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нна\OneDrive\Рабочий стол\мои сметы\356513 Голд Лэнд\"/>
    </mc:Choice>
  </mc:AlternateContent>
  <bookViews>
    <workbookView xWindow="0" yWindow="0" windowWidth="7476" windowHeight="4020" activeTab="2"/>
  </bookViews>
  <sheets>
    <sheet name="ЛистСогл (ЗЭС на проверку)" sheetId="15" r:id="rId1"/>
    <sheet name="Титул" sheetId="14" r:id="rId2"/>
    <sheet name="ПЗ (нов)" sheetId="13" r:id="rId3"/>
    <sheet name="ССР ТЦ" sheetId="12" r:id="rId4"/>
    <sheet name="02-01-01" sheetId="7" r:id="rId5"/>
    <sheet name="09-01-01" sheetId="8" r:id="rId6"/>
    <sheet name="02-01-01_1" sheetId="10" state="hidden" r:id="rId7"/>
    <sheet name="09-01-01_1" sheetId="11" state="hidden" r:id="rId8"/>
    <sheet name="Source" sheetId="1" state="hidden" r:id="rId9"/>
    <sheet name="SourceObSm" sheetId="2" state="hidden" r:id="rId10"/>
    <sheet name="SmtRes" sheetId="3" state="hidden" r:id="rId11"/>
    <sheet name="EtalonRes" sheetId="4" state="hidden" r:id="rId12"/>
    <sheet name="SrcPoprs" sheetId="5" state="hidden" r:id="rId13"/>
    <sheet name="SrcKA" sheetId="6" state="hidden" r:id="rId14"/>
  </sheets>
  <externalReferences>
    <externalReference r:id="rId15"/>
    <externalReference r:id="rId16"/>
  </externalReferences>
  <definedNames>
    <definedName name="_xlnm._FilterDatabase" localSheetId="2" hidden="1">'ПЗ (нов)'!$A$5:$BE$22</definedName>
    <definedName name="АвторскийНадзор">#REF!</definedName>
    <definedName name="ВЛ04">[2]ГЕО!$M$2</definedName>
    <definedName name="ВременныеЗдания">#REF!</definedName>
    <definedName name="ГЕОбаз">[2]ГЕО!$E$26</definedName>
    <definedName name="ГЕОБезСнижения">[2]ГЕО!$E$28</definedName>
    <definedName name="ГЕОНадо">#REF!</definedName>
    <definedName name="ГЕОтек">[2]ГЕО!$E$30</definedName>
    <definedName name="данет">#REF!</definedName>
    <definedName name="ДлинаВл04">'[2]ПИР(старое)'!$L$2</definedName>
    <definedName name="ДлинаВЛ10">'[2]ПИР(старое)'!$L$3</definedName>
    <definedName name="длинаКЛ">'[2]ПИР(старое)'!$L$6</definedName>
    <definedName name="_xlnm.Print_Titles" localSheetId="4">'02-01-01'!$51:$51</definedName>
    <definedName name="_xlnm.Print_Titles" localSheetId="6">'02-01-01_1'!$37:$37</definedName>
    <definedName name="_xlnm.Print_Titles" localSheetId="5">'09-01-01'!$51:$51</definedName>
    <definedName name="_xlnm.Print_Titles" localSheetId="7">'09-01-01_1'!$37:$37</definedName>
    <definedName name="_xlnm.Print_Titles" localSheetId="3">'ССР ТЦ'!$18:$18</definedName>
    <definedName name="ЗаменаТМГ">'[2]ПИР(старое)'!$L$4</definedName>
    <definedName name="заменаТТ10">'[2]ПИР(старое)'!$L$7</definedName>
    <definedName name="ЗуВыбор">#REF!</definedName>
    <definedName name="ЗУпроцент">#REF!</definedName>
    <definedName name="ИП" localSheetId="3">#REF!</definedName>
    <definedName name="ИП">#REF!</definedName>
    <definedName name="ИтогССРГлавы1_9">#REF!</definedName>
    <definedName name="КТП2х630">'[2]ПИР(старое)'!$L$5</definedName>
    <definedName name="непридвид">#REF!</definedName>
    <definedName name="НРССР">#REF!</definedName>
    <definedName name="_xlnm.Print_Area" localSheetId="4">'02-01-01'!$A$1:$L$406</definedName>
    <definedName name="_xlnm.Print_Area" localSheetId="6">'02-01-01_1'!$A$1:$M$395</definedName>
    <definedName name="_xlnm.Print_Area" localSheetId="5">'09-01-01'!$A$1:$L$242</definedName>
    <definedName name="_xlnm.Print_Area" localSheetId="7">'09-01-01_1'!$A$1:$M$231</definedName>
    <definedName name="_xlnm.Print_Area" localSheetId="0">'ЛистСогл (ЗЭС на проверку)'!$A$1:$D$18</definedName>
    <definedName name="_xlnm.Print_Area" localSheetId="2">'ПЗ (нов)'!$A$1:$BC$34</definedName>
    <definedName name="_xlnm.Print_Area" localSheetId="3">'ССР ТЦ'!$A$1:$H$106</definedName>
    <definedName name="_xlnm.Print_Area" localSheetId="1">Титул!$A$1:$BC$29</definedName>
    <definedName name="ПИРбаз">'[2]ПИР(старое)'!$E$70</definedName>
    <definedName name="ПИРБезСнижения">'[2]ПИР(старое)'!$E$71</definedName>
    <definedName name="ПИРВЛ04тек">'[2]ПИР(старое)'!$E$23</definedName>
    <definedName name="ПИРНАДО">#REF!</definedName>
    <definedName name="ПИРПоДоговору">#REF!</definedName>
    <definedName name="ПИРтек">'[2]ПИР(старое)'!$E$72</definedName>
    <definedName name="СП10кВ">'[2]ПИР(старое)'!$S$2</definedName>
    <definedName name="ССРИтогБезНДС">#REF!</definedName>
    <definedName name="ССРМонтаж">#REF!</definedName>
    <definedName name="ССРНепредвиденные">#REF!</definedName>
    <definedName name="ССРОборудование">#REF!</definedName>
    <definedName name="ССРПИР">#REF!</definedName>
    <definedName name="ССРПНР">#REF!</definedName>
    <definedName name="ССРСодержаниеСлужбыЗаказчика">#REF!</definedName>
    <definedName name="ССРСтройка">#REF!</definedName>
    <definedName name="таблГЕО">[2]ГЕО!$O$2:$T$8</definedName>
    <definedName name="УровеньКЛ">'[2]ПИР(старое)'!$J$6</definedName>
  </definedNames>
  <calcPr calcId="162913" iterate="1"/>
</workbook>
</file>

<file path=xl/calcChain.xml><?xml version="1.0" encoding="utf-8"?>
<calcChain xmlns="http://schemas.openxmlformats.org/spreadsheetml/2006/main">
  <c r="AM30" i="13" l="1"/>
  <c r="AM28" i="13"/>
  <c r="AM26" i="13"/>
  <c r="D103" i="12"/>
  <c r="G98" i="12"/>
  <c r="A29" i="14"/>
  <c r="BE18" i="13"/>
  <c r="A18" i="13"/>
  <c r="A17" i="13"/>
  <c r="A16" i="13"/>
  <c r="BE14" i="13"/>
  <c r="BE13" i="13"/>
  <c r="BE12" i="13"/>
  <c r="BE11" i="13"/>
  <c r="BE10" i="13"/>
  <c r="BE9" i="13"/>
  <c r="BE8" i="13"/>
  <c r="G93" i="12"/>
  <c r="G101" i="12" s="1"/>
  <c r="H101" i="12" s="1"/>
  <c r="F93" i="12"/>
  <c r="E93" i="12"/>
  <c r="D93" i="12"/>
  <c r="H92" i="12"/>
  <c r="H91" i="12"/>
  <c r="H93" i="12" s="1"/>
  <c r="G88" i="12"/>
  <c r="F88" i="12"/>
  <c r="E88" i="12"/>
  <c r="D88" i="12"/>
  <c r="H88" i="12" s="1"/>
  <c r="H87" i="12"/>
  <c r="H86" i="12"/>
  <c r="H85" i="12"/>
  <c r="F82" i="12"/>
  <c r="E82" i="12"/>
  <c r="D82" i="12"/>
  <c r="G77" i="12"/>
  <c r="F77" i="12"/>
  <c r="H76" i="12"/>
  <c r="E75" i="12"/>
  <c r="E77" i="12" s="1"/>
  <c r="D75" i="12"/>
  <c r="D77" i="12" s="1"/>
  <c r="H74" i="12"/>
  <c r="H73" i="12"/>
  <c r="H72" i="12"/>
  <c r="H71" i="12"/>
  <c r="H70" i="12"/>
  <c r="H69" i="12"/>
  <c r="H68" i="12"/>
  <c r="G65" i="12"/>
  <c r="F65" i="12"/>
  <c r="E65" i="12"/>
  <c r="D65" i="12"/>
  <c r="H64" i="12"/>
  <c r="H65" i="12" s="1"/>
  <c r="H61" i="12"/>
  <c r="G61" i="12"/>
  <c r="F61" i="12"/>
  <c r="E61" i="12"/>
  <c r="D61" i="12"/>
  <c r="H60" i="12"/>
  <c r="H59" i="12"/>
  <c r="H58" i="12"/>
  <c r="G55" i="12"/>
  <c r="F55" i="12"/>
  <c r="E55" i="12"/>
  <c r="D55" i="12"/>
  <c r="H54" i="12"/>
  <c r="H53" i="12"/>
  <c r="H52" i="12"/>
  <c r="H55" i="12" s="1"/>
  <c r="G49" i="12"/>
  <c r="F49" i="12"/>
  <c r="E49" i="12"/>
  <c r="D49" i="12"/>
  <c r="H48" i="12"/>
  <c r="H47" i="12"/>
  <c r="H46" i="12"/>
  <c r="H49" i="12" s="1"/>
  <c r="H43" i="12"/>
  <c r="G43" i="12"/>
  <c r="F43" i="12"/>
  <c r="E43" i="12"/>
  <c r="D43" i="12"/>
  <c r="H42" i="12"/>
  <c r="H41" i="12"/>
  <c r="H40" i="12"/>
  <c r="G37" i="12"/>
  <c r="F37" i="12"/>
  <c r="E37" i="12"/>
  <c r="D37" i="12"/>
  <c r="H36" i="12"/>
  <c r="H35" i="12"/>
  <c r="H34" i="12"/>
  <c r="H37" i="12" s="1"/>
  <c r="G31" i="12"/>
  <c r="F31" i="12"/>
  <c r="F32" i="12" s="1"/>
  <c r="F38" i="12" s="1"/>
  <c r="F44" i="12" s="1"/>
  <c r="F50" i="12" s="1"/>
  <c r="F56" i="12" s="1"/>
  <c r="F62" i="12" s="1"/>
  <c r="F66" i="12" s="1"/>
  <c r="F78" i="12" s="1"/>
  <c r="F83" i="12" s="1"/>
  <c r="F89" i="12" s="1"/>
  <c r="F94" i="12" s="1"/>
  <c r="E31" i="12"/>
  <c r="D31" i="12"/>
  <c r="D32" i="12" s="1"/>
  <c r="D38" i="12" s="1"/>
  <c r="D44" i="12" s="1"/>
  <c r="D50" i="12" s="1"/>
  <c r="D56" i="12" s="1"/>
  <c r="D62" i="12" s="1"/>
  <c r="D66" i="12" s="1"/>
  <c r="D78" i="12" s="1"/>
  <c r="D83" i="12" s="1"/>
  <c r="D89" i="12" s="1"/>
  <c r="D94" i="12" s="1"/>
  <c r="H30" i="12"/>
  <c r="H29" i="12"/>
  <c r="H28" i="12"/>
  <c r="H27" i="12"/>
  <c r="H26" i="12"/>
  <c r="H25" i="12"/>
  <c r="H24" i="12"/>
  <c r="G22" i="12"/>
  <c r="G32" i="12" s="1"/>
  <c r="G38" i="12" s="1"/>
  <c r="G44" i="12" s="1"/>
  <c r="G50" i="12" s="1"/>
  <c r="G56" i="12" s="1"/>
  <c r="G62" i="12" s="1"/>
  <c r="G66" i="12" s="1"/>
  <c r="G78" i="12" s="1"/>
  <c r="F22" i="12"/>
  <c r="E22" i="12"/>
  <c r="E32" i="12" s="1"/>
  <c r="E38" i="12" s="1"/>
  <c r="E44" i="12" s="1"/>
  <c r="E50" i="12" s="1"/>
  <c r="E56" i="12" s="1"/>
  <c r="E62" i="12" s="1"/>
  <c r="E66" i="12" s="1"/>
  <c r="D22" i="12"/>
  <c r="H21" i="12"/>
  <c r="H20" i="12"/>
  <c r="H22" i="12" s="1"/>
  <c r="I228" i="11"/>
  <c r="I225" i="11"/>
  <c r="D228" i="11"/>
  <c r="D225" i="11"/>
  <c r="H221" i="11"/>
  <c r="H220" i="11"/>
  <c r="M219" i="11"/>
  <c r="M218" i="11"/>
  <c r="M212" i="11"/>
  <c r="M215" i="11"/>
  <c r="M214" i="11"/>
  <c r="M208" i="11"/>
  <c r="M207" i="11"/>
  <c r="M203" i="11"/>
  <c r="M188" i="11"/>
  <c r="M187" i="11"/>
  <c r="M183" i="11"/>
  <c r="M180" i="11"/>
  <c r="M172" i="11"/>
  <c r="M171" i="11"/>
  <c r="M170" i="11"/>
  <c r="M165" i="11"/>
  <c r="M164" i="11"/>
  <c r="M162" i="11" s="1"/>
  <c r="M160" i="11"/>
  <c r="M159" i="11"/>
  <c r="M158" i="11"/>
  <c r="M157" i="11"/>
  <c r="M156" i="11"/>
  <c r="M155" i="11"/>
  <c r="M153" i="11" s="1"/>
  <c r="M152" i="11"/>
  <c r="M151" i="11"/>
  <c r="M149" i="11"/>
  <c r="M147" i="11" s="1"/>
  <c r="M144" i="11" s="1"/>
  <c r="M142" i="11" s="1"/>
  <c r="M146" i="11"/>
  <c r="M140" i="11"/>
  <c r="M139" i="11"/>
  <c r="M138" i="11"/>
  <c r="M137" i="11"/>
  <c r="M133" i="11"/>
  <c r="M136" i="11"/>
  <c r="M135" i="11"/>
  <c r="M132" i="11"/>
  <c r="M131" i="11"/>
  <c r="M129" i="11"/>
  <c r="M127" i="11" s="1"/>
  <c r="M126" i="11"/>
  <c r="M124" i="11" s="1"/>
  <c r="M122" i="11" s="1"/>
  <c r="H117" i="11"/>
  <c r="H116" i="11"/>
  <c r="M115" i="11"/>
  <c r="M114" i="11"/>
  <c r="M111" i="11"/>
  <c r="M110" i="11"/>
  <c r="M105" i="11"/>
  <c r="M108" i="11"/>
  <c r="M107" i="11"/>
  <c r="M101" i="11"/>
  <c r="M100" i="11"/>
  <c r="M96" i="11"/>
  <c r="AW86" i="11"/>
  <c r="AT86" i="11"/>
  <c r="AR86" i="11"/>
  <c r="M83" i="11" s="1"/>
  <c r="AO86" i="11"/>
  <c r="BA86" i="11"/>
  <c r="M85" i="11" s="1"/>
  <c r="AZ86" i="11"/>
  <c r="M84" i="11" s="1"/>
  <c r="AE86" i="11"/>
  <c r="AD86" i="11"/>
  <c r="CB86" i="11"/>
  <c r="CC86" i="11"/>
  <c r="H85" i="11"/>
  <c r="F85" i="11"/>
  <c r="H84" i="11"/>
  <c r="F84" i="11"/>
  <c r="M79" i="11"/>
  <c r="M82" i="11" s="1"/>
  <c r="M81" i="11"/>
  <c r="I81" i="11"/>
  <c r="H81" i="11"/>
  <c r="M80" i="11"/>
  <c r="I80" i="11"/>
  <c r="H80" i="11"/>
  <c r="H79" i="11"/>
  <c r="F78" i="11"/>
  <c r="H78" i="11"/>
  <c r="E78" i="11"/>
  <c r="D78" i="11"/>
  <c r="AW77" i="11"/>
  <c r="AT77" i="11"/>
  <c r="AO77" i="11"/>
  <c r="BA77" i="11"/>
  <c r="M76" i="11" s="1"/>
  <c r="AZ77" i="11"/>
  <c r="M75" i="11" s="1"/>
  <c r="AE77" i="11"/>
  <c r="AD77" i="11"/>
  <c r="CB77" i="11"/>
  <c r="CC77" i="11"/>
  <c r="H76" i="11"/>
  <c r="F76" i="11"/>
  <c r="H75" i="11"/>
  <c r="F75" i="11"/>
  <c r="M73" i="11"/>
  <c r="M70" i="11"/>
  <c r="AR77" i="11" s="1"/>
  <c r="M74" i="11" s="1"/>
  <c r="M72" i="11"/>
  <c r="I72" i="11"/>
  <c r="H72" i="11"/>
  <c r="M71" i="11"/>
  <c r="I71" i="11"/>
  <c r="H71" i="11"/>
  <c r="H70" i="11"/>
  <c r="F69" i="11"/>
  <c r="H69" i="11"/>
  <c r="E69" i="11"/>
  <c r="D69" i="11"/>
  <c r="AW68" i="11"/>
  <c r="AT68" i="11"/>
  <c r="AO68" i="11"/>
  <c r="BA68" i="11"/>
  <c r="M67" i="11" s="1"/>
  <c r="AZ68" i="11"/>
  <c r="M66" i="11" s="1"/>
  <c r="AE68" i="11"/>
  <c r="AD68" i="11"/>
  <c r="CB68" i="11"/>
  <c r="CC68" i="11"/>
  <c r="H67" i="11"/>
  <c r="F67" i="11"/>
  <c r="H66" i="11"/>
  <c r="F66" i="11"/>
  <c r="M61" i="11"/>
  <c r="M63" i="11"/>
  <c r="I63" i="11"/>
  <c r="H63" i="11"/>
  <c r="M62" i="11"/>
  <c r="I62" i="11"/>
  <c r="H62" i="11"/>
  <c r="H61" i="11"/>
  <c r="F60" i="11"/>
  <c r="H60" i="11"/>
  <c r="E60" i="11"/>
  <c r="D60" i="11"/>
  <c r="AW59" i="11"/>
  <c r="AT59" i="11"/>
  <c r="M202" i="11" s="1"/>
  <c r="AO59" i="11"/>
  <c r="BA59" i="11"/>
  <c r="M58" i="11" s="1"/>
  <c r="AZ59" i="11"/>
  <c r="M57" i="11" s="1"/>
  <c r="AE59" i="11"/>
  <c r="AD59" i="11"/>
  <c r="CB59" i="11"/>
  <c r="CC59" i="11"/>
  <c r="H58" i="11"/>
  <c r="F58" i="11"/>
  <c r="H57" i="11"/>
  <c r="F57" i="11"/>
  <c r="M54" i="11"/>
  <c r="M52" i="11" s="1"/>
  <c r="I54" i="11"/>
  <c r="H54" i="11"/>
  <c r="M53" i="11"/>
  <c r="I53" i="11"/>
  <c r="H53" i="11"/>
  <c r="H52" i="11"/>
  <c r="F51" i="11"/>
  <c r="H51" i="11"/>
  <c r="E51" i="11"/>
  <c r="D51" i="11"/>
  <c r="AW50" i="11"/>
  <c r="M186" i="11" s="1"/>
  <c r="M184" i="11" s="1"/>
  <c r="AT50" i="11"/>
  <c r="M182" i="11" s="1"/>
  <c r="AO50" i="11"/>
  <c r="M200" i="11" s="1"/>
  <c r="M198" i="11" s="1"/>
  <c r="BA50" i="11"/>
  <c r="M191" i="11" s="1"/>
  <c r="AZ50" i="11"/>
  <c r="M103" i="11" s="1"/>
  <c r="AE50" i="11"/>
  <c r="AD50" i="11"/>
  <c r="CB50" i="11"/>
  <c r="CC50" i="11"/>
  <c r="H49" i="11"/>
  <c r="F49" i="11"/>
  <c r="H48" i="11"/>
  <c r="F48" i="11"/>
  <c r="M45" i="11"/>
  <c r="I45" i="11"/>
  <c r="H45" i="11"/>
  <c r="M44" i="11"/>
  <c r="M43" i="11" s="1"/>
  <c r="I44" i="11"/>
  <c r="H44" i="11"/>
  <c r="H43" i="11"/>
  <c r="F42" i="11"/>
  <c r="H42" i="11"/>
  <c r="E42" i="11"/>
  <c r="D42" i="11"/>
  <c r="J26" i="11"/>
  <c r="I26" i="11"/>
  <c r="H26" i="11"/>
  <c r="G26" i="11"/>
  <c r="K22" i="11"/>
  <c r="K21" i="11"/>
  <c r="K20" i="11"/>
  <c r="K19" i="11"/>
  <c r="K16" i="11"/>
  <c r="CN17" i="11"/>
  <c r="C17" i="11"/>
  <c r="K14" i="11"/>
  <c r="K12" i="11"/>
  <c r="C13" i="11"/>
  <c r="K10" i="11"/>
  <c r="C11" i="11"/>
  <c r="K8" i="11"/>
  <c r="C9" i="11"/>
  <c r="A1" i="11"/>
  <c r="I392" i="10"/>
  <c r="I389" i="10"/>
  <c r="D392" i="10"/>
  <c r="D389" i="10"/>
  <c r="H385" i="10"/>
  <c r="H384" i="10"/>
  <c r="M383" i="10"/>
  <c r="M376" i="10"/>
  <c r="M379" i="10"/>
  <c r="M378" i="10"/>
  <c r="M372" i="10"/>
  <c r="M371" i="10"/>
  <c r="M367" i="10"/>
  <c r="M355" i="10"/>
  <c r="M354" i="10"/>
  <c r="M353" i="10"/>
  <c r="M352" i="10"/>
  <c r="M351" i="10"/>
  <c r="M350" i="10"/>
  <c r="M348" i="10" s="1"/>
  <c r="M347" i="10"/>
  <c r="M346" i="10"/>
  <c r="M344" i="10"/>
  <c r="M342" i="10" s="1"/>
  <c r="M341" i="10"/>
  <c r="M336" i="10"/>
  <c r="M335" i="10"/>
  <c r="M334" i="10"/>
  <c r="M329" i="10"/>
  <c r="M328" i="10"/>
  <c r="M326" i="10" s="1"/>
  <c r="M321" i="10"/>
  <c r="M320" i="10"/>
  <c r="M316" i="10"/>
  <c r="M301" i="10"/>
  <c r="M300" i="10"/>
  <c r="M296" i="10"/>
  <c r="H281" i="10"/>
  <c r="H280" i="10"/>
  <c r="M279" i="10"/>
  <c r="M275" i="10"/>
  <c r="M274" i="10"/>
  <c r="M269" i="10"/>
  <c r="M272" i="10"/>
  <c r="M271" i="10"/>
  <c r="M265" i="10"/>
  <c r="M264" i="10"/>
  <c r="M260" i="10"/>
  <c r="AX250" i="10"/>
  <c r="AT250" i="10"/>
  <c r="AR250" i="10"/>
  <c r="AO250" i="10"/>
  <c r="AN250" i="10"/>
  <c r="BA250" i="10"/>
  <c r="AZ250" i="10"/>
  <c r="AE250" i="10"/>
  <c r="AD250" i="10"/>
  <c r="M249" i="10"/>
  <c r="L250" i="10" s="1"/>
  <c r="I249" i="10"/>
  <c r="F249" i="10"/>
  <c r="H249" i="10"/>
  <c r="E249" i="10"/>
  <c r="D249" i="10"/>
  <c r="C249" i="10"/>
  <c r="AT248" i="10"/>
  <c r="AR248" i="10"/>
  <c r="AO248" i="10"/>
  <c r="BA248" i="10"/>
  <c r="AZ248" i="10"/>
  <c r="AE248" i="10"/>
  <c r="AD248" i="10"/>
  <c r="M247" i="10"/>
  <c r="AW248" i="10" s="1"/>
  <c r="I247" i="10"/>
  <c r="F247" i="10"/>
  <c r="H247" i="10"/>
  <c r="E247" i="10"/>
  <c r="D247" i="10"/>
  <c r="C247" i="10"/>
  <c r="AW246" i="10"/>
  <c r="AX246" i="10"/>
  <c r="AT246" i="10"/>
  <c r="AR246" i="10"/>
  <c r="AO246" i="10"/>
  <c r="AN246" i="10"/>
  <c r="BA246" i="10"/>
  <c r="AZ246" i="10"/>
  <c r="AE246" i="10"/>
  <c r="AD246" i="10"/>
  <c r="M245" i="10"/>
  <c r="L246" i="10" s="1"/>
  <c r="I245" i="10"/>
  <c r="F245" i="10"/>
  <c r="H245" i="10"/>
  <c r="E245" i="10"/>
  <c r="D245" i="10"/>
  <c r="C245" i="10"/>
  <c r="AT244" i="10"/>
  <c r="AR244" i="10"/>
  <c r="AO244" i="10"/>
  <c r="BA244" i="10"/>
  <c r="AZ244" i="10"/>
  <c r="AE244" i="10"/>
  <c r="AD244" i="10"/>
  <c r="M243" i="10"/>
  <c r="AN244" i="10" s="1"/>
  <c r="I243" i="10"/>
  <c r="F243" i="10"/>
  <c r="H243" i="10"/>
  <c r="E243" i="10"/>
  <c r="D243" i="10"/>
  <c r="C243" i="10"/>
  <c r="AX242" i="10"/>
  <c r="AT242" i="10"/>
  <c r="AR242" i="10"/>
  <c r="AO242" i="10"/>
  <c r="AN242" i="10"/>
  <c r="BA242" i="10"/>
  <c r="AZ242" i="10"/>
  <c r="AE242" i="10"/>
  <c r="AD242" i="10"/>
  <c r="M241" i="10"/>
  <c r="L242" i="10" s="1"/>
  <c r="I241" i="10"/>
  <c r="F241" i="10"/>
  <c r="H241" i="10"/>
  <c r="E241" i="10"/>
  <c r="D241" i="10"/>
  <c r="C241" i="10"/>
  <c r="AT240" i="10"/>
  <c r="M259" i="10" s="1"/>
  <c r="AR240" i="10"/>
  <c r="M266" i="10" s="1"/>
  <c r="AO240" i="10"/>
  <c r="M257" i="10" s="1"/>
  <c r="BA240" i="10"/>
  <c r="M268" i="10" s="1"/>
  <c r="AZ240" i="10"/>
  <c r="M267" i="10" s="1"/>
  <c r="AE240" i="10"/>
  <c r="AD240" i="10"/>
  <c r="M239" i="10"/>
  <c r="AW240" i="10" s="1"/>
  <c r="I239" i="10"/>
  <c r="F239" i="10"/>
  <c r="H239" i="10"/>
  <c r="E239" i="10"/>
  <c r="D239" i="10"/>
  <c r="C239" i="10"/>
  <c r="H235" i="10"/>
  <c r="H234" i="10"/>
  <c r="M233" i="10"/>
  <c r="M232" i="10"/>
  <c r="M229" i="10"/>
  <c r="M228" i="10"/>
  <c r="M226" i="10"/>
  <c r="M223" i="10" s="1"/>
  <c r="M225" i="10"/>
  <c r="M219" i="10"/>
  <c r="M218" i="10"/>
  <c r="M214" i="10"/>
  <c r="BA204" i="10"/>
  <c r="AZ204" i="10"/>
  <c r="M202" i="10" s="1"/>
  <c r="AE204" i="10"/>
  <c r="AD204" i="10"/>
  <c r="H203" i="10"/>
  <c r="F203" i="10"/>
  <c r="H202" i="10"/>
  <c r="F202" i="10"/>
  <c r="BI200" i="10"/>
  <c r="AA200" i="10"/>
  <c r="O200" i="10"/>
  <c r="BA200" i="10"/>
  <c r="M203" i="10" s="1"/>
  <c r="AZ200" i="10"/>
  <c r="AE200" i="10"/>
  <c r="AD200" i="10"/>
  <c r="M200" i="10"/>
  <c r="AW200" i="10" s="1"/>
  <c r="I200" i="10"/>
  <c r="F200" i="10"/>
  <c r="H200" i="10"/>
  <c r="E200" i="10"/>
  <c r="D200" i="10"/>
  <c r="C200" i="10"/>
  <c r="M195" i="10"/>
  <c r="AW204" i="10" s="1"/>
  <c r="M198" i="10"/>
  <c r="L198" i="10"/>
  <c r="K198" i="10" s="1"/>
  <c r="I198" i="10"/>
  <c r="H198" i="10"/>
  <c r="M197" i="10"/>
  <c r="I197" i="10"/>
  <c r="H197" i="10"/>
  <c r="M196" i="10"/>
  <c r="L196" i="10"/>
  <c r="K196" i="10" s="1"/>
  <c r="I196" i="10"/>
  <c r="H196" i="10"/>
  <c r="H189" i="10"/>
  <c r="M194" i="10"/>
  <c r="I194" i="10"/>
  <c r="H194" i="10"/>
  <c r="M193" i="10"/>
  <c r="M189" i="10" s="1"/>
  <c r="I193" i="10"/>
  <c r="F193" i="10"/>
  <c r="H193" i="10" s="1"/>
  <c r="M192" i="10"/>
  <c r="I192" i="10"/>
  <c r="H192" i="10"/>
  <c r="M191" i="10"/>
  <c r="I191" i="10"/>
  <c r="F191" i="10"/>
  <c r="H191" i="10" s="1"/>
  <c r="M190" i="10"/>
  <c r="I190" i="10"/>
  <c r="H190" i="10"/>
  <c r="M187" i="10"/>
  <c r="M186" i="10" s="1"/>
  <c r="I187" i="10"/>
  <c r="H187" i="10"/>
  <c r="H186" i="10"/>
  <c r="F185" i="10"/>
  <c r="H185" i="10"/>
  <c r="E185" i="10"/>
  <c r="D185" i="10"/>
  <c r="BA184" i="10"/>
  <c r="AZ184" i="10"/>
  <c r="M182" i="10" s="1"/>
  <c r="AE184" i="10"/>
  <c r="AD184" i="10"/>
  <c r="H183" i="10"/>
  <c r="F183" i="10"/>
  <c r="H182" i="10"/>
  <c r="F182" i="10"/>
  <c r="BI180" i="10"/>
  <c r="AA180" i="10"/>
  <c r="AN180" i="10"/>
  <c r="O180" i="10"/>
  <c r="BA180" i="10"/>
  <c r="M183" i="10" s="1"/>
  <c r="AZ180" i="10"/>
  <c r="AE180" i="10"/>
  <c r="AD180" i="10"/>
  <c r="M180" i="10"/>
  <c r="AW180" i="10" s="1"/>
  <c r="I180" i="10"/>
  <c r="F180" i="10"/>
  <c r="H180" i="10"/>
  <c r="E180" i="10"/>
  <c r="D180" i="10"/>
  <c r="C180" i="10"/>
  <c r="M178" i="10"/>
  <c r="M176" i="10" s="1"/>
  <c r="AW184" i="10" s="1"/>
  <c r="L178" i="10"/>
  <c r="K178" i="10" s="1"/>
  <c r="I178" i="10"/>
  <c r="H178" i="10"/>
  <c r="M177" i="10"/>
  <c r="K177" i="10"/>
  <c r="L177" i="10"/>
  <c r="I177" i="10"/>
  <c r="H177" i="10"/>
  <c r="M170" i="10"/>
  <c r="AT184" i="10" s="1"/>
  <c r="H170" i="10"/>
  <c r="M175" i="10"/>
  <c r="I175" i="10"/>
  <c r="H175" i="10"/>
  <c r="M174" i="10"/>
  <c r="I174" i="10"/>
  <c r="H174" i="10"/>
  <c r="F174" i="10"/>
  <c r="M173" i="10"/>
  <c r="I173" i="10"/>
  <c r="H173" i="10"/>
  <c r="M172" i="10"/>
  <c r="I172" i="10"/>
  <c r="F172" i="10"/>
  <c r="H172" i="10" s="1"/>
  <c r="M171" i="10"/>
  <c r="I171" i="10"/>
  <c r="H171" i="10"/>
  <c r="M167" i="10"/>
  <c r="M168" i="10"/>
  <c r="I168" i="10"/>
  <c r="H168" i="10"/>
  <c r="H167" i="10"/>
  <c r="F166" i="10"/>
  <c r="H166" i="10"/>
  <c r="E166" i="10"/>
  <c r="D166" i="10"/>
  <c r="AW165" i="10"/>
  <c r="AT165" i="10"/>
  <c r="AO165" i="10"/>
  <c r="BA165" i="10"/>
  <c r="M164" i="10" s="1"/>
  <c r="AZ165" i="10"/>
  <c r="M163" i="10" s="1"/>
  <c r="AE165" i="10"/>
  <c r="AD165" i="10"/>
  <c r="H164" i="10"/>
  <c r="F164" i="10"/>
  <c r="H163" i="10"/>
  <c r="F163" i="10"/>
  <c r="M160" i="10"/>
  <c r="M159" i="10" s="1"/>
  <c r="I160" i="10"/>
  <c r="H160" i="10"/>
  <c r="H159" i="10"/>
  <c r="F158" i="10"/>
  <c r="H158" i="10"/>
  <c r="E158" i="10"/>
  <c r="D158" i="10"/>
  <c r="AW157" i="10"/>
  <c r="M217" i="10" s="1"/>
  <c r="M215" i="10" s="1"/>
  <c r="AT157" i="10"/>
  <c r="AO157" i="10"/>
  <c r="BA157" i="10"/>
  <c r="M156" i="10" s="1"/>
  <c r="AZ157" i="10"/>
  <c r="M155" i="10" s="1"/>
  <c r="AE157" i="10"/>
  <c r="AD157" i="10"/>
  <c r="H156" i="10"/>
  <c r="F156" i="10"/>
  <c r="H155" i="10"/>
  <c r="F155" i="10"/>
  <c r="M151" i="10"/>
  <c r="AR157" i="10" s="1"/>
  <c r="M152" i="10"/>
  <c r="I152" i="10"/>
  <c r="H152" i="10"/>
  <c r="H151" i="10"/>
  <c r="F150" i="10"/>
  <c r="H150" i="10"/>
  <c r="E150" i="10"/>
  <c r="D150" i="10"/>
  <c r="H146" i="10"/>
  <c r="H145" i="10"/>
  <c r="M144" i="10"/>
  <c r="M143" i="10"/>
  <c r="M140" i="10"/>
  <c r="M139" i="10"/>
  <c r="M137" i="10"/>
  <c r="M134" i="10" s="1"/>
  <c r="M136" i="10"/>
  <c r="M130" i="10"/>
  <c r="M129" i="10"/>
  <c r="M125" i="10"/>
  <c r="BA115" i="10"/>
  <c r="AZ115" i="10"/>
  <c r="M113" i="10" s="1"/>
  <c r="AE115" i="10"/>
  <c r="AD115" i="10"/>
  <c r="H114" i="10"/>
  <c r="F114" i="10"/>
  <c r="H113" i="10"/>
  <c r="F113" i="10"/>
  <c r="BI111" i="10"/>
  <c r="AW111" i="10"/>
  <c r="AA111" i="10"/>
  <c r="O111" i="10"/>
  <c r="BA111" i="10"/>
  <c r="M114" i="10" s="1"/>
  <c r="AZ111" i="10"/>
  <c r="AE111" i="10"/>
  <c r="AD111" i="10"/>
  <c r="M111" i="10"/>
  <c r="AN111" i="10" s="1"/>
  <c r="I111" i="10"/>
  <c r="F111" i="10"/>
  <c r="H111" i="10"/>
  <c r="E111" i="10"/>
  <c r="D111" i="10"/>
  <c r="C111" i="10"/>
  <c r="M109" i="10"/>
  <c r="L109" i="10"/>
  <c r="K109" i="10" s="1"/>
  <c r="I109" i="10"/>
  <c r="H109" i="10"/>
  <c r="M108" i="10"/>
  <c r="L108" i="10"/>
  <c r="K108" i="10" s="1"/>
  <c r="I108" i="10"/>
  <c r="H108" i="10"/>
  <c r="M107" i="10"/>
  <c r="K107" i="10"/>
  <c r="L107" i="10"/>
  <c r="I107" i="10"/>
  <c r="H107" i="10"/>
  <c r="M106" i="10"/>
  <c r="K106" i="10" s="1"/>
  <c r="L106" i="10"/>
  <c r="I106" i="10"/>
  <c r="H106" i="10"/>
  <c r="M105" i="10"/>
  <c r="K105" i="10"/>
  <c r="L105" i="10"/>
  <c r="I105" i="10"/>
  <c r="H105" i="10"/>
  <c r="H99" i="10"/>
  <c r="M103" i="10"/>
  <c r="I103" i="10"/>
  <c r="F103" i="10"/>
  <c r="H103" i="10" s="1"/>
  <c r="M102" i="10"/>
  <c r="I102" i="10"/>
  <c r="H102" i="10"/>
  <c r="M101" i="10"/>
  <c r="M99" i="10" s="1"/>
  <c r="I101" i="10"/>
  <c r="F101" i="10"/>
  <c r="M100" i="10"/>
  <c r="I100" i="10"/>
  <c r="H100" i="10"/>
  <c r="M97" i="10"/>
  <c r="M96" i="10" s="1"/>
  <c r="I97" i="10"/>
  <c r="H97" i="10"/>
  <c r="H96" i="10"/>
  <c r="F95" i="10"/>
  <c r="H95" i="10"/>
  <c r="H101" i="10" s="1"/>
  <c r="E95" i="10"/>
  <c r="D95" i="10"/>
  <c r="AT94" i="10"/>
  <c r="AO94" i="10"/>
  <c r="BA94" i="10"/>
  <c r="M93" i="10" s="1"/>
  <c r="AZ94" i="10"/>
  <c r="AE94" i="10"/>
  <c r="AD94" i="10"/>
  <c r="H93" i="10"/>
  <c r="F93" i="10"/>
  <c r="H92" i="10"/>
  <c r="F92" i="10"/>
  <c r="BI90" i="10"/>
  <c r="AA90" i="10"/>
  <c r="AN90" i="10"/>
  <c r="O90" i="10"/>
  <c r="BA90" i="10"/>
  <c r="M324" i="10" s="1"/>
  <c r="AZ90" i="10"/>
  <c r="M92" i="10" s="1"/>
  <c r="AE90" i="10"/>
  <c r="AD90" i="10"/>
  <c r="M90" i="10"/>
  <c r="AW90" i="10" s="1"/>
  <c r="I90" i="10"/>
  <c r="F90" i="10"/>
  <c r="H90" i="10"/>
  <c r="E90" i="10"/>
  <c r="D90" i="10"/>
  <c r="C90" i="10"/>
  <c r="M88" i="10"/>
  <c r="K88" i="10"/>
  <c r="L88" i="10"/>
  <c r="I88" i="10"/>
  <c r="H88" i="10"/>
  <c r="M87" i="10"/>
  <c r="M86" i="10" s="1"/>
  <c r="AW94" i="10" s="1"/>
  <c r="I87" i="10"/>
  <c r="H87" i="10"/>
  <c r="M85" i="10"/>
  <c r="M84" i="10" s="1"/>
  <c r="I85" i="10"/>
  <c r="H85" i="10"/>
  <c r="H84" i="10"/>
  <c r="F83" i="10"/>
  <c r="H83" i="10"/>
  <c r="E83" i="10"/>
  <c r="D83" i="10"/>
  <c r="AW82" i="10"/>
  <c r="BA82" i="10"/>
  <c r="M81" i="10" s="1"/>
  <c r="AZ82" i="10"/>
  <c r="M80" i="10" s="1"/>
  <c r="AE82" i="10"/>
  <c r="AD82" i="10"/>
  <c r="H81" i="10"/>
  <c r="F81" i="10"/>
  <c r="H80" i="10"/>
  <c r="F80" i="10"/>
  <c r="H77" i="10"/>
  <c r="F77" i="10"/>
  <c r="E77" i="10"/>
  <c r="D77" i="10"/>
  <c r="C77" i="10"/>
  <c r="H76" i="10"/>
  <c r="F76" i="10"/>
  <c r="E76" i="10"/>
  <c r="D76" i="10"/>
  <c r="C76" i="10"/>
  <c r="M73" i="10"/>
  <c r="AT82" i="10" s="1"/>
  <c r="H73" i="10"/>
  <c r="M75" i="10"/>
  <c r="K75" i="10"/>
  <c r="I75" i="10"/>
  <c r="F75" i="10"/>
  <c r="H75" i="10" s="1"/>
  <c r="M74" i="10"/>
  <c r="L74" i="10"/>
  <c r="K74" i="10" s="1"/>
  <c r="I74" i="10"/>
  <c r="H74" i="10"/>
  <c r="M71" i="10"/>
  <c r="I71" i="10"/>
  <c r="H71" i="10"/>
  <c r="M70" i="10"/>
  <c r="I70" i="10"/>
  <c r="H70" i="10"/>
  <c r="M69" i="10"/>
  <c r="M68" i="10" s="1"/>
  <c r="I69" i="10"/>
  <c r="H69" i="10"/>
  <c r="H68" i="10"/>
  <c r="F67" i="10"/>
  <c r="H67" i="10"/>
  <c r="E67" i="10"/>
  <c r="D67" i="10"/>
  <c r="M65" i="10"/>
  <c r="AW66" i="10"/>
  <c r="BA66" i="10"/>
  <c r="M133" i="10" s="1"/>
  <c r="AZ66" i="10"/>
  <c r="M64" i="10" s="1"/>
  <c r="AE66" i="10"/>
  <c r="AD66" i="10"/>
  <c r="H65" i="10"/>
  <c r="F65" i="10"/>
  <c r="H64" i="10"/>
  <c r="F64" i="10"/>
  <c r="H61" i="10"/>
  <c r="F61" i="10"/>
  <c r="E61" i="10"/>
  <c r="D61" i="10"/>
  <c r="C61" i="10"/>
  <c r="H60" i="10"/>
  <c r="F60" i="10"/>
  <c r="E60" i="10"/>
  <c r="D60" i="10"/>
  <c r="C60" i="10"/>
  <c r="H59" i="10"/>
  <c r="F59" i="10"/>
  <c r="E59" i="10"/>
  <c r="D59" i="10"/>
  <c r="C59" i="10"/>
  <c r="H49" i="10"/>
  <c r="M58" i="10"/>
  <c r="I58" i="10"/>
  <c r="F58" i="10"/>
  <c r="M57" i="10"/>
  <c r="I57" i="10"/>
  <c r="H57" i="10"/>
  <c r="M56" i="10"/>
  <c r="I56" i="10"/>
  <c r="F56" i="10"/>
  <c r="H56" i="10" s="1"/>
  <c r="M55" i="10"/>
  <c r="I55" i="10"/>
  <c r="H55" i="10"/>
  <c r="M54" i="10"/>
  <c r="K54" i="10"/>
  <c r="I54" i="10"/>
  <c r="F54" i="10"/>
  <c r="H54" i="10" s="1"/>
  <c r="M53" i="10"/>
  <c r="K53" i="10"/>
  <c r="L53" i="10"/>
  <c r="I53" i="10"/>
  <c r="H53" i="10"/>
  <c r="M52" i="10"/>
  <c r="L52" i="10"/>
  <c r="K52" i="10" s="1"/>
  <c r="I52" i="10"/>
  <c r="H52" i="10"/>
  <c r="M51" i="10"/>
  <c r="M49" i="10" s="1"/>
  <c r="I51" i="10"/>
  <c r="H51" i="10"/>
  <c r="F51" i="10"/>
  <c r="M50" i="10"/>
  <c r="I50" i="10"/>
  <c r="H50" i="10"/>
  <c r="M43" i="10"/>
  <c r="M47" i="10"/>
  <c r="I47" i="10"/>
  <c r="H47" i="10"/>
  <c r="M46" i="10"/>
  <c r="I46" i="10"/>
  <c r="H46" i="10"/>
  <c r="M45" i="10"/>
  <c r="I45" i="10"/>
  <c r="H45" i="10"/>
  <c r="M44" i="10"/>
  <c r="I44" i="10"/>
  <c r="H44" i="10"/>
  <c r="H43" i="10"/>
  <c r="F42" i="10"/>
  <c r="H42" i="10"/>
  <c r="H58" i="10" s="1"/>
  <c r="E42" i="10"/>
  <c r="D42" i="10"/>
  <c r="J26" i="10"/>
  <c r="I26" i="10"/>
  <c r="H26" i="10"/>
  <c r="G26" i="10"/>
  <c r="K22" i="10"/>
  <c r="K21" i="10"/>
  <c r="K20" i="10"/>
  <c r="K19" i="10"/>
  <c r="K16" i="10"/>
  <c r="CN17" i="10"/>
  <c r="C17" i="10"/>
  <c r="K14" i="10"/>
  <c r="K12" i="10"/>
  <c r="C13" i="10"/>
  <c r="K10" i="10"/>
  <c r="C11" i="10"/>
  <c r="K8" i="10"/>
  <c r="C9" i="10"/>
  <c r="A1" i="10"/>
  <c r="H240" i="8"/>
  <c r="H237" i="8"/>
  <c r="C240" i="8"/>
  <c r="C237" i="8"/>
  <c r="K42" i="8"/>
  <c r="K41" i="8"/>
  <c r="C44" i="8"/>
  <c r="C43" i="8"/>
  <c r="C42" i="8"/>
  <c r="C41" i="8"/>
  <c r="C38" i="8" s="1"/>
  <c r="G233" i="8"/>
  <c r="G232" i="8"/>
  <c r="L231" i="8"/>
  <c r="L230" i="8"/>
  <c r="L227" i="8"/>
  <c r="L226" i="8"/>
  <c r="L224" i="8" s="1"/>
  <c r="L220" i="8"/>
  <c r="L219" i="8"/>
  <c r="L215" i="8"/>
  <c r="L200" i="8"/>
  <c r="L199" i="8"/>
  <c r="L195" i="8"/>
  <c r="L184" i="8"/>
  <c r="L183" i="8"/>
  <c r="L182" i="8"/>
  <c r="L177" i="8"/>
  <c r="L176" i="8"/>
  <c r="L174" i="8" s="1"/>
  <c r="L172" i="8"/>
  <c r="L171" i="8"/>
  <c r="L170" i="8"/>
  <c r="L169" i="8"/>
  <c r="L168" i="8"/>
  <c r="L167" i="8"/>
  <c r="L165" i="8" s="1"/>
  <c r="L164" i="8"/>
  <c r="L159" i="8" s="1"/>
  <c r="L156" i="8" s="1"/>
  <c r="L154" i="8" s="1"/>
  <c r="L163" i="8"/>
  <c r="L161" i="8"/>
  <c r="L158" i="8"/>
  <c r="L152" i="8"/>
  <c r="L151" i="8"/>
  <c r="L150" i="8"/>
  <c r="L149" i="8"/>
  <c r="L148" i="8"/>
  <c r="L147" i="8"/>
  <c r="L145" i="8" s="1"/>
  <c r="L144" i="8"/>
  <c r="L143" i="8"/>
  <c r="L141" i="8"/>
  <c r="L139" i="8" s="1"/>
  <c r="L138" i="8"/>
  <c r="L136" i="8" s="1"/>
  <c r="L134" i="8" s="1"/>
  <c r="G129" i="8"/>
  <c r="G128" i="8"/>
  <c r="L127" i="8"/>
  <c r="L126" i="8"/>
  <c r="L123" i="8"/>
  <c r="L122" i="8"/>
  <c r="L120" i="8"/>
  <c r="L119" i="8"/>
  <c r="L117" i="8" s="1"/>
  <c r="L113" i="8"/>
  <c r="L112" i="8"/>
  <c r="L108" i="8"/>
  <c r="AW98" i="8"/>
  <c r="AT98" i="8"/>
  <c r="AO98" i="8"/>
  <c r="BA98" i="8"/>
  <c r="L97" i="8" s="1"/>
  <c r="AZ98" i="8"/>
  <c r="L96" i="8" s="1"/>
  <c r="AE98" i="8"/>
  <c r="AD98" i="8"/>
  <c r="CB98" i="8"/>
  <c r="CC98" i="8"/>
  <c r="G97" i="8"/>
  <c r="E97" i="8"/>
  <c r="G96" i="8"/>
  <c r="E96" i="8"/>
  <c r="L91" i="8"/>
  <c r="AR98" i="8" s="1"/>
  <c r="L95" i="8" s="1"/>
  <c r="L93" i="8"/>
  <c r="J93" i="8"/>
  <c r="G93" i="8"/>
  <c r="L92" i="8"/>
  <c r="J92" i="8"/>
  <c r="G92" i="8"/>
  <c r="G91" i="8"/>
  <c r="E90" i="8"/>
  <c r="G90" i="8"/>
  <c r="D90" i="8"/>
  <c r="C90" i="8"/>
  <c r="AW89" i="8"/>
  <c r="AT89" i="8"/>
  <c r="AO89" i="8"/>
  <c r="BA89" i="8"/>
  <c r="L88" i="8" s="1"/>
  <c r="AZ89" i="8"/>
  <c r="L87" i="8" s="1"/>
  <c r="AE89" i="8"/>
  <c r="AD89" i="8"/>
  <c r="CB89" i="8"/>
  <c r="CC89" i="8"/>
  <c r="G88" i="8"/>
  <c r="E88" i="8"/>
  <c r="G87" i="8"/>
  <c r="E87" i="8"/>
  <c r="L84" i="8"/>
  <c r="J84" i="8"/>
  <c r="G84" i="8"/>
  <c r="L83" i="8"/>
  <c r="L82" i="8" s="1"/>
  <c r="J83" i="8"/>
  <c r="G83" i="8"/>
  <c r="G82" i="8"/>
  <c r="E81" i="8"/>
  <c r="G81" i="8"/>
  <c r="D81" i="8"/>
  <c r="C81" i="8"/>
  <c r="AW80" i="8"/>
  <c r="AT80" i="8"/>
  <c r="AO80" i="8"/>
  <c r="BA80" i="8"/>
  <c r="L79" i="8" s="1"/>
  <c r="AZ80" i="8"/>
  <c r="L78" i="8" s="1"/>
  <c r="AN80" i="8" s="1"/>
  <c r="AE80" i="8"/>
  <c r="AD80" i="8"/>
  <c r="CB80" i="8"/>
  <c r="CC80" i="8"/>
  <c r="G79" i="8"/>
  <c r="E79" i="8"/>
  <c r="G78" i="8"/>
  <c r="E78" i="8"/>
  <c r="L76" i="8"/>
  <c r="L73" i="8"/>
  <c r="AR80" i="8" s="1"/>
  <c r="L77" i="8" s="1"/>
  <c r="L75" i="8"/>
  <c r="J75" i="8"/>
  <c r="G75" i="8"/>
  <c r="L74" i="8"/>
  <c r="J74" i="8"/>
  <c r="G74" i="8"/>
  <c r="G73" i="8"/>
  <c r="E72" i="8"/>
  <c r="G72" i="8"/>
  <c r="D72" i="8"/>
  <c r="C72" i="8"/>
  <c r="AW71" i="8"/>
  <c r="AT71" i="8"/>
  <c r="L107" i="8" s="1"/>
  <c r="AO71" i="8"/>
  <c r="BA71" i="8"/>
  <c r="L70" i="8" s="1"/>
  <c r="AZ71" i="8"/>
  <c r="L69" i="8" s="1"/>
  <c r="AE71" i="8"/>
  <c r="AD71" i="8"/>
  <c r="CB71" i="8"/>
  <c r="CC71" i="8"/>
  <c r="G70" i="8"/>
  <c r="E70" i="8"/>
  <c r="G69" i="8"/>
  <c r="E69" i="8"/>
  <c r="L66" i="8"/>
  <c r="J66" i="8"/>
  <c r="G66" i="8"/>
  <c r="L65" i="8"/>
  <c r="L64" i="8" s="1"/>
  <c r="J65" i="8"/>
  <c r="G65" i="8"/>
  <c r="G64" i="8"/>
  <c r="E63" i="8"/>
  <c r="G63" i="8"/>
  <c r="D63" i="8"/>
  <c r="C63" i="8"/>
  <c r="AW62" i="8"/>
  <c r="L198" i="8" s="1"/>
  <c r="L196" i="8" s="1"/>
  <c r="AT62" i="8"/>
  <c r="L214" i="8" s="1"/>
  <c r="AO62" i="8"/>
  <c r="L192" i="8" s="1"/>
  <c r="BA62" i="8"/>
  <c r="L61" i="8" s="1"/>
  <c r="AZ62" i="8"/>
  <c r="L222" i="8" s="1"/>
  <c r="AE62" i="8"/>
  <c r="AD62" i="8"/>
  <c r="CB62" i="8"/>
  <c r="CC62" i="8"/>
  <c r="G61" i="8"/>
  <c r="E61" i="8"/>
  <c r="G60" i="8"/>
  <c r="E60" i="8"/>
  <c r="L58" i="8"/>
  <c r="L55" i="8"/>
  <c r="AR62" i="8" s="1"/>
  <c r="L57" i="8"/>
  <c r="J57" i="8"/>
  <c r="G57" i="8"/>
  <c r="L56" i="8"/>
  <c r="J56" i="8"/>
  <c r="G56" i="8"/>
  <c r="G55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404" i="7"/>
  <c r="H401" i="7"/>
  <c r="C404" i="7"/>
  <c r="C401" i="7"/>
  <c r="K42" i="7"/>
  <c r="K41" i="7"/>
  <c r="C44" i="7"/>
  <c r="C38" i="7" s="1"/>
  <c r="C43" i="7"/>
  <c r="C42" i="7"/>
  <c r="C41" i="7"/>
  <c r="G397" i="7"/>
  <c r="G396" i="7"/>
  <c r="L395" i="7"/>
  <c r="L388" i="7"/>
  <c r="L391" i="7"/>
  <c r="L390" i="7"/>
  <c r="L384" i="7"/>
  <c r="L383" i="7"/>
  <c r="L379" i="7"/>
  <c r="L367" i="7"/>
  <c r="L366" i="7"/>
  <c r="L365" i="7"/>
  <c r="L364" i="7"/>
  <c r="L363" i="7"/>
  <c r="L362" i="7"/>
  <c r="L360" i="7" s="1"/>
  <c r="L359" i="7"/>
  <c r="L358" i="7"/>
  <c r="L356" i="7"/>
  <c r="L354" i="7" s="1"/>
  <c r="L353" i="7"/>
  <c r="L348" i="7"/>
  <c r="L347" i="7"/>
  <c r="L346" i="7"/>
  <c r="L341" i="7"/>
  <c r="L340" i="7"/>
  <c r="L338" i="7" s="1"/>
  <c r="L333" i="7"/>
  <c r="L332" i="7"/>
  <c r="L328" i="7"/>
  <c r="L313" i="7"/>
  <c r="L312" i="7"/>
  <c r="L308" i="7"/>
  <c r="G293" i="7"/>
  <c r="G292" i="7"/>
  <c r="L291" i="7"/>
  <c r="L287" i="7"/>
  <c r="L286" i="7"/>
  <c r="L281" i="7"/>
  <c r="L284" i="7"/>
  <c r="L283" i="7"/>
  <c r="L277" i="7"/>
  <c r="L276" i="7"/>
  <c r="L272" i="7"/>
  <c r="AX262" i="7"/>
  <c r="AT262" i="7"/>
  <c r="AR262" i="7"/>
  <c r="AO262" i="7"/>
  <c r="AN262" i="7"/>
  <c r="BA262" i="7"/>
  <c r="AZ262" i="7"/>
  <c r="AE262" i="7"/>
  <c r="AD262" i="7"/>
  <c r="L261" i="7"/>
  <c r="AW262" i="7" s="1"/>
  <c r="J261" i="7"/>
  <c r="E261" i="7"/>
  <c r="G261" i="7"/>
  <c r="D261" i="7"/>
  <c r="C261" i="7"/>
  <c r="B261" i="7"/>
  <c r="AW260" i="7"/>
  <c r="AX260" i="7"/>
  <c r="AT260" i="7"/>
  <c r="AR260" i="7"/>
  <c r="AO260" i="7"/>
  <c r="AN260" i="7"/>
  <c r="BA260" i="7"/>
  <c r="AZ260" i="7"/>
  <c r="AE260" i="7"/>
  <c r="AD260" i="7"/>
  <c r="K260" i="7"/>
  <c r="L259" i="7"/>
  <c r="J259" i="7"/>
  <c r="E259" i="7"/>
  <c r="I260" i="7" s="1"/>
  <c r="G259" i="7"/>
  <c r="D259" i="7"/>
  <c r="C259" i="7"/>
  <c r="B259" i="7"/>
  <c r="AW258" i="7"/>
  <c r="AT258" i="7"/>
  <c r="AR258" i="7"/>
  <c r="AO258" i="7"/>
  <c r="AN258" i="7"/>
  <c r="BA258" i="7"/>
  <c r="AZ258" i="7"/>
  <c r="L279" i="7" s="1"/>
  <c r="AE258" i="7"/>
  <c r="AD258" i="7"/>
  <c r="K258" i="7"/>
  <c r="I258" i="7"/>
  <c r="L257" i="7"/>
  <c r="AX258" i="7" s="1"/>
  <c r="J257" i="7"/>
  <c r="E257" i="7"/>
  <c r="G257" i="7"/>
  <c r="D257" i="7"/>
  <c r="C257" i="7"/>
  <c r="B257" i="7"/>
  <c r="AT256" i="7"/>
  <c r="AR256" i="7"/>
  <c r="AO256" i="7"/>
  <c r="BA256" i="7"/>
  <c r="AZ256" i="7"/>
  <c r="AE256" i="7"/>
  <c r="AD256" i="7"/>
  <c r="L255" i="7"/>
  <c r="K256" i="7" s="1"/>
  <c r="I256" i="7" s="1"/>
  <c r="J255" i="7"/>
  <c r="E255" i="7"/>
  <c r="G255" i="7"/>
  <c r="D255" i="7"/>
  <c r="C255" i="7"/>
  <c r="B255" i="7"/>
  <c r="AW254" i="7"/>
  <c r="AX254" i="7"/>
  <c r="AT254" i="7"/>
  <c r="AR254" i="7"/>
  <c r="AO254" i="7"/>
  <c r="AN254" i="7"/>
  <c r="BA254" i="7"/>
  <c r="AZ254" i="7"/>
  <c r="AE254" i="7"/>
  <c r="AD254" i="7"/>
  <c r="L253" i="7"/>
  <c r="K254" i="7" s="1"/>
  <c r="J253" i="7"/>
  <c r="E253" i="7"/>
  <c r="I254" i="7" s="1"/>
  <c r="G253" i="7"/>
  <c r="D253" i="7"/>
  <c r="C253" i="7"/>
  <c r="B253" i="7"/>
  <c r="AX252" i="7"/>
  <c r="AT252" i="7"/>
  <c r="L271" i="7" s="1"/>
  <c r="AR252" i="7"/>
  <c r="L278" i="7" s="1"/>
  <c r="AO252" i="7"/>
  <c r="L269" i="7" s="1"/>
  <c r="L267" i="7" s="1"/>
  <c r="AN252" i="7"/>
  <c r="BA252" i="7"/>
  <c r="L280" i="7" s="1"/>
  <c r="AZ252" i="7"/>
  <c r="AE252" i="7"/>
  <c r="AD252" i="7"/>
  <c r="K252" i="7"/>
  <c r="L251" i="7"/>
  <c r="AW252" i="7" s="1"/>
  <c r="J251" i="7"/>
  <c r="E251" i="7"/>
  <c r="I252" i="7" s="1"/>
  <c r="G251" i="7"/>
  <c r="D251" i="7"/>
  <c r="C251" i="7"/>
  <c r="B251" i="7"/>
  <c r="G247" i="7"/>
  <c r="G246" i="7"/>
  <c r="L245" i="7"/>
  <c r="L244" i="7"/>
  <c r="L241" i="7"/>
  <c r="L240" i="7"/>
  <c r="L238" i="7"/>
  <c r="L237" i="7"/>
  <c r="L235" i="7" s="1"/>
  <c r="L231" i="7"/>
  <c r="L230" i="7"/>
  <c r="L226" i="7"/>
  <c r="BA216" i="7"/>
  <c r="AZ216" i="7"/>
  <c r="AE216" i="7"/>
  <c r="AD216" i="7"/>
  <c r="G215" i="7"/>
  <c r="E215" i="7"/>
  <c r="G214" i="7"/>
  <c r="E214" i="7"/>
  <c r="AN212" i="7"/>
  <c r="BA212" i="7"/>
  <c r="L215" i="7" s="1"/>
  <c r="AZ212" i="7"/>
  <c r="L214" i="7" s="1"/>
  <c r="AE212" i="7"/>
  <c r="AD212" i="7"/>
  <c r="L212" i="7"/>
  <c r="AW212" i="7" s="1"/>
  <c r="E212" i="7"/>
  <c r="G212" i="7"/>
  <c r="D212" i="7"/>
  <c r="C212" i="7"/>
  <c r="B212" i="7"/>
  <c r="L210" i="7"/>
  <c r="I210" i="7"/>
  <c r="H210" i="7"/>
  <c r="J210" i="7" s="1"/>
  <c r="G210" i="7"/>
  <c r="L209" i="7"/>
  <c r="J209" i="7"/>
  <c r="G209" i="7"/>
  <c r="L208" i="7"/>
  <c r="L207" i="7" s="1"/>
  <c r="AW216" i="7" s="1"/>
  <c r="I208" i="7"/>
  <c r="H208" i="7"/>
  <c r="J208" i="7" s="1"/>
  <c r="G208" i="7"/>
  <c r="G201" i="7"/>
  <c r="L206" i="7"/>
  <c r="J206" i="7"/>
  <c r="G206" i="7"/>
  <c r="L205" i="7"/>
  <c r="J205" i="7"/>
  <c r="E205" i="7"/>
  <c r="L204" i="7"/>
  <c r="J204" i="7"/>
  <c r="G204" i="7"/>
  <c r="L203" i="7"/>
  <c r="L201" i="7" s="1"/>
  <c r="J203" i="7"/>
  <c r="G203" i="7"/>
  <c r="E203" i="7"/>
  <c r="L202" i="7"/>
  <c r="J202" i="7"/>
  <c r="G202" i="7"/>
  <c r="L199" i="7"/>
  <c r="L198" i="7" s="1"/>
  <c r="J199" i="7"/>
  <c r="G199" i="7"/>
  <c r="G198" i="7"/>
  <c r="E197" i="7"/>
  <c r="G197" i="7"/>
  <c r="G205" i="7" s="1"/>
  <c r="D197" i="7"/>
  <c r="C197" i="7"/>
  <c r="BA196" i="7"/>
  <c r="L195" i="7" s="1"/>
  <c r="AZ196" i="7"/>
  <c r="L194" i="7" s="1"/>
  <c r="AE196" i="7"/>
  <c r="AD196" i="7"/>
  <c r="G195" i="7"/>
  <c r="E195" i="7"/>
  <c r="G194" i="7"/>
  <c r="E194" i="7"/>
  <c r="AW192" i="7"/>
  <c r="AN192" i="7"/>
  <c r="BA192" i="7"/>
  <c r="AZ192" i="7"/>
  <c r="AE192" i="7"/>
  <c r="AD192" i="7"/>
  <c r="L192" i="7"/>
  <c r="E192" i="7"/>
  <c r="G192" i="7"/>
  <c r="D192" i="7"/>
  <c r="C192" i="7"/>
  <c r="B192" i="7"/>
  <c r="L190" i="7"/>
  <c r="I190" i="7"/>
  <c r="J190" i="7" s="1"/>
  <c r="H190" i="7"/>
  <c r="G190" i="7"/>
  <c r="L189" i="7"/>
  <c r="L188" i="7" s="1"/>
  <c r="AW196" i="7" s="1"/>
  <c r="J189" i="7"/>
  <c r="I189" i="7"/>
  <c r="H189" i="7"/>
  <c r="G189" i="7"/>
  <c r="L182" i="7"/>
  <c r="AT196" i="7" s="1"/>
  <c r="G182" i="7"/>
  <c r="L187" i="7"/>
  <c r="J187" i="7"/>
  <c r="G187" i="7"/>
  <c r="L186" i="7"/>
  <c r="J186" i="7"/>
  <c r="G186" i="7"/>
  <c r="E186" i="7"/>
  <c r="L185" i="7"/>
  <c r="J185" i="7"/>
  <c r="G185" i="7"/>
  <c r="L184" i="7"/>
  <c r="J184" i="7"/>
  <c r="E184" i="7"/>
  <c r="G184" i="7" s="1"/>
  <c r="L183" i="7"/>
  <c r="J183" i="7"/>
  <c r="G183" i="7"/>
  <c r="L179" i="7"/>
  <c r="L180" i="7"/>
  <c r="J180" i="7"/>
  <c r="G180" i="7"/>
  <c r="G179" i="7"/>
  <c r="E178" i="7"/>
  <c r="G178" i="7"/>
  <c r="D178" i="7"/>
  <c r="C178" i="7"/>
  <c r="AW177" i="7"/>
  <c r="AT177" i="7"/>
  <c r="AO177" i="7"/>
  <c r="BA177" i="7"/>
  <c r="L176" i="7" s="1"/>
  <c r="AZ177" i="7"/>
  <c r="L175" i="7" s="1"/>
  <c r="AE177" i="7"/>
  <c r="AD177" i="7"/>
  <c r="G176" i="7"/>
  <c r="E176" i="7"/>
  <c r="G175" i="7"/>
  <c r="E175" i="7"/>
  <c r="L171" i="7"/>
  <c r="L173" i="7" s="1"/>
  <c r="L172" i="7"/>
  <c r="J172" i="7"/>
  <c r="G172" i="7"/>
  <c r="G171" i="7"/>
  <c r="E170" i="7"/>
  <c r="G170" i="7"/>
  <c r="D170" i="7"/>
  <c r="C170" i="7"/>
  <c r="AW169" i="7"/>
  <c r="L229" i="7" s="1"/>
  <c r="L227" i="7" s="1"/>
  <c r="AT169" i="7"/>
  <c r="AO169" i="7"/>
  <c r="BA169" i="7"/>
  <c r="L234" i="7" s="1"/>
  <c r="AZ169" i="7"/>
  <c r="L233" i="7" s="1"/>
  <c r="AE169" i="7"/>
  <c r="AD169" i="7"/>
  <c r="G168" i="7"/>
  <c r="E168" i="7"/>
  <c r="G167" i="7"/>
  <c r="E167" i="7"/>
  <c r="L163" i="7"/>
  <c r="AR169" i="7" s="1"/>
  <c r="L164" i="7"/>
  <c r="J164" i="7"/>
  <c r="G164" i="7"/>
  <c r="G163" i="7"/>
  <c r="E162" i="7"/>
  <c r="G162" i="7"/>
  <c r="D162" i="7"/>
  <c r="C162" i="7"/>
  <c r="G158" i="7"/>
  <c r="G157" i="7"/>
  <c r="L156" i="7"/>
  <c r="L155" i="7"/>
  <c r="L152" i="7"/>
  <c r="L151" i="7"/>
  <c r="L149" i="7"/>
  <c r="L148" i="7"/>
  <c r="L146" i="7" s="1"/>
  <c r="L142" i="7"/>
  <c r="L141" i="7"/>
  <c r="L137" i="7"/>
  <c r="BA127" i="7"/>
  <c r="AZ127" i="7"/>
  <c r="AE127" i="7"/>
  <c r="AD127" i="7"/>
  <c r="G126" i="7"/>
  <c r="E126" i="7"/>
  <c r="G125" i="7"/>
  <c r="E125" i="7"/>
  <c r="AN123" i="7"/>
  <c r="BA123" i="7"/>
  <c r="L126" i="7" s="1"/>
  <c r="AZ123" i="7"/>
  <c r="L125" i="7" s="1"/>
  <c r="AE123" i="7"/>
  <c r="AD123" i="7"/>
  <c r="L123" i="7"/>
  <c r="AW123" i="7" s="1"/>
  <c r="E123" i="7"/>
  <c r="G123" i="7"/>
  <c r="D123" i="7"/>
  <c r="C123" i="7"/>
  <c r="B123" i="7"/>
  <c r="L121" i="7"/>
  <c r="I121" i="7"/>
  <c r="H121" i="7"/>
  <c r="J121" i="7" s="1"/>
  <c r="G121" i="7"/>
  <c r="L120" i="7"/>
  <c r="I120" i="7"/>
  <c r="H120" i="7"/>
  <c r="J120" i="7" s="1"/>
  <c r="G120" i="7"/>
  <c r="L119" i="7"/>
  <c r="I119" i="7"/>
  <c r="J119" i="7" s="1"/>
  <c r="H119" i="7"/>
  <c r="G119" i="7"/>
  <c r="L118" i="7"/>
  <c r="J118" i="7"/>
  <c r="I118" i="7"/>
  <c r="H118" i="7"/>
  <c r="G118" i="7"/>
  <c r="L117" i="7"/>
  <c r="L116" i="7" s="1"/>
  <c r="AW127" i="7" s="1"/>
  <c r="I117" i="7"/>
  <c r="H117" i="7"/>
  <c r="J117" i="7" s="1"/>
  <c r="G117" i="7"/>
  <c r="G111" i="7"/>
  <c r="L115" i="7"/>
  <c r="J115" i="7"/>
  <c r="E115" i="7"/>
  <c r="G115" i="7" s="1"/>
  <c r="L114" i="7"/>
  <c r="J114" i="7"/>
  <c r="G114" i="7"/>
  <c r="L113" i="7"/>
  <c r="L111" i="7" s="1"/>
  <c r="J113" i="7"/>
  <c r="E113" i="7"/>
  <c r="L112" i="7"/>
  <c r="J112" i="7"/>
  <c r="G112" i="7"/>
  <c r="L109" i="7"/>
  <c r="L108" i="7" s="1"/>
  <c r="J109" i="7"/>
  <c r="G109" i="7"/>
  <c r="G108" i="7"/>
  <c r="E107" i="7"/>
  <c r="G107" i="7"/>
  <c r="G113" i="7" s="1"/>
  <c r="D107" i="7"/>
  <c r="C107" i="7"/>
  <c r="AT106" i="7"/>
  <c r="AO106" i="7"/>
  <c r="BA106" i="7"/>
  <c r="L105" i="7" s="1"/>
  <c r="AZ106" i="7"/>
  <c r="L104" i="7" s="1"/>
  <c r="AE106" i="7"/>
  <c r="AD106" i="7"/>
  <c r="G105" i="7"/>
  <c r="E105" i="7"/>
  <c r="G104" i="7"/>
  <c r="E104" i="7"/>
  <c r="BA102" i="7"/>
  <c r="L336" i="7" s="1"/>
  <c r="AZ102" i="7"/>
  <c r="L335" i="7" s="1"/>
  <c r="AE102" i="7"/>
  <c r="AD102" i="7"/>
  <c r="L102" i="7"/>
  <c r="AW102" i="7" s="1"/>
  <c r="E102" i="7"/>
  <c r="G102" i="7"/>
  <c r="D102" i="7"/>
  <c r="C102" i="7"/>
  <c r="B102" i="7"/>
  <c r="L100" i="7"/>
  <c r="J100" i="7"/>
  <c r="I100" i="7"/>
  <c r="H100" i="7"/>
  <c r="G100" i="7"/>
  <c r="L99" i="7"/>
  <c r="L98" i="7" s="1"/>
  <c r="AW106" i="7" s="1"/>
  <c r="J99" i="7"/>
  <c r="G99" i="7"/>
  <c r="L97" i="7"/>
  <c r="L96" i="7" s="1"/>
  <c r="J97" i="7"/>
  <c r="G97" i="7"/>
  <c r="G96" i="7"/>
  <c r="E95" i="7"/>
  <c r="G95" i="7"/>
  <c r="D95" i="7"/>
  <c r="C95" i="7"/>
  <c r="AW94" i="7"/>
  <c r="BA94" i="7"/>
  <c r="L93" i="7" s="1"/>
  <c r="AZ94" i="7"/>
  <c r="L92" i="7" s="1"/>
  <c r="AE94" i="7"/>
  <c r="AD94" i="7"/>
  <c r="G93" i="7"/>
  <c r="E93" i="7"/>
  <c r="G92" i="7"/>
  <c r="E92" i="7"/>
  <c r="G89" i="7"/>
  <c r="E89" i="7"/>
  <c r="D89" i="7"/>
  <c r="C89" i="7"/>
  <c r="B89" i="7"/>
  <c r="G88" i="7"/>
  <c r="E88" i="7"/>
  <c r="D88" i="7"/>
  <c r="C88" i="7"/>
  <c r="B88" i="7"/>
  <c r="G85" i="7"/>
  <c r="L87" i="7"/>
  <c r="L85" i="7" s="1"/>
  <c r="J87" i="7"/>
  <c r="E87" i="7"/>
  <c r="G87" i="7" s="1"/>
  <c r="L86" i="7"/>
  <c r="I86" i="7"/>
  <c r="H86" i="7"/>
  <c r="J86" i="7" s="1"/>
  <c r="G86" i="7"/>
  <c r="L83" i="7"/>
  <c r="J83" i="7"/>
  <c r="G83" i="7"/>
  <c r="L82" i="7"/>
  <c r="J82" i="7"/>
  <c r="G82" i="7"/>
  <c r="L81" i="7"/>
  <c r="L80" i="7" s="1"/>
  <c r="J81" i="7"/>
  <c r="G81" i="7"/>
  <c r="G80" i="7"/>
  <c r="E79" i="7"/>
  <c r="G79" i="7"/>
  <c r="D79" i="7"/>
  <c r="C79" i="7"/>
  <c r="AW78" i="7"/>
  <c r="BA78" i="7"/>
  <c r="L387" i="7" s="1"/>
  <c r="AZ78" i="7"/>
  <c r="L386" i="7" s="1"/>
  <c r="AE78" i="7"/>
  <c r="AD78" i="7"/>
  <c r="G77" i="7"/>
  <c r="E77" i="7"/>
  <c r="G76" i="7"/>
  <c r="E76" i="7"/>
  <c r="G73" i="7"/>
  <c r="E73" i="7"/>
  <c r="D73" i="7"/>
  <c r="C73" i="7"/>
  <c r="B73" i="7"/>
  <c r="G72" i="7"/>
  <c r="E72" i="7"/>
  <c r="D72" i="7"/>
  <c r="C72" i="7"/>
  <c r="B72" i="7"/>
  <c r="G71" i="7"/>
  <c r="E71" i="7"/>
  <c r="D71" i="7"/>
  <c r="C71" i="7"/>
  <c r="B71" i="7"/>
  <c r="G61" i="7"/>
  <c r="L70" i="7"/>
  <c r="J70" i="7"/>
  <c r="E70" i="7"/>
  <c r="G70" i="7" s="1"/>
  <c r="L69" i="7"/>
  <c r="J69" i="7"/>
  <c r="G69" i="7"/>
  <c r="L68" i="7"/>
  <c r="J68" i="7"/>
  <c r="E68" i="7"/>
  <c r="G68" i="7" s="1"/>
  <c r="L67" i="7"/>
  <c r="J67" i="7"/>
  <c r="G67" i="7"/>
  <c r="L66" i="7"/>
  <c r="L61" i="7" s="1"/>
  <c r="J66" i="7"/>
  <c r="E66" i="7"/>
  <c r="G66" i="7" s="1"/>
  <c r="L65" i="7"/>
  <c r="J65" i="7"/>
  <c r="I65" i="7"/>
  <c r="H65" i="7"/>
  <c r="G65" i="7"/>
  <c r="L64" i="7"/>
  <c r="I64" i="7"/>
  <c r="H64" i="7"/>
  <c r="J64" i="7" s="1"/>
  <c r="G64" i="7"/>
  <c r="L63" i="7"/>
  <c r="J63" i="7"/>
  <c r="G63" i="7"/>
  <c r="E63" i="7"/>
  <c r="L62" i="7"/>
  <c r="J62" i="7"/>
  <c r="G62" i="7"/>
  <c r="L55" i="7"/>
  <c r="L59" i="7"/>
  <c r="J59" i="7"/>
  <c r="G59" i="7"/>
  <c r="L58" i="7"/>
  <c r="J58" i="7"/>
  <c r="G58" i="7"/>
  <c r="L57" i="7"/>
  <c r="J57" i="7"/>
  <c r="G57" i="7"/>
  <c r="L56" i="7"/>
  <c r="J56" i="7"/>
  <c r="G56" i="7"/>
  <c r="G55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H31" i="12" l="1"/>
  <c r="H32" i="12" s="1"/>
  <c r="H38" i="12" s="1"/>
  <c r="H44" i="12" s="1"/>
  <c r="H50" i="12" s="1"/>
  <c r="H56" i="12" s="1"/>
  <c r="H62" i="12" s="1"/>
  <c r="H66" i="12" s="1"/>
  <c r="D96" i="12"/>
  <c r="D97" i="12" s="1"/>
  <c r="D98" i="12" s="1"/>
  <c r="E78" i="12"/>
  <c r="E83" i="12" s="1"/>
  <c r="E89" i="12" s="1"/>
  <c r="E94" i="12" s="1"/>
  <c r="F96" i="12"/>
  <c r="F97" i="12" s="1"/>
  <c r="F98" i="12" s="1"/>
  <c r="H75" i="12"/>
  <c r="H77" i="12" s="1"/>
  <c r="AN157" i="10"/>
  <c r="L157" i="10"/>
  <c r="AT115" i="10"/>
  <c r="M98" i="10"/>
  <c r="AO115" i="10" s="1"/>
  <c r="M154" i="10"/>
  <c r="M339" i="10"/>
  <c r="AR94" i="10"/>
  <c r="AN94" i="10"/>
  <c r="L94" i="10"/>
  <c r="M89" i="10"/>
  <c r="AN204" i="10"/>
  <c r="M199" i="10"/>
  <c r="AR204" i="10"/>
  <c r="AR50" i="11"/>
  <c r="M46" i="11"/>
  <c r="M315" i="10"/>
  <c r="AR115" i="10"/>
  <c r="M255" i="10"/>
  <c r="M48" i="10"/>
  <c r="AO66" i="10" s="1"/>
  <c r="AT66" i="10"/>
  <c r="M161" i="10"/>
  <c r="AN165" i="10"/>
  <c r="L165" i="10"/>
  <c r="AR165" i="10"/>
  <c r="M162" i="10" s="1"/>
  <c r="M188" i="10"/>
  <c r="AO204" i="10" s="1"/>
  <c r="AT204" i="10"/>
  <c r="M213" i="10" s="1"/>
  <c r="L68" i="11"/>
  <c r="M178" i="11"/>
  <c r="M62" i="10"/>
  <c r="AR59" i="11"/>
  <c r="M56" i="11" s="1"/>
  <c r="M55" i="11"/>
  <c r="AN59" i="11"/>
  <c r="L59" i="11"/>
  <c r="AR82" i="10"/>
  <c r="M79" i="10" s="1"/>
  <c r="AN66" i="10"/>
  <c r="M221" i="10"/>
  <c r="AW242" i="10"/>
  <c r="M263" i="10" s="1"/>
  <c r="M261" i="10" s="1"/>
  <c r="L244" i="10"/>
  <c r="AW250" i="10"/>
  <c r="M323" i="10"/>
  <c r="M49" i="11"/>
  <c r="M64" i="11"/>
  <c r="L77" i="11"/>
  <c r="M104" i="11"/>
  <c r="M190" i="11"/>
  <c r="M211" i="11"/>
  <c r="M95" i="11"/>
  <c r="M210" i="11"/>
  <c r="M72" i="10"/>
  <c r="AO82" i="10" s="1"/>
  <c r="M169" i="10"/>
  <c r="AO184" i="10" s="1"/>
  <c r="M211" i="10" s="1"/>
  <c r="AN184" i="10"/>
  <c r="AN200" i="10"/>
  <c r="M222" i="10"/>
  <c r="AN240" i="10"/>
  <c r="AX244" i="10"/>
  <c r="AN248" i="10"/>
  <c r="M254" i="10"/>
  <c r="AR68" i="11"/>
  <c r="M65" i="11" s="1"/>
  <c r="M48" i="11"/>
  <c r="L50" i="11" s="1"/>
  <c r="AN68" i="11"/>
  <c r="AR66" i="10"/>
  <c r="M153" i="10"/>
  <c r="AW244" i="10"/>
  <c r="M303" i="10"/>
  <c r="AN77" i="11"/>
  <c r="M99" i="11"/>
  <c r="M97" i="11" s="1"/>
  <c r="M206" i="11"/>
  <c r="M204" i="11" s="1"/>
  <c r="L66" i="10"/>
  <c r="AR184" i="10"/>
  <c r="M181" i="10" s="1"/>
  <c r="M304" i="10"/>
  <c r="M374" i="10"/>
  <c r="L86" i="11"/>
  <c r="M132" i="10"/>
  <c r="L240" i="10"/>
  <c r="L248" i="10"/>
  <c r="M375" i="10"/>
  <c r="M104" i="10"/>
  <c r="AW115" i="10" s="1"/>
  <c r="M319" i="10" s="1"/>
  <c r="M317" i="10" s="1"/>
  <c r="AX240" i="10"/>
  <c r="AX248" i="10"/>
  <c r="AN86" i="11"/>
  <c r="M93" i="11"/>
  <c r="M91" i="11" s="1"/>
  <c r="L351" i="7"/>
  <c r="L110" i="7"/>
  <c r="AO127" i="7" s="1"/>
  <c r="AT127" i="7"/>
  <c r="K71" i="8"/>
  <c r="AR71" i="8"/>
  <c r="L68" i="8" s="1"/>
  <c r="AN71" i="8"/>
  <c r="L67" i="8"/>
  <c r="AT216" i="7"/>
  <c r="L200" i="7"/>
  <c r="AO216" i="7" s="1"/>
  <c r="K216" i="7"/>
  <c r="I216" i="7" s="1"/>
  <c r="AR216" i="7"/>
  <c r="L201" i="8"/>
  <c r="L189" i="8"/>
  <c r="L114" i="8"/>
  <c r="L59" i="8"/>
  <c r="K89" i="8"/>
  <c r="AR89" i="8"/>
  <c r="L86" i="8" s="1"/>
  <c r="AN89" i="8"/>
  <c r="L85" i="8"/>
  <c r="AT78" i="7"/>
  <c r="L60" i="7"/>
  <c r="AO78" i="7" s="1"/>
  <c r="I106" i="7"/>
  <c r="K127" i="7"/>
  <c r="I127" i="7" s="1"/>
  <c r="AR127" i="7"/>
  <c r="L124" i="7" s="1"/>
  <c r="L166" i="7"/>
  <c r="AN106" i="7"/>
  <c r="K106" i="7"/>
  <c r="AR106" i="7"/>
  <c r="L101" i="7"/>
  <c r="L84" i="7"/>
  <c r="AO94" i="7" s="1"/>
  <c r="AT94" i="7"/>
  <c r="L331" i="7"/>
  <c r="L329" i="7" s="1"/>
  <c r="L223" i="7"/>
  <c r="L221" i="7" s="1"/>
  <c r="L327" i="7"/>
  <c r="L311" i="7"/>
  <c r="L309" i="7" s="1"/>
  <c r="L90" i="7"/>
  <c r="K94" i="7"/>
  <c r="I94" i="7" s="1"/>
  <c r="AR94" i="7"/>
  <c r="L225" i="7"/>
  <c r="L290" i="7"/>
  <c r="I262" i="7"/>
  <c r="AN78" i="7"/>
  <c r="AR78" i="7"/>
  <c r="K169" i="7"/>
  <c r="I169" i="7" s="1"/>
  <c r="AN196" i="7"/>
  <c r="AX256" i="7"/>
  <c r="K262" i="7"/>
  <c r="L116" i="8"/>
  <c r="L194" i="8"/>
  <c r="L190" i="8" s="1"/>
  <c r="L202" i="8"/>
  <c r="L223" i="8"/>
  <c r="K78" i="7"/>
  <c r="I78" i="7" s="1"/>
  <c r="AN177" i="7"/>
  <c r="AW256" i="7"/>
  <c r="L382" i="7" s="1"/>
  <c r="L380" i="7" s="1"/>
  <c r="L203" i="8"/>
  <c r="K40" i="8"/>
  <c r="L165" i="7"/>
  <c r="AR196" i="7"/>
  <c r="L193" i="7" s="1"/>
  <c r="L111" i="8"/>
  <c r="L109" i="8" s="1"/>
  <c r="L218" i="8"/>
  <c r="L216" i="8" s="1"/>
  <c r="AN102" i="7"/>
  <c r="L167" i="7"/>
  <c r="AN169" i="7" s="1"/>
  <c r="AR177" i="7"/>
  <c r="L174" i="7" s="1"/>
  <c r="L181" i="7"/>
  <c r="AO196" i="7" s="1"/>
  <c r="L325" i="7" s="1"/>
  <c r="L323" i="7" s="1"/>
  <c r="L266" i="7"/>
  <c r="L394" i="7"/>
  <c r="K62" i="8"/>
  <c r="L60" i="8"/>
  <c r="AN62" i="8" s="1"/>
  <c r="K80" i="8"/>
  <c r="K98" i="8"/>
  <c r="L76" i="7"/>
  <c r="L144" i="7"/>
  <c r="L168" i="7"/>
  <c r="K177" i="7"/>
  <c r="I177" i="7" s="1"/>
  <c r="AN256" i="7"/>
  <c r="L315" i="7"/>
  <c r="L77" i="7"/>
  <c r="L145" i="7"/>
  <c r="L316" i="7"/>
  <c r="L94" i="8"/>
  <c r="AN98" i="8"/>
  <c r="L105" i="8"/>
  <c r="L103" i="8" s="1"/>
  <c r="L212" i="8"/>
  <c r="L210" i="8" s="1"/>
  <c r="L140" i="7"/>
  <c r="L138" i="7" s="1"/>
  <c r="L115" i="8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1" i="3"/>
  <c r="Y1" i="3"/>
  <c r="CV1" i="3" s="1"/>
  <c r="CU1" i="3"/>
  <c r="CX1" i="3"/>
  <c r="DG1" i="3" s="1"/>
  <c r="CY1" i="3"/>
  <c r="CZ1" i="3"/>
  <c r="DA1" i="3"/>
  <c r="DB1" i="3"/>
  <c r="DC1" i="3"/>
  <c r="DI1" i="3"/>
  <c r="DJ1" i="3" s="1"/>
  <c r="A2" i="3"/>
  <c r="Y2" i="3"/>
  <c r="CX2" i="3" s="1"/>
  <c r="CY2" i="3"/>
  <c r="CZ2" i="3"/>
  <c r="DA2" i="3"/>
  <c r="DB2" i="3"/>
  <c r="DC2" i="3"/>
  <c r="A3" i="3"/>
  <c r="Y3" i="3"/>
  <c r="CW3" i="3" s="1"/>
  <c r="CY3" i="3"/>
  <c r="CZ3" i="3"/>
  <c r="DB3" i="3" s="1"/>
  <c r="DA3" i="3"/>
  <c r="DC3" i="3"/>
  <c r="A4" i="3"/>
  <c r="Y4" i="3"/>
  <c r="CW4" i="3"/>
  <c r="CX4" i="3"/>
  <c r="CY4" i="3"/>
  <c r="CZ4" i="3"/>
  <c r="DA4" i="3"/>
  <c r="DB4" i="3"/>
  <c r="DC4" i="3"/>
  <c r="DG4" i="3"/>
  <c r="DJ4" i="3" s="1"/>
  <c r="DH4" i="3"/>
  <c r="A5" i="3"/>
  <c r="Y5" i="3"/>
  <c r="CX5" i="3" s="1"/>
  <c r="DH5" i="3" s="1"/>
  <c r="CW5" i="3"/>
  <c r="CY5" i="3"/>
  <c r="CZ5" i="3"/>
  <c r="DA5" i="3"/>
  <c r="DB5" i="3"/>
  <c r="DC5" i="3"/>
  <c r="DF5" i="3"/>
  <c r="DG5" i="3"/>
  <c r="DJ5" i="3" s="1"/>
  <c r="DI5" i="3"/>
  <c r="A6" i="3"/>
  <c r="Y6" i="3"/>
  <c r="CV6" i="3" s="1"/>
  <c r="CU6" i="3"/>
  <c r="CX6" i="3"/>
  <c r="DI6" i="3" s="1"/>
  <c r="CY6" i="3"/>
  <c r="CZ6" i="3"/>
  <c r="DB6" i="3" s="1"/>
  <c r="DA6" i="3"/>
  <c r="DC6" i="3"/>
  <c r="DG6" i="3"/>
  <c r="DJ6" i="3"/>
  <c r="A7" i="3"/>
  <c r="Y7" i="3"/>
  <c r="CX7" i="3"/>
  <c r="DG7" i="3" s="1"/>
  <c r="CY7" i="3"/>
  <c r="CZ7" i="3"/>
  <c r="DB7" i="3" s="1"/>
  <c r="DA7" i="3"/>
  <c r="DC7" i="3"/>
  <c r="DF7" i="3"/>
  <c r="DI7" i="3"/>
  <c r="DJ7" i="3" s="1"/>
  <c r="A8" i="3"/>
  <c r="Y8" i="3"/>
  <c r="CW8" i="3"/>
  <c r="CX8" i="3"/>
  <c r="CY8" i="3"/>
  <c r="CZ8" i="3"/>
  <c r="DA8" i="3"/>
  <c r="DB8" i="3"/>
  <c r="DC8" i="3"/>
  <c r="DG8" i="3"/>
  <c r="DJ8" i="3" s="1"/>
  <c r="DH8" i="3"/>
  <c r="A9" i="3"/>
  <c r="Y9" i="3"/>
  <c r="CX9" i="3" s="1"/>
  <c r="DH9" i="3" s="1"/>
  <c r="CW9" i="3"/>
  <c r="CY9" i="3"/>
  <c r="CZ9" i="3"/>
  <c r="DA9" i="3"/>
  <c r="DB9" i="3"/>
  <c r="DC9" i="3"/>
  <c r="DF9" i="3"/>
  <c r="DG9" i="3"/>
  <c r="DI9" i="3"/>
  <c r="DJ9" i="3"/>
  <c r="A10" i="3"/>
  <c r="Y10" i="3"/>
  <c r="CX10" i="3" s="1"/>
  <c r="CW10" i="3"/>
  <c r="CY10" i="3"/>
  <c r="CZ10" i="3"/>
  <c r="DA10" i="3"/>
  <c r="DB10" i="3"/>
  <c r="DC10" i="3"/>
  <c r="A11" i="3"/>
  <c r="Y11" i="3"/>
  <c r="CU11" i="3"/>
  <c r="CV11" i="3"/>
  <c r="CX11" i="3"/>
  <c r="DF11" i="3" s="1"/>
  <c r="CY11" i="3"/>
  <c r="CZ11" i="3"/>
  <c r="DB11" i="3" s="1"/>
  <c r="DA11" i="3"/>
  <c r="DC11" i="3"/>
  <c r="DH11" i="3"/>
  <c r="DI11" i="3"/>
  <c r="DJ11" i="3"/>
  <c r="A12" i="3"/>
  <c r="Y12" i="3"/>
  <c r="CX12" i="3" s="1"/>
  <c r="CY12" i="3"/>
  <c r="CZ12" i="3"/>
  <c r="DA12" i="3"/>
  <c r="DB12" i="3"/>
  <c r="DC12" i="3"/>
  <c r="A13" i="3"/>
  <c r="Y13" i="3"/>
  <c r="CX13" i="3" s="1"/>
  <c r="DH13" i="3" s="1"/>
  <c r="CW13" i="3"/>
  <c r="CY13" i="3"/>
  <c r="CZ13" i="3"/>
  <c r="DB13" i="3" s="1"/>
  <c r="DA13" i="3"/>
  <c r="DC13" i="3"/>
  <c r="DF13" i="3"/>
  <c r="DG13" i="3"/>
  <c r="DI13" i="3"/>
  <c r="DJ13" i="3"/>
  <c r="A14" i="3"/>
  <c r="Y14" i="3"/>
  <c r="CX14" i="3" s="1"/>
  <c r="CW14" i="3"/>
  <c r="CY14" i="3"/>
  <c r="CZ14" i="3"/>
  <c r="DA14" i="3"/>
  <c r="DB14" i="3"/>
  <c r="DC14" i="3"/>
  <c r="A15" i="3"/>
  <c r="Y15" i="3"/>
  <c r="CW15" i="3" s="1"/>
  <c r="CY15" i="3"/>
  <c r="CZ15" i="3"/>
  <c r="DB15" i="3" s="1"/>
  <c r="DA15" i="3"/>
  <c r="DC15" i="3"/>
  <c r="A16" i="3"/>
  <c r="Y16" i="3"/>
  <c r="CX16" i="3" s="1"/>
  <c r="DH16" i="3" s="1"/>
  <c r="CU16" i="3"/>
  <c r="CV16" i="3"/>
  <c r="CY16" i="3"/>
  <c r="CZ16" i="3"/>
  <c r="DA16" i="3"/>
  <c r="DB16" i="3"/>
  <c r="DC16" i="3"/>
  <c r="DF16" i="3"/>
  <c r="DG16" i="3"/>
  <c r="A17" i="3"/>
  <c r="Y17" i="3"/>
  <c r="CX17" i="3" s="1"/>
  <c r="DH17" i="3" s="1"/>
  <c r="CY17" i="3"/>
  <c r="CZ17" i="3"/>
  <c r="DB17" i="3" s="1"/>
  <c r="DA17" i="3"/>
  <c r="DC17" i="3"/>
  <c r="DI17" i="3"/>
  <c r="DJ17" i="3" s="1"/>
  <c r="A18" i="3"/>
  <c r="Y18" i="3"/>
  <c r="CX18" i="3" s="1"/>
  <c r="CW18" i="3"/>
  <c r="CY18" i="3"/>
  <c r="CZ18" i="3"/>
  <c r="DA18" i="3"/>
  <c r="DB18" i="3"/>
  <c r="DC18" i="3"/>
  <c r="A19" i="3"/>
  <c r="Y19" i="3"/>
  <c r="CW19" i="3" s="1"/>
  <c r="CY19" i="3"/>
  <c r="CZ19" i="3"/>
  <c r="DB19" i="3" s="1"/>
  <c r="DA19" i="3"/>
  <c r="DC19" i="3"/>
  <c r="A20" i="3"/>
  <c r="Y20" i="3"/>
  <c r="CW20" i="3"/>
  <c r="CX20" i="3"/>
  <c r="CY20" i="3"/>
  <c r="CZ20" i="3"/>
  <c r="DA20" i="3"/>
  <c r="DB20" i="3"/>
  <c r="DC20" i="3"/>
  <c r="DG20" i="3"/>
  <c r="DJ20" i="3" s="1"/>
  <c r="DH20" i="3"/>
  <c r="A21" i="3"/>
  <c r="Y21" i="3"/>
  <c r="CV21" i="3" s="1"/>
  <c r="CU21" i="3"/>
  <c r="CX21" i="3"/>
  <c r="DG21" i="3" s="1"/>
  <c r="CY21" i="3"/>
  <c r="CZ21" i="3"/>
  <c r="DA21" i="3"/>
  <c r="DB21" i="3"/>
  <c r="DC21" i="3"/>
  <c r="DH21" i="3"/>
  <c r="DI21" i="3"/>
  <c r="DJ21" i="3" s="1"/>
  <c r="A22" i="3"/>
  <c r="Y22" i="3"/>
  <c r="CX22" i="3"/>
  <c r="DF22" i="3" s="1"/>
  <c r="CY22" i="3"/>
  <c r="CZ22" i="3"/>
  <c r="DA22" i="3"/>
  <c r="DB22" i="3"/>
  <c r="DC22" i="3"/>
  <c r="DH22" i="3"/>
  <c r="A23" i="3"/>
  <c r="Y23" i="3"/>
  <c r="CW23" i="3" s="1"/>
  <c r="CX23" i="3"/>
  <c r="DG23" i="3" s="1"/>
  <c r="CY23" i="3"/>
  <c r="CZ23" i="3"/>
  <c r="DB23" i="3" s="1"/>
  <c r="DA23" i="3"/>
  <c r="DC23" i="3"/>
  <c r="A24" i="3"/>
  <c r="Y24" i="3"/>
  <c r="CW24" i="3"/>
  <c r="CX24" i="3"/>
  <c r="CY24" i="3"/>
  <c r="CZ24" i="3"/>
  <c r="DA24" i="3"/>
  <c r="DB24" i="3"/>
  <c r="DC24" i="3"/>
  <c r="A25" i="3"/>
  <c r="Y25" i="3"/>
  <c r="CV25" i="3" s="1"/>
  <c r="CU25" i="3"/>
  <c r="CX25" i="3"/>
  <c r="DG25" i="3" s="1"/>
  <c r="CY25" i="3"/>
  <c r="CZ25" i="3"/>
  <c r="DA25" i="3"/>
  <c r="DB25" i="3"/>
  <c r="DC25" i="3"/>
  <c r="DI25" i="3"/>
  <c r="DJ25" i="3" s="1"/>
  <c r="A26" i="3"/>
  <c r="Y26" i="3"/>
  <c r="CX26" i="3" s="1"/>
  <c r="CY26" i="3"/>
  <c r="CZ26" i="3"/>
  <c r="DA26" i="3"/>
  <c r="DB26" i="3"/>
  <c r="DC26" i="3"/>
  <c r="A27" i="3"/>
  <c r="Y27" i="3"/>
  <c r="CW27" i="3" s="1"/>
  <c r="CX27" i="3"/>
  <c r="DG27" i="3" s="1"/>
  <c r="CY27" i="3"/>
  <c r="CZ27" i="3"/>
  <c r="DB27" i="3" s="1"/>
  <c r="DA27" i="3"/>
  <c r="DC27" i="3"/>
  <c r="DF27" i="3"/>
  <c r="A28" i="3"/>
  <c r="Y28" i="3"/>
  <c r="CW28" i="3"/>
  <c r="CX28" i="3"/>
  <c r="CY28" i="3"/>
  <c r="CZ28" i="3"/>
  <c r="DA28" i="3"/>
  <c r="DB28" i="3"/>
  <c r="DC28" i="3"/>
  <c r="DG28" i="3"/>
  <c r="DJ28" i="3" s="1"/>
  <c r="DH28" i="3"/>
  <c r="A29" i="3"/>
  <c r="Y29" i="3"/>
  <c r="CV29" i="3" s="1"/>
  <c r="CU29" i="3"/>
  <c r="CX29" i="3"/>
  <c r="DG29" i="3" s="1"/>
  <c r="CY29" i="3"/>
  <c r="CZ29" i="3"/>
  <c r="DA29" i="3"/>
  <c r="DB29" i="3"/>
  <c r="DC29" i="3"/>
  <c r="DI29" i="3"/>
  <c r="DJ29" i="3" s="1"/>
  <c r="A30" i="3"/>
  <c r="Y30" i="3"/>
  <c r="CX30" i="3"/>
  <c r="DG30" i="3" s="1"/>
  <c r="CY30" i="3"/>
  <c r="CZ30" i="3"/>
  <c r="DA30" i="3"/>
  <c r="DB30" i="3"/>
  <c r="DC30" i="3"/>
  <c r="DH30" i="3"/>
  <c r="A31" i="3"/>
  <c r="Y31" i="3"/>
  <c r="CW31" i="3" s="1"/>
  <c r="CX31" i="3"/>
  <c r="DG31" i="3" s="1"/>
  <c r="CY31" i="3"/>
  <c r="CZ31" i="3"/>
  <c r="DB31" i="3" s="1"/>
  <c r="DA31" i="3"/>
  <c r="DC31" i="3"/>
  <c r="DF31" i="3"/>
  <c r="DH31" i="3"/>
  <c r="DJ31" i="3" s="1"/>
  <c r="A32" i="3"/>
  <c r="Y32" i="3"/>
  <c r="CW32" i="3"/>
  <c r="CX32" i="3"/>
  <c r="DG32" i="3" s="1"/>
  <c r="CY32" i="3"/>
  <c r="CZ32" i="3"/>
  <c r="DB32" i="3" s="1"/>
  <c r="DA32" i="3"/>
  <c r="DC32" i="3"/>
  <c r="A33" i="3"/>
  <c r="Y33" i="3"/>
  <c r="CV33" i="3" s="1"/>
  <c r="CU33" i="3"/>
  <c r="CY33" i="3"/>
  <c r="CZ33" i="3"/>
  <c r="DA33" i="3"/>
  <c r="DB33" i="3"/>
  <c r="DC33" i="3"/>
  <c r="A34" i="3"/>
  <c r="Y34" i="3"/>
  <c r="CX34" i="3" s="1"/>
  <c r="CY34" i="3"/>
  <c r="CZ34" i="3"/>
  <c r="DA34" i="3"/>
  <c r="DB34" i="3"/>
  <c r="DC34" i="3"/>
  <c r="A35" i="3"/>
  <c r="Y35" i="3"/>
  <c r="CW35" i="3" s="1"/>
  <c r="CY35" i="3"/>
  <c r="CZ35" i="3"/>
  <c r="DB35" i="3" s="1"/>
  <c r="DA35" i="3"/>
  <c r="DC35" i="3"/>
  <c r="A36" i="3"/>
  <c r="Y36" i="3"/>
  <c r="CW36" i="3"/>
  <c r="CX36" i="3"/>
  <c r="DG36" i="3" s="1"/>
  <c r="DJ36" i="3" s="1"/>
  <c r="CY36" i="3"/>
  <c r="CZ36" i="3"/>
  <c r="DB36" i="3" s="1"/>
  <c r="DA36" i="3"/>
  <c r="DC36" i="3"/>
  <c r="DH36" i="3"/>
  <c r="A37" i="3"/>
  <c r="Y37" i="3"/>
  <c r="CV37" i="3" s="1"/>
  <c r="CU37" i="3"/>
  <c r="CY37" i="3"/>
  <c r="CZ37" i="3"/>
  <c r="DA37" i="3"/>
  <c r="DB37" i="3"/>
  <c r="DC37" i="3"/>
  <c r="A38" i="3"/>
  <c r="Y38" i="3"/>
  <c r="CX38" i="3"/>
  <c r="DI38" i="3" s="1"/>
  <c r="DJ38" i="3" s="1"/>
  <c r="CY38" i="3"/>
  <c r="CZ38" i="3"/>
  <c r="DA38" i="3"/>
  <c r="DB38" i="3"/>
  <c r="DC38" i="3"/>
  <c r="DH38" i="3"/>
  <c r="A39" i="3"/>
  <c r="Y39" i="3"/>
  <c r="CW39" i="3" s="1"/>
  <c r="CX39" i="3"/>
  <c r="DG39" i="3" s="1"/>
  <c r="CY39" i="3"/>
  <c r="CZ39" i="3"/>
  <c r="DB39" i="3" s="1"/>
  <c r="DA39" i="3"/>
  <c r="DC39" i="3"/>
  <c r="DH39" i="3"/>
  <c r="DJ39" i="3"/>
  <c r="A40" i="3"/>
  <c r="Y40" i="3"/>
  <c r="CW40" i="3"/>
  <c r="CX40" i="3"/>
  <c r="CY40" i="3"/>
  <c r="CZ40" i="3"/>
  <c r="DA40" i="3"/>
  <c r="DB40" i="3"/>
  <c r="DC40" i="3"/>
  <c r="A41" i="3"/>
  <c r="Y41" i="3"/>
  <c r="CX41" i="3" s="1"/>
  <c r="CY41" i="3"/>
  <c r="CZ41" i="3"/>
  <c r="DB41" i="3" s="1"/>
  <c r="DA41" i="3"/>
  <c r="DC41" i="3"/>
  <c r="A42" i="3"/>
  <c r="Y42" i="3"/>
  <c r="CX42" i="3"/>
  <c r="DG42" i="3" s="1"/>
  <c r="CY42" i="3"/>
  <c r="CZ42" i="3"/>
  <c r="DB42" i="3" s="1"/>
  <c r="DA42" i="3"/>
  <c r="DC42" i="3"/>
  <c r="DF42" i="3"/>
  <c r="DJ42" i="3" s="1"/>
  <c r="DH42" i="3"/>
  <c r="A43" i="3"/>
  <c r="Y43" i="3"/>
  <c r="CX43" i="3"/>
  <c r="DG43" i="3" s="1"/>
  <c r="CY43" i="3"/>
  <c r="CZ43" i="3"/>
  <c r="DA43" i="3"/>
  <c r="DB43" i="3"/>
  <c r="DC43" i="3"/>
  <c r="DH43" i="3"/>
  <c r="DI43" i="3"/>
  <c r="A44" i="3"/>
  <c r="Y44" i="3"/>
  <c r="CX44" i="3"/>
  <c r="DF44" i="3" s="1"/>
  <c r="DJ44" i="3" s="1"/>
  <c r="CY44" i="3"/>
  <c r="CZ44" i="3"/>
  <c r="DA44" i="3"/>
  <c r="DB44" i="3"/>
  <c r="DC44" i="3"/>
  <c r="DH44" i="3"/>
  <c r="A45" i="3"/>
  <c r="Y45" i="3"/>
  <c r="CX45" i="3" s="1"/>
  <c r="DH45" i="3" s="1"/>
  <c r="CY45" i="3"/>
  <c r="CZ45" i="3"/>
  <c r="DB45" i="3" s="1"/>
  <c r="DA45" i="3"/>
  <c r="DC45" i="3"/>
  <c r="DI45" i="3"/>
  <c r="A46" i="3"/>
  <c r="Y46" i="3"/>
  <c r="CX46" i="3" s="1"/>
  <c r="DH46" i="3" s="1"/>
  <c r="CY46" i="3"/>
  <c r="CZ46" i="3"/>
  <c r="DB46" i="3" s="1"/>
  <c r="DA46" i="3"/>
  <c r="DC46" i="3"/>
  <c r="DI46" i="3"/>
  <c r="A47" i="3"/>
  <c r="Y47" i="3"/>
  <c r="CX47" i="3"/>
  <c r="DF47" i="3" s="1"/>
  <c r="CY47" i="3"/>
  <c r="CZ47" i="3"/>
  <c r="DA47" i="3"/>
  <c r="DB47" i="3"/>
  <c r="DC47" i="3"/>
  <c r="DG47" i="3"/>
  <c r="DI47" i="3"/>
  <c r="DJ47" i="3"/>
  <c r="A48" i="3"/>
  <c r="Y48" i="3"/>
  <c r="CX48" i="3"/>
  <c r="CY48" i="3"/>
  <c r="CZ48" i="3"/>
  <c r="DB48" i="3" s="1"/>
  <c r="DA48" i="3"/>
  <c r="DC48" i="3"/>
  <c r="A49" i="3"/>
  <c r="Y49" i="3"/>
  <c r="CX49" i="3" s="1"/>
  <c r="CY49" i="3"/>
  <c r="CZ49" i="3"/>
  <c r="DB49" i="3" s="1"/>
  <c r="DA49" i="3"/>
  <c r="DC49" i="3"/>
  <c r="DF49" i="3"/>
  <c r="DJ49" i="3" s="1"/>
  <c r="DH49" i="3"/>
  <c r="A50" i="3"/>
  <c r="Y50" i="3"/>
  <c r="CX50" i="3"/>
  <c r="DG50" i="3" s="1"/>
  <c r="CY50" i="3"/>
  <c r="CZ50" i="3"/>
  <c r="DB50" i="3" s="1"/>
  <c r="DA50" i="3"/>
  <c r="DC50" i="3"/>
  <c r="A51" i="3"/>
  <c r="Y51" i="3"/>
  <c r="CX51" i="3"/>
  <c r="DG51" i="3" s="1"/>
  <c r="CY51" i="3"/>
  <c r="CZ51" i="3"/>
  <c r="DA51" i="3"/>
  <c r="DB51" i="3"/>
  <c r="DC51" i="3"/>
  <c r="DF51" i="3"/>
  <c r="DJ51" i="3" s="1"/>
  <c r="DH51" i="3"/>
  <c r="DI51" i="3"/>
  <c r="A52" i="3"/>
  <c r="Y52" i="3"/>
  <c r="CX52" i="3"/>
  <c r="DG52" i="3" s="1"/>
  <c r="CY52" i="3"/>
  <c r="CZ52" i="3"/>
  <c r="DA52" i="3"/>
  <c r="DB52" i="3"/>
  <c r="DC52" i="3"/>
  <c r="DF52" i="3"/>
  <c r="DJ52" i="3" s="1"/>
  <c r="DH52" i="3"/>
  <c r="DI52" i="3"/>
  <c r="A53" i="3"/>
  <c r="Y53" i="3"/>
  <c r="CX53" i="3" s="1"/>
  <c r="DH53" i="3" s="1"/>
  <c r="CY53" i="3"/>
  <c r="CZ53" i="3"/>
  <c r="DB53" i="3" s="1"/>
  <c r="DA53" i="3"/>
  <c r="DC53" i="3"/>
  <c r="DG53" i="3"/>
  <c r="DI53" i="3"/>
  <c r="A54" i="3"/>
  <c r="Y54" i="3"/>
  <c r="CX54" i="3" s="1"/>
  <c r="DI54" i="3" s="1"/>
  <c r="CY54" i="3"/>
  <c r="CZ54" i="3"/>
  <c r="DA54" i="3"/>
  <c r="DB54" i="3"/>
  <c r="DC54" i="3"/>
  <c r="A55" i="3"/>
  <c r="Y55" i="3"/>
  <c r="CX55" i="3"/>
  <c r="DF55" i="3" s="1"/>
  <c r="DJ55" i="3" s="1"/>
  <c r="CY55" i="3"/>
  <c r="CZ55" i="3"/>
  <c r="DB55" i="3" s="1"/>
  <c r="DA55" i="3"/>
  <c r="DC55" i="3"/>
  <c r="DI55" i="3"/>
  <c r="A56" i="3"/>
  <c r="Y56" i="3"/>
  <c r="CX56" i="3"/>
  <c r="DG56" i="3" s="1"/>
  <c r="CY56" i="3"/>
  <c r="CZ56" i="3"/>
  <c r="DA56" i="3"/>
  <c r="DB56" i="3"/>
  <c r="DC56" i="3"/>
  <c r="A57" i="3"/>
  <c r="Y57" i="3"/>
  <c r="CV57" i="3" s="1"/>
  <c r="CU57" i="3"/>
  <c r="CX57" i="3"/>
  <c r="DG57" i="3" s="1"/>
  <c r="CY57" i="3"/>
  <c r="CZ57" i="3"/>
  <c r="DA57" i="3"/>
  <c r="DB57" i="3"/>
  <c r="DC57" i="3"/>
  <c r="DI57" i="3"/>
  <c r="DJ57" i="3" s="1"/>
  <c r="A58" i="3"/>
  <c r="Y58" i="3"/>
  <c r="CX58" i="3" s="1"/>
  <c r="CY58" i="3"/>
  <c r="CZ58" i="3"/>
  <c r="DA58" i="3"/>
  <c r="DB58" i="3"/>
  <c r="DC58" i="3"/>
  <c r="DG58" i="3"/>
  <c r="DI58" i="3"/>
  <c r="DJ58" i="3" s="1"/>
  <c r="A59" i="3"/>
  <c r="Y59" i="3"/>
  <c r="CW59" i="3" s="1"/>
  <c r="CX59" i="3"/>
  <c r="DG59" i="3" s="1"/>
  <c r="CY59" i="3"/>
  <c r="CZ59" i="3"/>
  <c r="DB59" i="3" s="1"/>
  <c r="DA59" i="3"/>
  <c r="DC59" i="3"/>
  <c r="DF59" i="3"/>
  <c r="A60" i="3"/>
  <c r="Y60" i="3"/>
  <c r="CW60" i="3"/>
  <c r="CX60" i="3"/>
  <c r="CY60" i="3"/>
  <c r="CZ60" i="3"/>
  <c r="DA60" i="3"/>
  <c r="DB60" i="3"/>
  <c r="DC60" i="3"/>
  <c r="DG60" i="3"/>
  <c r="DH60" i="3"/>
  <c r="A61" i="3"/>
  <c r="Y61" i="3"/>
  <c r="CX61" i="3"/>
  <c r="DI61" i="3" s="1"/>
  <c r="CY61" i="3"/>
  <c r="CZ61" i="3"/>
  <c r="DB61" i="3" s="1"/>
  <c r="DA61" i="3"/>
  <c r="DC61" i="3"/>
  <c r="DF61" i="3"/>
  <c r="DJ61" i="3" s="1"/>
  <c r="DG61" i="3"/>
  <c r="A62" i="3"/>
  <c r="Y62" i="3"/>
  <c r="CX62" i="3"/>
  <c r="DG62" i="3" s="1"/>
  <c r="CY62" i="3"/>
  <c r="CZ62" i="3"/>
  <c r="DB62" i="3" s="1"/>
  <c r="DA62" i="3"/>
  <c r="DC62" i="3"/>
  <c r="DI62" i="3"/>
  <c r="A63" i="3"/>
  <c r="Y63" i="3"/>
  <c r="CX63" i="3"/>
  <c r="DI63" i="3" s="1"/>
  <c r="CY63" i="3"/>
  <c r="CZ63" i="3"/>
  <c r="DA63" i="3"/>
  <c r="DB63" i="3"/>
  <c r="DC63" i="3"/>
  <c r="A64" i="3"/>
  <c r="Y64" i="3"/>
  <c r="CX64" i="3"/>
  <c r="DF64" i="3" s="1"/>
  <c r="DJ64" i="3" s="1"/>
  <c r="CY64" i="3"/>
  <c r="CZ64" i="3"/>
  <c r="DA64" i="3"/>
  <c r="DB64" i="3"/>
  <c r="DC64" i="3"/>
  <c r="DH64" i="3"/>
  <c r="DI64" i="3"/>
  <c r="A65" i="3"/>
  <c r="Y65" i="3"/>
  <c r="CX65" i="3" s="1"/>
  <c r="CY65" i="3"/>
  <c r="CZ65" i="3"/>
  <c r="DB65" i="3" s="1"/>
  <c r="DA65" i="3"/>
  <c r="DC65" i="3"/>
  <c r="DF65" i="3"/>
  <c r="DJ65" i="3" s="1"/>
  <c r="DI65" i="3"/>
  <c r="A66" i="3"/>
  <c r="Y66" i="3"/>
  <c r="CX66" i="3" s="1"/>
  <c r="DH66" i="3" s="1"/>
  <c r="CY66" i="3"/>
  <c r="CZ66" i="3"/>
  <c r="DA66" i="3"/>
  <c r="DB66" i="3"/>
  <c r="DC66" i="3"/>
  <c r="DF66" i="3"/>
  <c r="DJ66" i="3" s="1"/>
  <c r="DG66" i="3"/>
  <c r="DI66" i="3"/>
  <c r="A67" i="3"/>
  <c r="Y67" i="3"/>
  <c r="CX67" i="3" s="1"/>
  <c r="CY67" i="3"/>
  <c r="CZ67" i="3"/>
  <c r="DB67" i="3" s="1"/>
  <c r="DA67" i="3"/>
  <c r="DC67" i="3"/>
  <c r="A68" i="3"/>
  <c r="Y68" i="3"/>
  <c r="CX68" i="3" s="1"/>
  <c r="CY68" i="3"/>
  <c r="CZ68" i="3"/>
  <c r="DA68" i="3"/>
  <c r="DB68" i="3"/>
  <c r="DC68" i="3"/>
  <c r="DH68" i="3"/>
  <c r="A69" i="3"/>
  <c r="Y69" i="3"/>
  <c r="CX69" i="3"/>
  <c r="CY69" i="3"/>
  <c r="CZ69" i="3"/>
  <c r="DB69" i="3" s="1"/>
  <c r="DA69" i="3"/>
  <c r="DC69" i="3"/>
  <c r="A70" i="3"/>
  <c r="Y70" i="3"/>
  <c r="CX70" i="3"/>
  <c r="DG70" i="3" s="1"/>
  <c r="CY70" i="3"/>
  <c r="CZ70" i="3"/>
  <c r="DB70" i="3" s="1"/>
  <c r="DA70" i="3"/>
  <c r="DC70" i="3"/>
  <c r="DF70" i="3"/>
  <c r="DJ70" i="3" s="1"/>
  <c r="DH70" i="3"/>
  <c r="DI70" i="3"/>
  <c r="A71" i="3"/>
  <c r="Y71" i="3"/>
  <c r="CX71" i="3"/>
  <c r="DG71" i="3" s="1"/>
  <c r="CY71" i="3"/>
  <c r="CZ71" i="3"/>
  <c r="DA71" i="3"/>
  <c r="DB71" i="3"/>
  <c r="DC71" i="3"/>
  <c r="DF71" i="3"/>
  <c r="DJ71" i="3" s="1"/>
  <c r="DI71" i="3"/>
  <c r="A72" i="3"/>
  <c r="Y72" i="3"/>
  <c r="CX72" i="3" s="1"/>
  <c r="DG72" i="3" s="1"/>
  <c r="CY72" i="3"/>
  <c r="CZ72" i="3"/>
  <c r="DA72" i="3"/>
  <c r="DB72" i="3"/>
  <c r="DC72" i="3"/>
  <c r="A73" i="3"/>
  <c r="Y73" i="3"/>
  <c r="CX73" i="3" s="1"/>
  <c r="CY73" i="3"/>
  <c r="CZ73" i="3"/>
  <c r="DA73" i="3"/>
  <c r="DB73" i="3"/>
  <c r="DC73" i="3"/>
  <c r="DF73" i="3"/>
  <c r="DJ73" i="3" s="1"/>
  <c r="DI73" i="3"/>
  <c r="A74" i="3"/>
  <c r="Y74" i="3"/>
  <c r="CX74" i="3" s="1"/>
  <c r="DH74" i="3" s="1"/>
  <c r="CY74" i="3"/>
  <c r="CZ74" i="3"/>
  <c r="DB74" i="3" s="1"/>
  <c r="DA74" i="3"/>
  <c r="DC74" i="3"/>
  <c r="DI74" i="3"/>
  <c r="A75" i="3"/>
  <c r="Y75" i="3"/>
  <c r="CX75" i="3" s="1"/>
  <c r="CY75" i="3"/>
  <c r="CZ75" i="3"/>
  <c r="DA75" i="3"/>
  <c r="DB75" i="3"/>
  <c r="DC75" i="3"/>
  <c r="A76" i="3"/>
  <c r="Y76" i="3"/>
  <c r="CX76" i="3"/>
  <c r="CY76" i="3"/>
  <c r="CZ76" i="3"/>
  <c r="DB76" i="3" s="1"/>
  <c r="DA76" i="3"/>
  <c r="DC76" i="3"/>
  <c r="A77" i="3"/>
  <c r="Y77" i="3"/>
  <c r="CV77" i="3" s="1"/>
  <c r="CU77" i="3"/>
  <c r="CY77" i="3"/>
  <c r="CZ77" i="3"/>
  <c r="DA77" i="3"/>
  <c r="DB77" i="3"/>
  <c r="DC77" i="3"/>
  <c r="A78" i="3"/>
  <c r="Y78" i="3"/>
  <c r="CX78" i="3"/>
  <c r="DG78" i="3" s="1"/>
  <c r="CY78" i="3"/>
  <c r="CZ78" i="3"/>
  <c r="DA78" i="3"/>
  <c r="DB78" i="3"/>
  <c r="DC78" i="3"/>
  <c r="DF78" i="3"/>
  <c r="DH78" i="3"/>
  <c r="DI78" i="3"/>
  <c r="DJ78" i="3" s="1"/>
  <c r="A79" i="3"/>
  <c r="Y79" i="3"/>
  <c r="CW79" i="3" s="1"/>
  <c r="CX79" i="3"/>
  <c r="CY79" i="3"/>
  <c r="CZ79" i="3"/>
  <c r="DB79" i="3" s="1"/>
  <c r="DA79" i="3"/>
  <c r="DC79" i="3"/>
  <c r="DH79" i="3"/>
  <c r="A80" i="3"/>
  <c r="Y80" i="3"/>
  <c r="CY80" i="3"/>
  <c r="CZ80" i="3"/>
  <c r="DA80" i="3"/>
  <c r="DB80" i="3"/>
  <c r="DC80" i="3"/>
  <c r="A81" i="3"/>
  <c r="Y81" i="3"/>
  <c r="CX81" i="3"/>
  <c r="CY81" i="3"/>
  <c r="CZ81" i="3"/>
  <c r="DB81" i="3" s="1"/>
  <c r="DA81" i="3"/>
  <c r="DC81" i="3"/>
  <c r="DI81" i="3"/>
  <c r="A82" i="3"/>
  <c r="Y82" i="3"/>
  <c r="CX82" i="3"/>
  <c r="DG82" i="3" s="1"/>
  <c r="CY82" i="3"/>
  <c r="CZ82" i="3"/>
  <c r="DB82" i="3" s="1"/>
  <c r="DA82" i="3"/>
  <c r="DC82" i="3"/>
  <c r="DF82" i="3"/>
  <c r="DJ82" i="3" s="1"/>
  <c r="DI82" i="3"/>
  <c r="A83" i="3"/>
  <c r="Y83" i="3"/>
  <c r="CX83" i="3"/>
  <c r="CY83" i="3"/>
  <c r="CZ83" i="3"/>
  <c r="DA83" i="3"/>
  <c r="DB83" i="3"/>
  <c r="DC83" i="3"/>
  <c r="A84" i="3"/>
  <c r="Y84" i="3"/>
  <c r="CX84" i="3"/>
  <c r="DG84" i="3" s="1"/>
  <c r="CY84" i="3"/>
  <c r="CZ84" i="3"/>
  <c r="DB84" i="3" s="1"/>
  <c r="DA84" i="3"/>
  <c r="DC84" i="3"/>
  <c r="DF84" i="3"/>
  <c r="DH84" i="3"/>
  <c r="DI84" i="3"/>
  <c r="DJ84" i="3"/>
  <c r="A85" i="3"/>
  <c r="Y85" i="3"/>
  <c r="CX85" i="3" s="1"/>
  <c r="DI85" i="3" s="1"/>
  <c r="CY85" i="3"/>
  <c r="CZ85" i="3"/>
  <c r="DB85" i="3" s="1"/>
  <c r="DA85" i="3"/>
  <c r="DC85" i="3"/>
  <c r="A86" i="3"/>
  <c r="Y86" i="3"/>
  <c r="CX86" i="3"/>
  <c r="DG86" i="3" s="1"/>
  <c r="CY86" i="3"/>
  <c r="CZ86" i="3"/>
  <c r="DB86" i="3" s="1"/>
  <c r="DA86" i="3"/>
  <c r="DC86" i="3"/>
  <c r="DF86" i="3"/>
  <c r="DH86" i="3"/>
  <c r="DI86" i="3"/>
  <c r="DJ86" i="3"/>
  <c r="A87" i="3"/>
  <c r="Y87" i="3"/>
  <c r="CX87" i="3" s="1"/>
  <c r="CY87" i="3"/>
  <c r="CZ87" i="3"/>
  <c r="DA87" i="3"/>
  <c r="DB87" i="3"/>
  <c r="DC87" i="3"/>
  <c r="A88" i="3"/>
  <c r="Y88" i="3"/>
  <c r="CX88" i="3"/>
  <c r="DI88" i="3" s="1"/>
  <c r="CY88" i="3"/>
  <c r="CZ88" i="3"/>
  <c r="DB88" i="3" s="1"/>
  <c r="DA88" i="3"/>
  <c r="DC88" i="3"/>
  <c r="DH88" i="3"/>
  <c r="A89" i="3"/>
  <c r="Y89" i="3"/>
  <c r="CX89" i="3" s="1"/>
  <c r="CY89" i="3"/>
  <c r="CZ89" i="3"/>
  <c r="DB89" i="3" s="1"/>
  <c r="DA89" i="3"/>
  <c r="DC89" i="3"/>
  <c r="DF89" i="3"/>
  <c r="DJ89" i="3" s="1"/>
  <c r="DH89" i="3"/>
  <c r="A90" i="3"/>
  <c r="Y90" i="3"/>
  <c r="CX90" i="3"/>
  <c r="DF90" i="3" s="1"/>
  <c r="DJ90" i="3" s="1"/>
  <c r="CY90" i="3"/>
  <c r="CZ90" i="3"/>
  <c r="DB90" i="3" s="1"/>
  <c r="DA90" i="3"/>
  <c r="DC90" i="3"/>
  <c r="DH90" i="3"/>
  <c r="DI90" i="3"/>
  <c r="A91" i="3"/>
  <c r="Y91" i="3"/>
  <c r="CX91" i="3"/>
  <c r="CY91" i="3"/>
  <c r="CZ91" i="3"/>
  <c r="DA91" i="3"/>
  <c r="DB91" i="3"/>
  <c r="DC91" i="3"/>
  <c r="DF91" i="3"/>
  <c r="DJ91" i="3" s="1"/>
  <c r="DH91" i="3"/>
  <c r="A92" i="3"/>
  <c r="Y92" i="3"/>
  <c r="CX92" i="3" s="1"/>
  <c r="CY92" i="3"/>
  <c r="CZ92" i="3"/>
  <c r="DB92" i="3" s="1"/>
  <c r="DA92" i="3"/>
  <c r="DC92" i="3"/>
  <c r="DG92" i="3"/>
  <c r="DI92" i="3"/>
  <c r="A93" i="3"/>
  <c r="Y93" i="3"/>
  <c r="CX93" i="3"/>
  <c r="DG93" i="3" s="1"/>
  <c r="CY93" i="3"/>
  <c r="CZ93" i="3"/>
  <c r="DA93" i="3"/>
  <c r="DB93" i="3"/>
  <c r="DC93" i="3"/>
  <c r="DF93" i="3"/>
  <c r="DH93" i="3"/>
  <c r="DI93" i="3"/>
  <c r="DJ93" i="3"/>
  <c r="A94" i="3"/>
  <c r="Y94" i="3"/>
  <c r="CX94" i="3" s="1"/>
  <c r="CY94" i="3"/>
  <c r="CZ94" i="3"/>
  <c r="DA94" i="3"/>
  <c r="DB94" i="3"/>
  <c r="DC94" i="3"/>
  <c r="DG94" i="3"/>
  <c r="A95" i="3"/>
  <c r="Y95" i="3"/>
  <c r="CX95" i="3"/>
  <c r="CY95" i="3"/>
  <c r="CZ95" i="3"/>
  <c r="DA95" i="3"/>
  <c r="DB95" i="3"/>
  <c r="DC95" i="3"/>
  <c r="DH95" i="3"/>
  <c r="A96" i="3"/>
  <c r="Y96" i="3"/>
  <c r="CX96" i="3" s="1"/>
  <c r="CY96" i="3"/>
  <c r="CZ96" i="3"/>
  <c r="DA96" i="3"/>
  <c r="DB96" i="3"/>
  <c r="DC96" i="3"/>
  <c r="DG96" i="3"/>
  <c r="A97" i="3"/>
  <c r="Y97" i="3"/>
  <c r="CV97" i="3" s="1"/>
  <c r="CU97" i="3"/>
  <c r="CX97" i="3"/>
  <c r="CY97" i="3"/>
  <c r="CZ97" i="3"/>
  <c r="DA97" i="3"/>
  <c r="DB97" i="3"/>
  <c r="DC97" i="3"/>
  <c r="DH97" i="3"/>
  <c r="A98" i="3"/>
  <c r="Y98" i="3"/>
  <c r="CX98" i="3" s="1"/>
  <c r="CY98" i="3"/>
  <c r="CZ98" i="3"/>
  <c r="DB98" i="3" s="1"/>
  <c r="DA98" i="3"/>
  <c r="DC98" i="3"/>
  <c r="DI98" i="3"/>
  <c r="DJ98" i="3" s="1"/>
  <c r="A99" i="3"/>
  <c r="Y99" i="3"/>
  <c r="CW99" i="3"/>
  <c r="CX99" i="3"/>
  <c r="DF99" i="3" s="1"/>
  <c r="CY99" i="3"/>
  <c r="CZ99" i="3"/>
  <c r="DB99" i="3" s="1"/>
  <c r="DA99" i="3"/>
  <c r="DC99" i="3"/>
  <c r="DH99" i="3"/>
  <c r="DI99" i="3"/>
  <c r="A100" i="3"/>
  <c r="Y100" i="3"/>
  <c r="CX100" i="3" s="1"/>
  <c r="CW100" i="3"/>
  <c r="CY100" i="3"/>
  <c r="CZ100" i="3"/>
  <c r="DA100" i="3"/>
  <c r="DB100" i="3"/>
  <c r="DC100" i="3"/>
  <c r="A101" i="3"/>
  <c r="Y101" i="3"/>
  <c r="CX101" i="3" s="1"/>
  <c r="CY101" i="3"/>
  <c r="CZ101" i="3"/>
  <c r="DB101" i="3" s="1"/>
  <c r="DA101" i="3"/>
  <c r="DC101" i="3"/>
  <c r="A102" i="3"/>
  <c r="Y102" i="3"/>
  <c r="CX102" i="3"/>
  <c r="DF102" i="3" s="1"/>
  <c r="CY102" i="3"/>
  <c r="CZ102" i="3"/>
  <c r="DB102" i="3" s="1"/>
  <c r="DA102" i="3"/>
  <c r="DC102" i="3"/>
  <c r="DH102" i="3"/>
  <c r="DI102" i="3"/>
  <c r="DJ102" i="3"/>
  <c r="A103" i="3"/>
  <c r="Y103" i="3"/>
  <c r="CX103" i="3"/>
  <c r="CY103" i="3"/>
  <c r="CZ103" i="3"/>
  <c r="DA103" i="3"/>
  <c r="DB103" i="3"/>
  <c r="DC103" i="3"/>
  <c r="DF103" i="3"/>
  <c r="DJ103" i="3" s="1"/>
  <c r="DH103" i="3"/>
  <c r="A104" i="3"/>
  <c r="Y104" i="3"/>
  <c r="CX104" i="3" s="1"/>
  <c r="CY104" i="3"/>
  <c r="CZ104" i="3"/>
  <c r="DB104" i="3" s="1"/>
  <c r="DA104" i="3"/>
  <c r="DC104" i="3"/>
  <c r="A105" i="3"/>
  <c r="Y105" i="3"/>
  <c r="CX105" i="3"/>
  <c r="DG105" i="3" s="1"/>
  <c r="CY105" i="3"/>
  <c r="CZ105" i="3"/>
  <c r="DB105" i="3" s="1"/>
  <c r="DA105" i="3"/>
  <c r="DC105" i="3"/>
  <c r="DF105" i="3"/>
  <c r="DH105" i="3"/>
  <c r="DI105" i="3"/>
  <c r="DJ105" i="3"/>
  <c r="A106" i="3"/>
  <c r="Y106" i="3"/>
  <c r="CX106" i="3" s="1"/>
  <c r="DH106" i="3" s="1"/>
  <c r="CY106" i="3"/>
  <c r="CZ106" i="3"/>
  <c r="DA106" i="3"/>
  <c r="DB106" i="3"/>
  <c r="DC106" i="3"/>
  <c r="DI106" i="3"/>
  <c r="A107" i="3"/>
  <c r="Y107" i="3"/>
  <c r="CX107" i="3"/>
  <c r="CY107" i="3"/>
  <c r="CZ107" i="3"/>
  <c r="DB107" i="3" s="1"/>
  <c r="DA107" i="3"/>
  <c r="DC107" i="3"/>
  <c r="DH107" i="3"/>
  <c r="DI107" i="3"/>
  <c r="A108" i="3"/>
  <c r="Y108" i="3"/>
  <c r="CX108" i="3" s="1"/>
  <c r="CY108" i="3"/>
  <c r="CZ108" i="3"/>
  <c r="DA108" i="3"/>
  <c r="DB108" i="3"/>
  <c r="DC108" i="3"/>
  <c r="DG108" i="3"/>
  <c r="A109" i="3"/>
  <c r="Y109" i="3"/>
  <c r="CX109" i="3"/>
  <c r="DH109" i="3" s="1"/>
  <c r="CY109" i="3"/>
  <c r="CZ109" i="3"/>
  <c r="DB109" i="3" s="1"/>
  <c r="DA109" i="3"/>
  <c r="DC109" i="3"/>
  <c r="DF109" i="3"/>
  <c r="DJ109" i="3" s="1"/>
  <c r="DG109" i="3"/>
  <c r="DI109" i="3"/>
  <c r="A110" i="3"/>
  <c r="Y110" i="3"/>
  <c r="CX110" i="3"/>
  <c r="CY110" i="3"/>
  <c r="CZ110" i="3"/>
  <c r="DA110" i="3"/>
  <c r="DB110" i="3"/>
  <c r="DC110" i="3"/>
  <c r="A111" i="3"/>
  <c r="Y111" i="3"/>
  <c r="CX111" i="3"/>
  <c r="CY111" i="3"/>
  <c r="CZ111" i="3"/>
  <c r="DA111" i="3"/>
  <c r="DB111" i="3"/>
  <c r="DC111" i="3"/>
  <c r="DF111" i="3"/>
  <c r="DJ111" i="3" s="1"/>
  <c r="A112" i="3"/>
  <c r="Y112" i="3"/>
  <c r="CX112" i="3"/>
  <c r="DH112" i="3" s="1"/>
  <c r="CY112" i="3"/>
  <c r="CZ112" i="3"/>
  <c r="DB112" i="3" s="1"/>
  <c r="DA112" i="3"/>
  <c r="DC112" i="3"/>
  <c r="DG112" i="3"/>
  <c r="A113" i="3"/>
  <c r="Y113" i="3"/>
  <c r="CX113" i="3"/>
  <c r="CY113" i="3"/>
  <c r="CZ113" i="3"/>
  <c r="DB113" i="3" s="1"/>
  <c r="DA113" i="3"/>
  <c r="DC113" i="3"/>
  <c r="DF113" i="3"/>
  <c r="DJ113" i="3" s="1"/>
  <c r="DI113" i="3"/>
  <c r="A114" i="3"/>
  <c r="Y114" i="3"/>
  <c r="CX114" i="3"/>
  <c r="DG114" i="3" s="1"/>
  <c r="CY114" i="3"/>
  <c r="CZ114" i="3"/>
  <c r="DA114" i="3"/>
  <c r="DB114" i="3"/>
  <c r="DC114" i="3"/>
  <c r="DI114" i="3"/>
  <c r="A115" i="3"/>
  <c r="Y115" i="3"/>
  <c r="CX115" i="3"/>
  <c r="DG115" i="3" s="1"/>
  <c r="CY115" i="3"/>
  <c r="CZ115" i="3"/>
  <c r="DB115" i="3" s="1"/>
  <c r="DA115" i="3"/>
  <c r="DC115" i="3"/>
  <c r="DH115" i="3"/>
  <c r="DI115" i="3"/>
  <c r="A116" i="3"/>
  <c r="Y116" i="3"/>
  <c r="CX116" i="3" s="1"/>
  <c r="CY116" i="3"/>
  <c r="CZ116" i="3"/>
  <c r="DB116" i="3" s="1"/>
  <c r="DA116" i="3"/>
  <c r="DC116" i="3"/>
  <c r="DF116" i="3"/>
  <c r="DJ116" i="3" s="1"/>
  <c r="DI116" i="3"/>
  <c r="A117" i="3"/>
  <c r="Y117" i="3"/>
  <c r="CU117" i="3"/>
  <c r="CV117" i="3"/>
  <c r="CX117" i="3"/>
  <c r="DI117" i="3" s="1"/>
  <c r="DJ117" i="3" s="1"/>
  <c r="CY117" i="3"/>
  <c r="CZ117" i="3"/>
  <c r="DB117" i="3" s="1"/>
  <c r="DA117" i="3"/>
  <c r="DC117" i="3"/>
  <c r="DG117" i="3"/>
  <c r="DH117" i="3"/>
  <c r="A118" i="3"/>
  <c r="Y118" i="3"/>
  <c r="CX118" i="3" s="1"/>
  <c r="CY118" i="3"/>
  <c r="CZ118" i="3"/>
  <c r="DB118" i="3" s="1"/>
  <c r="DA118" i="3"/>
  <c r="DC118" i="3"/>
  <c r="A119" i="3"/>
  <c r="Y119" i="3"/>
  <c r="CW119" i="3"/>
  <c r="CX119" i="3"/>
  <c r="DF119" i="3" s="1"/>
  <c r="CY119" i="3"/>
  <c r="CZ119" i="3"/>
  <c r="DB119" i="3" s="1"/>
  <c r="DA119" i="3"/>
  <c r="DC119" i="3"/>
  <c r="DG119" i="3"/>
  <c r="DJ119" i="3" s="1"/>
  <c r="DH119" i="3"/>
  <c r="DI119" i="3"/>
  <c r="A120" i="3"/>
  <c r="Y120" i="3"/>
  <c r="CY120" i="3"/>
  <c r="CZ120" i="3"/>
  <c r="DB120" i="3" s="1"/>
  <c r="DA120" i="3"/>
  <c r="DC120" i="3"/>
  <c r="A121" i="3"/>
  <c r="Y121" i="3"/>
  <c r="CX121" i="3" s="1"/>
  <c r="DH121" i="3" s="1"/>
  <c r="CY121" i="3"/>
  <c r="CZ121" i="3"/>
  <c r="DB121" i="3" s="1"/>
  <c r="DA121" i="3"/>
  <c r="DC121" i="3"/>
  <c r="A122" i="3"/>
  <c r="Y122" i="3"/>
  <c r="CX122" i="3"/>
  <c r="CY122" i="3"/>
  <c r="CZ122" i="3"/>
  <c r="DA122" i="3"/>
  <c r="DB122" i="3"/>
  <c r="DC122" i="3"/>
  <c r="DG122" i="3"/>
  <c r="A123" i="3"/>
  <c r="Y123" i="3"/>
  <c r="CX123" i="3"/>
  <c r="DH123" i="3" s="1"/>
  <c r="CY123" i="3"/>
  <c r="CZ123" i="3"/>
  <c r="DB123" i="3" s="1"/>
  <c r="DA123" i="3"/>
  <c r="DC123" i="3"/>
  <c r="DF123" i="3"/>
  <c r="DJ123" i="3" s="1"/>
  <c r="A124" i="3"/>
  <c r="Y124" i="3"/>
  <c r="CX124" i="3"/>
  <c r="DH124" i="3" s="1"/>
  <c r="CY124" i="3"/>
  <c r="CZ124" i="3"/>
  <c r="DB124" i="3" s="1"/>
  <c r="DA124" i="3"/>
  <c r="DC124" i="3"/>
  <c r="DF124" i="3"/>
  <c r="DJ124" i="3" s="1"/>
  <c r="DG124" i="3"/>
  <c r="DI124" i="3"/>
  <c r="A125" i="3"/>
  <c r="Y125" i="3"/>
  <c r="CX125" i="3"/>
  <c r="CY125" i="3"/>
  <c r="CZ125" i="3"/>
  <c r="DA125" i="3"/>
  <c r="DB125" i="3"/>
  <c r="DC125" i="3"/>
  <c r="A126" i="3"/>
  <c r="Y126" i="3"/>
  <c r="CX126" i="3"/>
  <c r="DG126" i="3" s="1"/>
  <c r="CY126" i="3"/>
  <c r="CZ126" i="3"/>
  <c r="DB126" i="3" s="1"/>
  <c r="DA126" i="3"/>
  <c r="DC126" i="3"/>
  <c r="DI126" i="3"/>
  <c r="A127" i="3"/>
  <c r="Y127" i="3"/>
  <c r="CX127" i="3"/>
  <c r="DF127" i="3" s="1"/>
  <c r="DJ127" i="3" s="1"/>
  <c r="CY127" i="3"/>
  <c r="CZ127" i="3"/>
  <c r="DA127" i="3"/>
  <c r="DB127" i="3"/>
  <c r="DC127" i="3"/>
  <c r="DG127" i="3"/>
  <c r="DI127" i="3"/>
  <c r="A128" i="3"/>
  <c r="Y128" i="3"/>
  <c r="CX128" i="3"/>
  <c r="DI128" i="3" s="1"/>
  <c r="CY128" i="3"/>
  <c r="CZ128" i="3"/>
  <c r="DB128" i="3" s="1"/>
  <c r="DA128" i="3"/>
  <c r="DC128" i="3"/>
  <c r="DF128" i="3"/>
  <c r="DH128" i="3"/>
  <c r="DJ128" i="3"/>
  <c r="A129" i="3"/>
  <c r="Y129" i="3"/>
  <c r="CX129" i="3" s="1"/>
  <c r="DH129" i="3" s="1"/>
  <c r="CY129" i="3"/>
  <c r="CZ129" i="3"/>
  <c r="DB129" i="3" s="1"/>
  <c r="DA129" i="3"/>
  <c r="DC129" i="3"/>
  <c r="DF129" i="3"/>
  <c r="DJ129" i="3" s="1"/>
  <c r="DG129" i="3"/>
  <c r="DI129" i="3"/>
  <c r="A130" i="3"/>
  <c r="Y130" i="3"/>
  <c r="CX130" i="3"/>
  <c r="DG130" i="3" s="1"/>
  <c r="CY130" i="3"/>
  <c r="CZ130" i="3"/>
  <c r="DA130" i="3"/>
  <c r="DB130" i="3"/>
  <c r="DC130" i="3"/>
  <c r="DI130" i="3"/>
  <c r="A131" i="3"/>
  <c r="Y131" i="3"/>
  <c r="CX131" i="3"/>
  <c r="DF131" i="3" s="1"/>
  <c r="DJ131" i="3" s="1"/>
  <c r="CY131" i="3"/>
  <c r="CZ131" i="3"/>
  <c r="DA131" i="3"/>
  <c r="DB131" i="3"/>
  <c r="DC131" i="3"/>
  <c r="DI131" i="3"/>
  <c r="A132" i="3"/>
  <c r="Y132" i="3"/>
  <c r="CX132" i="3"/>
  <c r="DI132" i="3" s="1"/>
  <c r="CY132" i="3"/>
  <c r="CZ132" i="3"/>
  <c r="DA132" i="3"/>
  <c r="DB132" i="3"/>
  <c r="DC132" i="3"/>
  <c r="DF132" i="3"/>
  <c r="DH132" i="3"/>
  <c r="DJ132" i="3"/>
  <c r="A133" i="3"/>
  <c r="Y133" i="3"/>
  <c r="CX133" i="3" s="1"/>
  <c r="DH133" i="3" s="1"/>
  <c r="CY133" i="3"/>
  <c r="CZ133" i="3"/>
  <c r="DB133" i="3" s="1"/>
  <c r="DA133" i="3"/>
  <c r="DC133" i="3"/>
  <c r="DG133" i="3"/>
  <c r="A134" i="3"/>
  <c r="Y134" i="3"/>
  <c r="CX134" i="3"/>
  <c r="DG134" i="3" s="1"/>
  <c r="CY134" i="3"/>
  <c r="CZ134" i="3"/>
  <c r="DB134" i="3" s="1"/>
  <c r="DA134" i="3"/>
  <c r="DC134" i="3"/>
  <c r="DF134" i="3"/>
  <c r="DJ134" i="3" s="1"/>
  <c r="DH134" i="3"/>
  <c r="DI134" i="3"/>
  <c r="A135" i="3"/>
  <c r="Y135" i="3"/>
  <c r="CX135" i="3" s="1"/>
  <c r="CY135" i="3"/>
  <c r="CZ135" i="3"/>
  <c r="DA135" i="3"/>
  <c r="DB135" i="3"/>
  <c r="DC135" i="3"/>
  <c r="A136" i="3"/>
  <c r="Y136" i="3"/>
  <c r="CX136" i="3"/>
  <c r="DI136" i="3" s="1"/>
  <c r="CY136" i="3"/>
  <c r="CZ136" i="3"/>
  <c r="DA136" i="3"/>
  <c r="DB136" i="3"/>
  <c r="DC136" i="3"/>
  <c r="DH136" i="3"/>
  <c r="A137" i="3"/>
  <c r="Y137" i="3"/>
  <c r="CV137" i="3" s="1"/>
  <c r="CU137" i="3"/>
  <c r="CX137" i="3"/>
  <c r="DF137" i="3" s="1"/>
  <c r="CY137" i="3"/>
  <c r="CZ137" i="3"/>
  <c r="DA137" i="3"/>
  <c r="DB137" i="3"/>
  <c r="DC137" i="3"/>
  <c r="DG137" i="3"/>
  <c r="DI137" i="3"/>
  <c r="DJ137" i="3" s="1"/>
  <c r="A138" i="3"/>
  <c r="Y138" i="3"/>
  <c r="CX138" i="3" s="1"/>
  <c r="CY138" i="3"/>
  <c r="CZ138" i="3"/>
  <c r="DB138" i="3" s="1"/>
  <c r="DA138" i="3"/>
  <c r="DC138" i="3"/>
  <c r="A139" i="3"/>
  <c r="Y139" i="3"/>
  <c r="CW139" i="3" s="1"/>
  <c r="CY139" i="3"/>
  <c r="CZ139" i="3"/>
  <c r="DB139" i="3" s="1"/>
  <c r="DA139" i="3"/>
  <c r="DC139" i="3"/>
  <c r="A140" i="3"/>
  <c r="Y140" i="3"/>
  <c r="CW140" i="3" s="1"/>
  <c r="CY140" i="3"/>
  <c r="CZ140" i="3"/>
  <c r="DA140" i="3"/>
  <c r="DB140" i="3"/>
  <c r="DC140" i="3"/>
  <c r="A141" i="3"/>
  <c r="Y141" i="3"/>
  <c r="CX141" i="3" s="1"/>
  <c r="DH141" i="3" s="1"/>
  <c r="CY141" i="3"/>
  <c r="CZ141" i="3"/>
  <c r="DB141" i="3" s="1"/>
  <c r="DA141" i="3"/>
  <c r="DC141" i="3"/>
  <c r="DF141" i="3"/>
  <c r="DJ141" i="3" s="1"/>
  <c r="DG141" i="3"/>
  <c r="DI141" i="3"/>
  <c r="A142" i="3"/>
  <c r="Y142" i="3"/>
  <c r="CX142" i="3"/>
  <c r="DG142" i="3" s="1"/>
  <c r="CY142" i="3"/>
  <c r="CZ142" i="3"/>
  <c r="DA142" i="3"/>
  <c r="DB142" i="3"/>
  <c r="DC142" i="3"/>
  <c r="DI142" i="3"/>
  <c r="A143" i="3"/>
  <c r="Y143" i="3"/>
  <c r="CX143" i="3"/>
  <c r="DF143" i="3" s="1"/>
  <c r="DJ143" i="3" s="1"/>
  <c r="CY143" i="3"/>
  <c r="CZ143" i="3"/>
  <c r="DA143" i="3"/>
  <c r="DB143" i="3"/>
  <c r="DC143" i="3"/>
  <c r="DI143" i="3"/>
  <c r="A144" i="3"/>
  <c r="Y144" i="3"/>
  <c r="CX144" i="3" s="1"/>
  <c r="CY144" i="3"/>
  <c r="CZ144" i="3"/>
  <c r="DB144" i="3" s="1"/>
  <c r="DA144" i="3"/>
  <c r="DC144" i="3"/>
  <c r="A145" i="3"/>
  <c r="Y145" i="3"/>
  <c r="CX145" i="3" s="1"/>
  <c r="DH145" i="3" s="1"/>
  <c r="CY145" i="3"/>
  <c r="CZ145" i="3"/>
  <c r="DB145" i="3" s="1"/>
  <c r="DA145" i="3"/>
  <c r="DC145" i="3"/>
  <c r="DF145" i="3"/>
  <c r="DJ145" i="3" s="1"/>
  <c r="DG145" i="3"/>
  <c r="DI145" i="3"/>
  <c r="A146" i="3"/>
  <c r="Y146" i="3"/>
  <c r="CX146" i="3"/>
  <c r="DG146" i="3" s="1"/>
  <c r="CY146" i="3"/>
  <c r="CZ146" i="3"/>
  <c r="DB146" i="3" s="1"/>
  <c r="DA146" i="3"/>
  <c r="DC146" i="3"/>
  <c r="DF146" i="3"/>
  <c r="DH146" i="3"/>
  <c r="DI146" i="3"/>
  <c r="DJ146" i="3"/>
  <c r="A147" i="3"/>
  <c r="Y147" i="3"/>
  <c r="CX147" i="3" s="1"/>
  <c r="CY147" i="3"/>
  <c r="CZ147" i="3"/>
  <c r="DA147" i="3"/>
  <c r="DB147" i="3"/>
  <c r="DC147" i="3"/>
  <c r="A148" i="3"/>
  <c r="Y148" i="3"/>
  <c r="CX148" i="3"/>
  <c r="DI148" i="3" s="1"/>
  <c r="CY148" i="3"/>
  <c r="CZ148" i="3"/>
  <c r="DA148" i="3"/>
  <c r="DB148" i="3"/>
  <c r="DC148" i="3"/>
  <c r="DH148" i="3"/>
  <c r="A149" i="3"/>
  <c r="Y149" i="3"/>
  <c r="CX149" i="3" s="1"/>
  <c r="DH149" i="3" s="1"/>
  <c r="CY149" i="3"/>
  <c r="CZ149" i="3"/>
  <c r="DB149" i="3" s="1"/>
  <c r="DA149" i="3"/>
  <c r="DC149" i="3"/>
  <c r="DF149" i="3"/>
  <c r="DJ149" i="3" s="1"/>
  <c r="DI149" i="3"/>
  <c r="A150" i="3"/>
  <c r="Y150" i="3"/>
  <c r="CX150" i="3"/>
  <c r="DG150" i="3" s="1"/>
  <c r="CY150" i="3"/>
  <c r="CZ150" i="3"/>
  <c r="DB150" i="3" s="1"/>
  <c r="DA150" i="3"/>
  <c r="DC150" i="3"/>
  <c r="DF150" i="3"/>
  <c r="DJ150" i="3" s="1"/>
  <c r="DH150" i="3"/>
  <c r="DI150" i="3"/>
  <c r="A151" i="3"/>
  <c r="Y151" i="3"/>
  <c r="CX151" i="3"/>
  <c r="DF151" i="3" s="1"/>
  <c r="DJ151" i="3" s="1"/>
  <c r="CY151" i="3"/>
  <c r="CZ151" i="3"/>
  <c r="DA151" i="3"/>
  <c r="DB151" i="3"/>
  <c r="DC151" i="3"/>
  <c r="DG151" i="3"/>
  <c r="DI151" i="3"/>
  <c r="A152" i="3"/>
  <c r="Y152" i="3"/>
  <c r="CX152" i="3" s="1"/>
  <c r="CY152" i="3"/>
  <c r="CZ152" i="3"/>
  <c r="DB152" i="3" s="1"/>
  <c r="DA152" i="3"/>
  <c r="DC152" i="3"/>
  <c r="A153" i="3"/>
  <c r="Y153" i="3"/>
  <c r="CX153" i="3" s="1"/>
  <c r="DH153" i="3" s="1"/>
  <c r="CY153" i="3"/>
  <c r="CZ153" i="3"/>
  <c r="DB153" i="3" s="1"/>
  <c r="DA153" i="3"/>
  <c r="DC153" i="3"/>
  <c r="A154" i="3"/>
  <c r="Y154" i="3"/>
  <c r="CX154" i="3"/>
  <c r="DG154" i="3" s="1"/>
  <c r="CY154" i="3"/>
  <c r="CZ154" i="3"/>
  <c r="DB154" i="3" s="1"/>
  <c r="DA154" i="3"/>
  <c r="DC154" i="3"/>
  <c r="DH154" i="3"/>
  <c r="DI154" i="3"/>
  <c r="A155" i="3"/>
  <c r="Y155" i="3"/>
  <c r="CX155" i="3"/>
  <c r="DF155" i="3" s="1"/>
  <c r="DJ155" i="3" s="1"/>
  <c r="CY155" i="3"/>
  <c r="CZ155" i="3"/>
  <c r="DA155" i="3"/>
  <c r="DB155" i="3"/>
  <c r="DC155" i="3"/>
  <c r="DG155" i="3"/>
  <c r="DI155" i="3"/>
  <c r="A156" i="3"/>
  <c r="Y156" i="3"/>
  <c r="CX156" i="3"/>
  <c r="DI156" i="3" s="1"/>
  <c r="CY156" i="3"/>
  <c r="CZ156" i="3"/>
  <c r="DB156" i="3" s="1"/>
  <c r="DA156" i="3"/>
  <c r="DC156" i="3"/>
  <c r="DF156" i="3"/>
  <c r="DJ156" i="3" s="1"/>
  <c r="DH156" i="3"/>
  <c r="A157" i="3"/>
  <c r="Y157" i="3"/>
  <c r="CV157" i="3" s="1"/>
  <c r="CU157" i="3"/>
  <c r="CX157" i="3"/>
  <c r="DF157" i="3" s="1"/>
  <c r="CY157" i="3"/>
  <c r="CZ157" i="3"/>
  <c r="DA157" i="3"/>
  <c r="DB157" i="3"/>
  <c r="DC157" i="3"/>
  <c r="DI157" i="3"/>
  <c r="DJ157" i="3" s="1"/>
  <c r="A158" i="3"/>
  <c r="Y158" i="3"/>
  <c r="CX158" i="3" s="1"/>
  <c r="CY158" i="3"/>
  <c r="CZ158" i="3"/>
  <c r="DB158" i="3" s="1"/>
  <c r="DA158" i="3"/>
  <c r="DC158" i="3"/>
  <c r="A159" i="3"/>
  <c r="Y159" i="3"/>
  <c r="CW159" i="3" s="1"/>
  <c r="CX159" i="3"/>
  <c r="DG159" i="3" s="1"/>
  <c r="CY159" i="3"/>
  <c r="CZ159" i="3"/>
  <c r="DA159" i="3"/>
  <c r="DB159" i="3"/>
  <c r="DC159" i="3"/>
  <c r="DF159" i="3"/>
  <c r="DI159" i="3"/>
  <c r="A160" i="3"/>
  <c r="Y160" i="3"/>
  <c r="CW160" i="3" s="1"/>
  <c r="CX160" i="3"/>
  <c r="DI160" i="3" s="1"/>
  <c r="CY160" i="3"/>
  <c r="CZ160" i="3"/>
  <c r="DA160" i="3"/>
  <c r="DB160" i="3"/>
  <c r="DC160" i="3"/>
  <c r="DH160" i="3"/>
  <c r="A161" i="3"/>
  <c r="Y161" i="3"/>
  <c r="CX161" i="3" s="1"/>
  <c r="DH161" i="3" s="1"/>
  <c r="CY161" i="3"/>
  <c r="CZ161" i="3"/>
  <c r="DB161" i="3" s="1"/>
  <c r="DA161" i="3"/>
  <c r="DC161" i="3"/>
  <c r="DF161" i="3"/>
  <c r="DJ161" i="3" s="1"/>
  <c r="DG161" i="3"/>
  <c r="A162" i="3"/>
  <c r="Y162" i="3"/>
  <c r="CX162" i="3"/>
  <c r="DG162" i="3" s="1"/>
  <c r="CY162" i="3"/>
  <c r="CZ162" i="3"/>
  <c r="DB162" i="3" s="1"/>
  <c r="DA162" i="3"/>
  <c r="DC162" i="3"/>
  <c r="DF162" i="3"/>
  <c r="DJ162" i="3" s="1"/>
  <c r="DI162" i="3"/>
  <c r="A163" i="3"/>
  <c r="Y163" i="3"/>
  <c r="CX163" i="3" s="1"/>
  <c r="CY163" i="3"/>
  <c r="CZ163" i="3"/>
  <c r="DA163" i="3"/>
  <c r="DB163" i="3"/>
  <c r="DC163" i="3"/>
  <c r="A164" i="3"/>
  <c r="Y164" i="3"/>
  <c r="CX164" i="3" s="1"/>
  <c r="CY164" i="3"/>
  <c r="CZ164" i="3"/>
  <c r="DB164" i="3" s="1"/>
  <c r="DA164" i="3"/>
  <c r="DC164" i="3"/>
  <c r="A165" i="3"/>
  <c r="Y165" i="3"/>
  <c r="CX165" i="3" s="1"/>
  <c r="DH165" i="3" s="1"/>
  <c r="CY165" i="3"/>
  <c r="CZ165" i="3"/>
  <c r="DB165" i="3" s="1"/>
  <c r="DA165" i="3"/>
  <c r="DC165" i="3"/>
  <c r="A166" i="3"/>
  <c r="Y166" i="3"/>
  <c r="CX166" i="3"/>
  <c r="DG166" i="3" s="1"/>
  <c r="CY166" i="3"/>
  <c r="CZ166" i="3"/>
  <c r="DA166" i="3"/>
  <c r="DB166" i="3"/>
  <c r="DC166" i="3"/>
  <c r="DI166" i="3"/>
  <c r="A167" i="3"/>
  <c r="Y167" i="3"/>
  <c r="CX167" i="3" s="1"/>
  <c r="CY167" i="3"/>
  <c r="CZ167" i="3"/>
  <c r="DA167" i="3"/>
  <c r="DB167" i="3"/>
  <c r="DC167" i="3"/>
  <c r="A168" i="3"/>
  <c r="Y168" i="3"/>
  <c r="CX168" i="3" s="1"/>
  <c r="CY168" i="3"/>
  <c r="CZ168" i="3"/>
  <c r="DB168" i="3" s="1"/>
  <c r="DA168" i="3"/>
  <c r="DC168" i="3"/>
  <c r="A169" i="3"/>
  <c r="Y169" i="3"/>
  <c r="CX169" i="3" s="1"/>
  <c r="DH169" i="3" s="1"/>
  <c r="CY169" i="3"/>
  <c r="CZ169" i="3"/>
  <c r="DB169" i="3" s="1"/>
  <c r="DA169" i="3"/>
  <c r="DC169" i="3"/>
  <c r="DF169" i="3"/>
  <c r="DJ169" i="3" s="1"/>
  <c r="DG169" i="3"/>
  <c r="DI169" i="3"/>
  <c r="A170" i="3"/>
  <c r="Y170" i="3"/>
  <c r="CX170" i="3"/>
  <c r="DG170" i="3" s="1"/>
  <c r="CY170" i="3"/>
  <c r="CZ170" i="3"/>
  <c r="DA170" i="3"/>
  <c r="DB170" i="3"/>
  <c r="DC170" i="3"/>
  <c r="DI170" i="3"/>
  <c r="A171" i="3"/>
  <c r="Y171" i="3"/>
  <c r="CX171" i="3"/>
  <c r="DF171" i="3" s="1"/>
  <c r="DJ171" i="3" s="1"/>
  <c r="CY171" i="3"/>
  <c r="CZ171" i="3"/>
  <c r="DA171" i="3"/>
  <c r="DB171" i="3"/>
  <c r="DC171" i="3"/>
  <c r="DI171" i="3"/>
  <c r="A172" i="3"/>
  <c r="Y172" i="3"/>
  <c r="CX172" i="3"/>
  <c r="DI172" i="3" s="1"/>
  <c r="CY172" i="3"/>
  <c r="CZ172" i="3"/>
  <c r="DA172" i="3"/>
  <c r="DB172" i="3"/>
  <c r="DC172" i="3"/>
  <c r="DH172" i="3"/>
  <c r="A173" i="3"/>
  <c r="Y173" i="3"/>
  <c r="CX173" i="3" s="1"/>
  <c r="DH173" i="3" s="1"/>
  <c r="CY173" i="3"/>
  <c r="CZ173" i="3"/>
  <c r="DB173" i="3" s="1"/>
  <c r="DA173" i="3"/>
  <c r="DC173" i="3"/>
  <c r="DF173" i="3"/>
  <c r="DJ173" i="3" s="1"/>
  <c r="DG173" i="3"/>
  <c r="DI173" i="3"/>
  <c r="A174" i="3"/>
  <c r="Y174" i="3"/>
  <c r="CX174" i="3"/>
  <c r="DG174" i="3" s="1"/>
  <c r="CY174" i="3"/>
  <c r="CZ174" i="3"/>
  <c r="DB174" i="3" s="1"/>
  <c r="DA174" i="3"/>
  <c r="DC174" i="3"/>
  <c r="DF174" i="3"/>
  <c r="DH174" i="3"/>
  <c r="DI174" i="3"/>
  <c r="DJ174" i="3"/>
  <c r="A175" i="3"/>
  <c r="Y175" i="3"/>
  <c r="CX175" i="3" s="1"/>
  <c r="CY175" i="3"/>
  <c r="CZ175" i="3"/>
  <c r="DA175" i="3"/>
  <c r="DB175" i="3"/>
  <c r="DC175" i="3"/>
  <c r="A176" i="3"/>
  <c r="Y176" i="3"/>
  <c r="CX176" i="3"/>
  <c r="DI176" i="3" s="1"/>
  <c r="CY176" i="3"/>
  <c r="CZ176" i="3"/>
  <c r="DA176" i="3"/>
  <c r="DB176" i="3"/>
  <c r="DC176" i="3"/>
  <c r="DH176" i="3"/>
  <c r="A177" i="3"/>
  <c r="Y177" i="3"/>
  <c r="CV177" i="3" s="1"/>
  <c r="CU177" i="3"/>
  <c r="CY177" i="3"/>
  <c r="CZ177" i="3"/>
  <c r="DA177" i="3"/>
  <c r="DB177" i="3"/>
  <c r="DC177" i="3"/>
  <c r="A178" i="3"/>
  <c r="Y178" i="3"/>
  <c r="CX178" i="3" s="1"/>
  <c r="CY178" i="3"/>
  <c r="CZ178" i="3"/>
  <c r="DB178" i="3" s="1"/>
  <c r="DA178" i="3"/>
  <c r="DC178" i="3"/>
  <c r="A179" i="3"/>
  <c r="Y179" i="3"/>
  <c r="CW179" i="3" s="1"/>
  <c r="CY179" i="3"/>
  <c r="CZ179" i="3"/>
  <c r="DB179" i="3" s="1"/>
  <c r="DA179" i="3"/>
  <c r="DC179" i="3"/>
  <c r="A180" i="3"/>
  <c r="Y180" i="3"/>
  <c r="CX180" i="3" s="1"/>
  <c r="CY180" i="3"/>
  <c r="CZ180" i="3"/>
  <c r="DB180" i="3" s="1"/>
  <c r="DA180" i="3"/>
  <c r="DC180" i="3"/>
  <c r="A181" i="3"/>
  <c r="Y181" i="3"/>
  <c r="CX181" i="3" s="1"/>
  <c r="DH181" i="3" s="1"/>
  <c r="CY181" i="3"/>
  <c r="CZ181" i="3"/>
  <c r="DB181" i="3" s="1"/>
  <c r="DA181" i="3"/>
  <c r="DC181" i="3"/>
  <c r="DF181" i="3"/>
  <c r="DJ181" i="3" s="1"/>
  <c r="DG181" i="3"/>
  <c r="DI181" i="3"/>
  <c r="A182" i="3"/>
  <c r="Y182" i="3"/>
  <c r="CX182" i="3"/>
  <c r="DG182" i="3" s="1"/>
  <c r="CY182" i="3"/>
  <c r="CZ182" i="3"/>
  <c r="DA182" i="3"/>
  <c r="DB182" i="3"/>
  <c r="DC182" i="3"/>
  <c r="DI182" i="3"/>
  <c r="A183" i="3"/>
  <c r="Y183" i="3"/>
  <c r="CX183" i="3"/>
  <c r="DF183" i="3" s="1"/>
  <c r="DJ183" i="3" s="1"/>
  <c r="CY183" i="3"/>
  <c r="CZ183" i="3"/>
  <c r="DA183" i="3"/>
  <c r="DB183" i="3"/>
  <c r="DC183" i="3"/>
  <c r="DI183" i="3"/>
  <c r="A184" i="3"/>
  <c r="Y184" i="3"/>
  <c r="CX184" i="3"/>
  <c r="DI184" i="3" s="1"/>
  <c r="CY184" i="3"/>
  <c r="CZ184" i="3"/>
  <c r="DA184" i="3"/>
  <c r="DB184" i="3"/>
  <c r="DC184" i="3"/>
  <c r="DF184" i="3"/>
  <c r="DH184" i="3"/>
  <c r="DJ184" i="3"/>
  <c r="A185" i="3"/>
  <c r="Y185" i="3"/>
  <c r="CX185" i="3" s="1"/>
  <c r="DH185" i="3" s="1"/>
  <c r="CY185" i="3"/>
  <c r="CZ185" i="3"/>
  <c r="DB185" i="3" s="1"/>
  <c r="DA185" i="3"/>
  <c r="DC185" i="3"/>
  <c r="DG185" i="3"/>
  <c r="A186" i="3"/>
  <c r="Y186" i="3"/>
  <c r="CX186" i="3"/>
  <c r="DG186" i="3" s="1"/>
  <c r="CY186" i="3"/>
  <c r="CZ186" i="3"/>
  <c r="DB186" i="3" s="1"/>
  <c r="DA186" i="3"/>
  <c r="DC186" i="3"/>
  <c r="DH186" i="3"/>
  <c r="DI186" i="3"/>
  <c r="A187" i="3"/>
  <c r="Y187" i="3"/>
  <c r="CX187" i="3" s="1"/>
  <c r="CY187" i="3"/>
  <c r="CZ187" i="3"/>
  <c r="DA187" i="3"/>
  <c r="DB187" i="3"/>
  <c r="DC187" i="3"/>
  <c r="A188" i="3"/>
  <c r="Y188" i="3"/>
  <c r="CX188" i="3"/>
  <c r="CY188" i="3"/>
  <c r="CZ188" i="3"/>
  <c r="DA188" i="3"/>
  <c r="DB188" i="3"/>
  <c r="DC188" i="3"/>
  <c r="A189" i="3"/>
  <c r="Y189" i="3"/>
  <c r="CX189" i="3" s="1"/>
  <c r="DH189" i="3" s="1"/>
  <c r="CY189" i="3"/>
  <c r="CZ189" i="3"/>
  <c r="DB189" i="3" s="1"/>
  <c r="DA189" i="3"/>
  <c r="DC189" i="3"/>
  <c r="DF189" i="3"/>
  <c r="DJ189" i="3" s="1"/>
  <c r="DG189" i="3"/>
  <c r="A190" i="3"/>
  <c r="Y190" i="3"/>
  <c r="CX190" i="3"/>
  <c r="DG190" i="3" s="1"/>
  <c r="CY190" i="3"/>
  <c r="CZ190" i="3"/>
  <c r="DB190" i="3" s="1"/>
  <c r="DA190" i="3"/>
  <c r="DC190" i="3"/>
  <c r="DF190" i="3"/>
  <c r="DJ190" i="3" s="1"/>
  <c r="DI190" i="3"/>
  <c r="A191" i="3"/>
  <c r="Y191" i="3"/>
  <c r="CX191" i="3" s="1"/>
  <c r="CY191" i="3"/>
  <c r="CZ191" i="3"/>
  <c r="DA191" i="3"/>
  <c r="DB191" i="3"/>
  <c r="DC191" i="3"/>
  <c r="DG191" i="3"/>
  <c r="A192" i="3"/>
  <c r="Y192" i="3"/>
  <c r="CX192" i="3" s="1"/>
  <c r="CY192" i="3"/>
  <c r="CZ192" i="3"/>
  <c r="DA192" i="3"/>
  <c r="DB192" i="3"/>
  <c r="DC192" i="3"/>
  <c r="DG192" i="3"/>
  <c r="A193" i="3"/>
  <c r="Y193" i="3"/>
  <c r="CX193" i="3" s="1"/>
  <c r="CY193" i="3"/>
  <c r="CZ193" i="3"/>
  <c r="DB193" i="3" s="1"/>
  <c r="DA193" i="3"/>
  <c r="DC193" i="3"/>
  <c r="A194" i="3"/>
  <c r="Y194" i="3"/>
  <c r="CX194" i="3"/>
  <c r="DG194" i="3" s="1"/>
  <c r="CY194" i="3"/>
  <c r="CZ194" i="3"/>
  <c r="DA194" i="3"/>
  <c r="DB194" i="3"/>
  <c r="DC194" i="3"/>
  <c r="DF194" i="3"/>
  <c r="DI194" i="3"/>
  <c r="DJ194" i="3"/>
  <c r="A195" i="3"/>
  <c r="Y195" i="3"/>
  <c r="CX195" i="3" s="1"/>
  <c r="CY195" i="3"/>
  <c r="CZ195" i="3"/>
  <c r="DB195" i="3" s="1"/>
  <c r="DA195" i="3"/>
  <c r="DC195" i="3"/>
  <c r="DI195" i="3"/>
  <c r="A196" i="3"/>
  <c r="Y196" i="3"/>
  <c r="CX196" i="3"/>
  <c r="CY196" i="3"/>
  <c r="CZ196" i="3"/>
  <c r="DA196" i="3"/>
  <c r="DB196" i="3"/>
  <c r="DC196" i="3"/>
  <c r="DH196" i="3"/>
  <c r="A197" i="3"/>
  <c r="Y197" i="3"/>
  <c r="CU197" i="3"/>
  <c r="CY197" i="3"/>
  <c r="CZ197" i="3"/>
  <c r="DA197" i="3"/>
  <c r="DB197" i="3"/>
  <c r="DC197" i="3"/>
  <c r="A198" i="3"/>
  <c r="Y198" i="3"/>
  <c r="CX198" i="3"/>
  <c r="DH198" i="3" s="1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W200" i="3"/>
  <c r="CX200" i="3"/>
  <c r="CY200" i="3"/>
  <c r="CZ200" i="3"/>
  <c r="DB200" i="3" s="1"/>
  <c r="DA200" i="3"/>
  <c r="DC200" i="3"/>
  <c r="A201" i="3"/>
  <c r="Y201" i="3"/>
  <c r="CX201" i="3"/>
  <c r="CY201" i="3"/>
  <c r="CZ201" i="3"/>
  <c r="DB201" i="3" s="1"/>
  <c r="DA201" i="3"/>
  <c r="DC201" i="3"/>
  <c r="DG201" i="3"/>
  <c r="DH201" i="3"/>
  <c r="A202" i="3"/>
  <c r="Y202" i="3"/>
  <c r="CX202" i="3"/>
  <c r="CY202" i="3"/>
  <c r="CZ202" i="3"/>
  <c r="DB202" i="3" s="1"/>
  <c r="DA202" i="3"/>
  <c r="DC202" i="3"/>
  <c r="DF202" i="3"/>
  <c r="DJ202" i="3" s="1"/>
  <c r="DH202" i="3"/>
  <c r="A203" i="3"/>
  <c r="Y203" i="3"/>
  <c r="CX203" i="3"/>
  <c r="DG203" i="3" s="1"/>
  <c r="CY203" i="3"/>
  <c r="CZ203" i="3"/>
  <c r="DA203" i="3"/>
  <c r="DB203" i="3"/>
  <c r="DC203" i="3"/>
  <c r="DF203" i="3"/>
  <c r="DJ203" i="3" s="1"/>
  <c r="DH203" i="3"/>
  <c r="DI203" i="3"/>
  <c r="A204" i="3"/>
  <c r="Y204" i="3"/>
  <c r="CX204" i="3"/>
  <c r="DG204" i="3" s="1"/>
  <c r="CY204" i="3"/>
  <c r="CZ204" i="3"/>
  <c r="DA204" i="3"/>
  <c r="DB204" i="3"/>
  <c r="DC204" i="3"/>
  <c r="DI204" i="3"/>
  <c r="A205" i="3"/>
  <c r="Y205" i="3"/>
  <c r="CX205" i="3" s="1"/>
  <c r="DH205" i="3" s="1"/>
  <c r="CY205" i="3"/>
  <c r="CZ205" i="3"/>
  <c r="DA205" i="3"/>
  <c r="DB205" i="3"/>
  <c r="DC205" i="3"/>
  <c r="DF205" i="3"/>
  <c r="DJ205" i="3" s="1"/>
  <c r="DI205" i="3"/>
  <c r="A206" i="3"/>
  <c r="Y206" i="3"/>
  <c r="CX206" i="3" s="1"/>
  <c r="DH206" i="3" s="1"/>
  <c r="CY206" i="3"/>
  <c r="CZ206" i="3"/>
  <c r="DB206" i="3" s="1"/>
  <c r="DA206" i="3"/>
  <c r="DC206" i="3"/>
  <c r="DI206" i="3"/>
  <c r="A207" i="3"/>
  <c r="Y207" i="3"/>
  <c r="CX207" i="3" s="1"/>
  <c r="CY207" i="3"/>
  <c r="CZ207" i="3"/>
  <c r="DA207" i="3"/>
  <c r="DB207" i="3"/>
  <c r="DC207" i="3"/>
  <c r="A208" i="3"/>
  <c r="Y208" i="3"/>
  <c r="CX208" i="3"/>
  <c r="DG208" i="3" s="1"/>
  <c r="CY208" i="3"/>
  <c r="CZ208" i="3"/>
  <c r="DB208" i="3" s="1"/>
  <c r="DA208" i="3"/>
  <c r="DC208" i="3"/>
  <c r="A209" i="3"/>
  <c r="Y209" i="3"/>
  <c r="CX209" i="3"/>
  <c r="DI209" i="3" s="1"/>
  <c r="CY209" i="3"/>
  <c r="CZ209" i="3"/>
  <c r="DB209" i="3" s="1"/>
  <c r="DA209" i="3"/>
  <c r="DC209" i="3"/>
  <c r="DF209" i="3"/>
  <c r="DJ209" i="3" s="1"/>
  <c r="A210" i="3"/>
  <c r="Y210" i="3"/>
  <c r="CX210" i="3"/>
  <c r="DG210" i="3" s="1"/>
  <c r="CY210" i="3"/>
  <c r="CZ210" i="3"/>
  <c r="DB210" i="3" s="1"/>
  <c r="DA210" i="3"/>
  <c r="DC210" i="3"/>
  <c r="DF210" i="3"/>
  <c r="DJ210" i="3" s="1"/>
  <c r="DI210" i="3"/>
  <c r="A211" i="3"/>
  <c r="Y211" i="3"/>
  <c r="CX211" i="3"/>
  <c r="DG211" i="3" s="1"/>
  <c r="CY211" i="3"/>
  <c r="CZ211" i="3"/>
  <c r="DA211" i="3"/>
  <c r="DB211" i="3"/>
  <c r="DC211" i="3"/>
  <c r="DH211" i="3"/>
  <c r="DI211" i="3"/>
  <c r="A212" i="3"/>
  <c r="Y212" i="3"/>
  <c r="CX212" i="3" s="1"/>
  <c r="CY212" i="3"/>
  <c r="CZ212" i="3"/>
  <c r="DA212" i="3"/>
  <c r="DB212" i="3"/>
  <c r="DC212" i="3"/>
  <c r="A213" i="3"/>
  <c r="Y213" i="3"/>
  <c r="CX213" i="3" s="1"/>
  <c r="DH213" i="3" s="1"/>
  <c r="CY213" i="3"/>
  <c r="CZ213" i="3"/>
  <c r="DA213" i="3"/>
  <c r="DB213" i="3"/>
  <c r="DC213" i="3"/>
  <c r="DF213" i="3"/>
  <c r="DI213" i="3"/>
  <c r="DJ213" i="3"/>
  <c r="A214" i="3"/>
  <c r="Y214" i="3"/>
  <c r="CX214" i="3" s="1"/>
  <c r="DH214" i="3" s="1"/>
  <c r="CY214" i="3"/>
  <c r="CZ214" i="3"/>
  <c r="DA214" i="3"/>
  <c r="DB214" i="3"/>
  <c r="DC214" i="3"/>
  <c r="DF214" i="3"/>
  <c r="DJ214" i="3" s="1"/>
  <c r="DG214" i="3"/>
  <c r="DI214" i="3"/>
  <c r="A215" i="3"/>
  <c r="Y215" i="3"/>
  <c r="CX215" i="3" s="1"/>
  <c r="CY215" i="3"/>
  <c r="CZ215" i="3"/>
  <c r="DB215" i="3" s="1"/>
  <c r="DA215" i="3"/>
  <c r="DC215" i="3"/>
  <c r="A216" i="3"/>
  <c r="Y216" i="3"/>
  <c r="CX216" i="3" s="1"/>
  <c r="CY216" i="3"/>
  <c r="CZ216" i="3"/>
  <c r="DA216" i="3"/>
  <c r="DB216" i="3"/>
  <c r="DC216" i="3"/>
  <c r="A217" i="3"/>
  <c r="Y217" i="3"/>
  <c r="CV217" i="3" s="1"/>
  <c r="CU217" i="3"/>
  <c r="CX217" i="3"/>
  <c r="DG217" i="3" s="1"/>
  <c r="CY217" i="3"/>
  <c r="CZ217" i="3"/>
  <c r="DA217" i="3"/>
  <c r="DB217" i="3"/>
  <c r="DC217" i="3"/>
  <c r="DH217" i="3"/>
  <c r="DI217" i="3"/>
  <c r="DJ217" i="3" s="1"/>
  <c r="A218" i="3"/>
  <c r="Y218" i="3"/>
  <c r="CX218" i="3" s="1"/>
  <c r="CY218" i="3"/>
  <c r="CZ218" i="3"/>
  <c r="DA218" i="3"/>
  <c r="DB218" i="3"/>
  <c r="DC218" i="3"/>
  <c r="A219" i="3"/>
  <c r="Y219" i="3"/>
  <c r="CW219" i="3" s="1"/>
  <c r="CX219" i="3"/>
  <c r="DG219" i="3" s="1"/>
  <c r="CY219" i="3"/>
  <c r="CZ219" i="3"/>
  <c r="DB219" i="3" s="1"/>
  <c r="DA219" i="3"/>
  <c r="DC219" i="3"/>
  <c r="DH219" i="3"/>
  <c r="DJ219" i="3" s="1"/>
  <c r="A220" i="3"/>
  <c r="Y220" i="3"/>
  <c r="CW220" i="3"/>
  <c r="CX220" i="3"/>
  <c r="CY220" i="3"/>
  <c r="CZ220" i="3"/>
  <c r="DB220" i="3" s="1"/>
  <c r="DA220" i="3"/>
  <c r="DC220" i="3"/>
  <c r="DG220" i="3"/>
  <c r="DJ220" i="3" s="1"/>
  <c r="DH220" i="3"/>
  <c r="A221" i="3"/>
  <c r="Y221" i="3"/>
  <c r="CX221" i="3" s="1"/>
  <c r="CY221" i="3"/>
  <c r="CZ221" i="3"/>
  <c r="DB221" i="3" s="1"/>
  <c r="DA221" i="3"/>
  <c r="DC221" i="3"/>
  <c r="A222" i="3"/>
  <c r="Y222" i="3"/>
  <c r="CX222" i="3"/>
  <c r="DG222" i="3" s="1"/>
  <c r="CY222" i="3"/>
  <c r="CZ222" i="3"/>
  <c r="DB222" i="3" s="1"/>
  <c r="DA222" i="3"/>
  <c r="DC222" i="3"/>
  <c r="DH222" i="3"/>
  <c r="A223" i="3"/>
  <c r="Y223" i="3"/>
  <c r="CX223" i="3"/>
  <c r="DG223" i="3" s="1"/>
  <c r="CY223" i="3"/>
  <c r="CZ223" i="3"/>
  <c r="DA223" i="3"/>
  <c r="DB223" i="3"/>
  <c r="DC223" i="3"/>
  <c r="DF223" i="3"/>
  <c r="DJ223" i="3" s="1"/>
  <c r="DH223" i="3"/>
  <c r="DI223" i="3"/>
  <c r="A224" i="3"/>
  <c r="Y224" i="3"/>
  <c r="CX224" i="3"/>
  <c r="DG224" i="3" s="1"/>
  <c r="CY224" i="3"/>
  <c r="CZ224" i="3"/>
  <c r="DA224" i="3"/>
  <c r="DB224" i="3"/>
  <c r="DC224" i="3"/>
  <c r="DF224" i="3"/>
  <c r="DJ224" i="3" s="1"/>
  <c r="DH224" i="3"/>
  <c r="A225" i="3"/>
  <c r="Y225" i="3"/>
  <c r="CX225" i="3" s="1"/>
  <c r="DH225" i="3" s="1"/>
  <c r="CY225" i="3"/>
  <c r="CZ225" i="3"/>
  <c r="DB225" i="3" s="1"/>
  <c r="DA225" i="3"/>
  <c r="DC225" i="3"/>
  <c r="DI225" i="3"/>
  <c r="A226" i="3"/>
  <c r="Y226" i="3"/>
  <c r="CX226" i="3" s="1"/>
  <c r="DH226" i="3" s="1"/>
  <c r="CY226" i="3"/>
  <c r="CZ226" i="3"/>
  <c r="DB226" i="3" s="1"/>
  <c r="DA226" i="3"/>
  <c r="DC226" i="3"/>
  <c r="DI226" i="3"/>
  <c r="A227" i="3"/>
  <c r="Y227" i="3"/>
  <c r="CX227" i="3"/>
  <c r="DF227" i="3" s="1"/>
  <c r="CY227" i="3"/>
  <c r="CZ227" i="3"/>
  <c r="DA227" i="3"/>
  <c r="DB227" i="3"/>
  <c r="DC227" i="3"/>
  <c r="DG227" i="3"/>
  <c r="DI227" i="3"/>
  <c r="DJ227" i="3"/>
  <c r="A228" i="3"/>
  <c r="Y228" i="3"/>
  <c r="CX228" i="3"/>
  <c r="CY228" i="3"/>
  <c r="CZ228" i="3"/>
  <c r="DA228" i="3"/>
  <c r="DB228" i="3"/>
  <c r="DC228" i="3"/>
  <c r="A229" i="3"/>
  <c r="Y229" i="3"/>
  <c r="CX229" i="3" s="1"/>
  <c r="CY229" i="3"/>
  <c r="CZ229" i="3"/>
  <c r="DB229" i="3" s="1"/>
  <c r="DA229" i="3"/>
  <c r="DC229" i="3"/>
  <c r="A230" i="3"/>
  <c r="Y230" i="3"/>
  <c r="CX230" i="3"/>
  <c r="DG230" i="3" s="1"/>
  <c r="CY230" i="3"/>
  <c r="CZ230" i="3"/>
  <c r="DB230" i="3" s="1"/>
  <c r="DA230" i="3"/>
  <c r="DC230" i="3"/>
  <c r="DH230" i="3"/>
  <c r="DI230" i="3"/>
  <c r="A231" i="3"/>
  <c r="Y231" i="3"/>
  <c r="CX231" i="3"/>
  <c r="DG231" i="3" s="1"/>
  <c r="CY231" i="3"/>
  <c r="CZ231" i="3"/>
  <c r="DA231" i="3"/>
  <c r="DB231" i="3"/>
  <c r="DC231" i="3"/>
  <c r="DF231" i="3"/>
  <c r="DJ231" i="3" s="1"/>
  <c r="DH231" i="3"/>
  <c r="DI231" i="3"/>
  <c r="A232" i="3"/>
  <c r="Y232" i="3"/>
  <c r="CX232" i="3"/>
  <c r="DF232" i="3" s="1"/>
  <c r="DJ232" i="3" s="1"/>
  <c r="CY232" i="3"/>
  <c r="CZ232" i="3"/>
  <c r="DA232" i="3"/>
  <c r="DB232" i="3"/>
  <c r="DC232" i="3"/>
  <c r="DH232" i="3"/>
  <c r="DI232" i="3"/>
  <c r="A233" i="3"/>
  <c r="Y233" i="3"/>
  <c r="CX233" i="3" s="1"/>
  <c r="DH233" i="3" s="1"/>
  <c r="CY233" i="3"/>
  <c r="CZ233" i="3"/>
  <c r="DA233" i="3"/>
  <c r="DB233" i="3"/>
  <c r="DC233" i="3"/>
  <c r="DF233" i="3"/>
  <c r="DJ233" i="3" s="1"/>
  <c r="DG233" i="3"/>
  <c r="DI233" i="3"/>
  <c r="A234" i="3"/>
  <c r="Y234" i="3"/>
  <c r="CX234" i="3" s="1"/>
  <c r="DH234" i="3" s="1"/>
  <c r="CY234" i="3"/>
  <c r="CZ234" i="3"/>
  <c r="DB234" i="3" s="1"/>
  <c r="DA234" i="3"/>
  <c r="DC234" i="3"/>
  <c r="DF234" i="3"/>
  <c r="DJ234" i="3" s="1"/>
  <c r="DI234" i="3"/>
  <c r="A235" i="3"/>
  <c r="Y235" i="3"/>
  <c r="CX235" i="3" s="1"/>
  <c r="CY235" i="3"/>
  <c r="CZ235" i="3"/>
  <c r="DB235" i="3" s="1"/>
  <c r="DA235" i="3"/>
  <c r="DC235" i="3"/>
  <c r="A236" i="3"/>
  <c r="Y236" i="3"/>
  <c r="CX236" i="3"/>
  <c r="CY236" i="3"/>
  <c r="CZ236" i="3"/>
  <c r="DB236" i="3" s="1"/>
  <c r="DA236" i="3"/>
  <c r="DC236" i="3"/>
  <c r="DG236" i="3"/>
  <c r="A237" i="3"/>
  <c r="Y237" i="3"/>
  <c r="CV237" i="3" s="1"/>
  <c r="CU237" i="3"/>
  <c r="CY237" i="3"/>
  <c r="CZ237" i="3"/>
  <c r="DA237" i="3"/>
  <c r="DB237" i="3"/>
  <c r="DC237" i="3"/>
  <c r="A238" i="3"/>
  <c r="Y238" i="3"/>
  <c r="CX238" i="3" s="1"/>
  <c r="DH238" i="3" s="1"/>
  <c r="CU238" i="3"/>
  <c r="CY238" i="3"/>
  <c r="CZ238" i="3"/>
  <c r="DB238" i="3" s="1"/>
  <c r="DA238" i="3"/>
  <c r="DC238" i="3"/>
  <c r="DF238" i="3"/>
  <c r="A239" i="3"/>
  <c r="Y239" i="3"/>
  <c r="CV239" i="3" s="1"/>
  <c r="CU239" i="3"/>
  <c r="CY239" i="3"/>
  <c r="CZ239" i="3"/>
  <c r="DB239" i="3" s="1"/>
  <c r="DA239" i="3"/>
  <c r="DC239" i="3"/>
  <c r="A240" i="3"/>
  <c r="Y240" i="3"/>
  <c r="CU240" i="3"/>
  <c r="CV240" i="3"/>
  <c r="CX240" i="3"/>
  <c r="DG240" i="3" s="1"/>
  <c r="CY240" i="3"/>
  <c r="CZ240" i="3"/>
  <c r="DA240" i="3"/>
  <c r="DB240" i="3"/>
  <c r="DC240" i="3"/>
  <c r="DH240" i="3"/>
  <c r="A241" i="3"/>
  <c r="Y241" i="3"/>
  <c r="CX241" i="3" s="1"/>
  <c r="DH241" i="3" s="1"/>
  <c r="CY241" i="3"/>
  <c r="CZ241" i="3"/>
  <c r="DB241" i="3" s="1"/>
  <c r="DA241" i="3"/>
  <c r="DC241" i="3"/>
  <c r="DI241" i="3"/>
  <c r="DJ241" i="3" s="1"/>
  <c r="A242" i="3"/>
  <c r="Y242" i="3"/>
  <c r="CW242" i="3" s="1"/>
  <c r="CX242" i="3"/>
  <c r="DG242" i="3" s="1"/>
  <c r="CY242" i="3"/>
  <c r="CZ242" i="3"/>
  <c r="DA242" i="3"/>
  <c r="DB242" i="3"/>
  <c r="DC242" i="3"/>
  <c r="DF242" i="3"/>
  <c r="DI242" i="3"/>
  <c r="A243" i="3"/>
  <c r="Y243" i="3"/>
  <c r="CW243" i="3" s="1"/>
  <c r="CX243" i="3"/>
  <c r="DI243" i="3" s="1"/>
  <c r="CY243" i="3"/>
  <c r="CZ243" i="3"/>
  <c r="DB243" i="3" s="1"/>
  <c r="DA243" i="3"/>
  <c r="DC243" i="3"/>
  <c r="A244" i="3"/>
  <c r="Y244" i="3"/>
  <c r="CW244" i="3"/>
  <c r="CX244" i="3"/>
  <c r="DF244" i="3" s="1"/>
  <c r="CY244" i="3"/>
  <c r="CZ244" i="3"/>
  <c r="DA244" i="3"/>
  <c r="DB244" i="3"/>
  <c r="DC244" i="3"/>
  <c r="DI244" i="3"/>
  <c r="A245" i="3"/>
  <c r="Y245" i="3"/>
  <c r="CX245" i="3" s="1"/>
  <c r="DH245" i="3" s="1"/>
  <c r="CW245" i="3"/>
  <c r="CY245" i="3"/>
  <c r="CZ245" i="3"/>
  <c r="DA245" i="3"/>
  <c r="DB245" i="3"/>
  <c r="DC245" i="3"/>
  <c r="DG245" i="3"/>
  <c r="DJ245" i="3" s="1"/>
  <c r="DI245" i="3"/>
  <c r="A246" i="3"/>
  <c r="Y246" i="3"/>
  <c r="CW246" i="3" s="1"/>
  <c r="CX246" i="3"/>
  <c r="DG246" i="3" s="1"/>
  <c r="CY246" i="3"/>
  <c r="CZ246" i="3"/>
  <c r="DA246" i="3"/>
  <c r="DB246" i="3"/>
  <c r="DC246" i="3"/>
  <c r="DI246" i="3"/>
  <c r="A247" i="3"/>
  <c r="Y247" i="3"/>
  <c r="CX247" i="3"/>
  <c r="DG247" i="3" s="1"/>
  <c r="CY247" i="3"/>
  <c r="CZ247" i="3"/>
  <c r="DA247" i="3"/>
  <c r="DB247" i="3"/>
  <c r="DC247" i="3"/>
  <c r="DF247" i="3"/>
  <c r="DJ247" i="3" s="1"/>
  <c r="DH247" i="3"/>
  <c r="DI247" i="3"/>
  <c r="A248" i="3"/>
  <c r="Y248" i="3"/>
  <c r="CX248" i="3" s="1"/>
  <c r="DH248" i="3" s="1"/>
  <c r="CY248" i="3"/>
  <c r="CZ248" i="3"/>
  <c r="DB248" i="3" s="1"/>
  <c r="DA248" i="3"/>
  <c r="DC248" i="3"/>
  <c r="DF248" i="3"/>
  <c r="DJ248" i="3" s="1"/>
  <c r="DI248" i="3"/>
  <c r="A249" i="3"/>
  <c r="Y249" i="3"/>
  <c r="CX249" i="3" s="1"/>
  <c r="DH249" i="3" s="1"/>
  <c r="CY249" i="3"/>
  <c r="CZ249" i="3"/>
  <c r="DB249" i="3" s="1"/>
  <c r="DA249" i="3"/>
  <c r="DC249" i="3"/>
  <c r="DG249" i="3"/>
  <c r="DI249" i="3"/>
  <c r="A250" i="3"/>
  <c r="Y250" i="3"/>
  <c r="CV250" i="3" s="1"/>
  <c r="CU250" i="3"/>
  <c r="CY250" i="3"/>
  <c r="CZ250" i="3"/>
  <c r="DB250" i="3" s="1"/>
  <c r="DA250" i="3"/>
  <c r="DC250" i="3"/>
  <c r="A251" i="3"/>
  <c r="Y251" i="3"/>
  <c r="CU251" i="3"/>
  <c r="CV251" i="3"/>
  <c r="CX251" i="3"/>
  <c r="DF251" i="3" s="1"/>
  <c r="CY251" i="3"/>
  <c r="CZ251" i="3"/>
  <c r="DA251" i="3"/>
  <c r="DB251" i="3"/>
  <c r="DC251" i="3"/>
  <c r="DH251" i="3"/>
  <c r="A252" i="3"/>
  <c r="Y252" i="3"/>
  <c r="CU252" i="3"/>
  <c r="CV252" i="3"/>
  <c r="CX252" i="3"/>
  <c r="DF252" i="3" s="1"/>
  <c r="CY252" i="3"/>
  <c r="CZ252" i="3"/>
  <c r="DB252" i="3" s="1"/>
  <c r="DA252" i="3"/>
  <c r="DC252" i="3"/>
  <c r="DG252" i="3"/>
  <c r="DH252" i="3"/>
  <c r="DI252" i="3"/>
  <c r="DJ252" i="3"/>
  <c r="A253" i="3"/>
  <c r="Y253" i="3"/>
  <c r="CV253" i="3" s="1"/>
  <c r="CU253" i="3"/>
  <c r="CX253" i="3"/>
  <c r="DG253" i="3" s="1"/>
  <c r="CY253" i="3"/>
  <c r="CZ253" i="3"/>
  <c r="DB253" i="3" s="1"/>
  <c r="DA253" i="3"/>
  <c r="DC253" i="3"/>
  <c r="DF253" i="3"/>
  <c r="DI253" i="3"/>
  <c r="DJ253" i="3" s="1"/>
  <c r="A254" i="3"/>
  <c r="Y254" i="3"/>
  <c r="CX254" i="3"/>
  <c r="DG254" i="3" s="1"/>
  <c r="CY254" i="3"/>
  <c r="CZ254" i="3"/>
  <c r="DA254" i="3"/>
  <c r="DB254" i="3"/>
  <c r="DC254" i="3"/>
  <c r="DF254" i="3"/>
  <c r="DH254" i="3"/>
  <c r="DI254" i="3"/>
  <c r="DJ254" i="3" s="1"/>
  <c r="A255" i="3"/>
  <c r="Y255" i="3"/>
  <c r="CW255" i="3" s="1"/>
  <c r="CY255" i="3"/>
  <c r="CZ255" i="3"/>
  <c r="DB255" i="3" s="1"/>
  <c r="DA255" i="3"/>
  <c r="DC255" i="3"/>
  <c r="A256" i="3"/>
  <c r="Y256" i="3"/>
  <c r="CW256" i="3"/>
  <c r="CX256" i="3"/>
  <c r="DF256" i="3" s="1"/>
  <c r="CY256" i="3"/>
  <c r="CZ256" i="3"/>
  <c r="DB256" i="3" s="1"/>
  <c r="DA256" i="3"/>
  <c r="DC256" i="3"/>
  <c r="DG256" i="3"/>
  <c r="DJ256" i="3" s="1"/>
  <c r="DH256" i="3"/>
  <c r="DI256" i="3"/>
  <c r="A257" i="3"/>
  <c r="Y257" i="3"/>
  <c r="CX257" i="3" s="1"/>
  <c r="DH257" i="3" s="1"/>
  <c r="CW257" i="3"/>
  <c r="CY257" i="3"/>
  <c r="CZ257" i="3"/>
  <c r="DB257" i="3" s="1"/>
  <c r="DA257" i="3"/>
  <c r="DC257" i="3"/>
  <c r="DF257" i="3"/>
  <c r="DG257" i="3"/>
  <c r="DJ257" i="3" s="1"/>
  <c r="DI257" i="3"/>
  <c r="A258" i="3"/>
  <c r="Y258" i="3"/>
  <c r="CW258" i="3" s="1"/>
  <c r="CY258" i="3"/>
  <c r="CZ258" i="3"/>
  <c r="DA258" i="3"/>
  <c r="DB258" i="3"/>
  <c r="DC258" i="3"/>
  <c r="A259" i="3"/>
  <c r="Y259" i="3"/>
  <c r="CW259" i="3" s="1"/>
  <c r="CY259" i="3"/>
  <c r="CZ259" i="3"/>
  <c r="DB259" i="3" s="1"/>
  <c r="DA259" i="3"/>
  <c r="DC259" i="3"/>
  <c r="A260" i="3"/>
  <c r="Y260" i="3"/>
  <c r="CX260" i="3"/>
  <c r="DG260" i="3" s="1"/>
  <c r="CY260" i="3"/>
  <c r="CZ260" i="3"/>
  <c r="DB260" i="3" s="1"/>
  <c r="DA260" i="3"/>
  <c r="DC260" i="3"/>
  <c r="DI260" i="3"/>
  <c r="A261" i="3"/>
  <c r="Y261" i="3"/>
  <c r="CX261" i="3"/>
  <c r="DG261" i="3" s="1"/>
  <c r="CY261" i="3"/>
  <c r="CZ261" i="3"/>
  <c r="DA261" i="3"/>
  <c r="DB261" i="3"/>
  <c r="DC261" i="3"/>
  <c r="DI261" i="3"/>
  <c r="A262" i="3"/>
  <c r="Y262" i="3"/>
  <c r="CX262" i="3" s="1"/>
  <c r="CY262" i="3"/>
  <c r="CZ262" i="3"/>
  <c r="DA262" i="3"/>
  <c r="DB262" i="3"/>
  <c r="DC262" i="3"/>
  <c r="A263" i="3"/>
  <c r="Y263" i="3"/>
  <c r="CX263" i="3" s="1"/>
  <c r="CU263" i="3"/>
  <c r="CV263" i="3"/>
  <c r="CY263" i="3"/>
  <c r="CZ263" i="3"/>
  <c r="DA263" i="3"/>
  <c r="DB263" i="3"/>
  <c r="DC263" i="3"/>
  <c r="A264" i="3"/>
  <c r="Y264" i="3"/>
  <c r="CV264" i="3" s="1"/>
  <c r="CU264" i="3"/>
  <c r="CY264" i="3"/>
  <c r="CZ264" i="3"/>
  <c r="DB264" i="3" s="1"/>
  <c r="DA264" i="3"/>
  <c r="DC264" i="3"/>
  <c r="A265" i="3"/>
  <c r="Y265" i="3"/>
  <c r="CU265" i="3"/>
  <c r="CV265" i="3"/>
  <c r="CX265" i="3"/>
  <c r="CY265" i="3"/>
  <c r="CZ265" i="3"/>
  <c r="DB265" i="3" s="1"/>
  <c r="DA265" i="3"/>
  <c r="DC265" i="3"/>
  <c r="DF265" i="3"/>
  <c r="DG265" i="3"/>
  <c r="DH265" i="3"/>
  <c r="DI265" i="3"/>
  <c r="DJ265" i="3"/>
  <c r="A266" i="3"/>
  <c r="Y266" i="3"/>
  <c r="CX266" i="3" s="1"/>
  <c r="DH266" i="3" s="1"/>
  <c r="CY266" i="3"/>
  <c r="CZ266" i="3"/>
  <c r="DB266" i="3" s="1"/>
  <c r="DA266" i="3"/>
  <c r="DC266" i="3"/>
  <c r="DF266" i="3"/>
  <c r="DG266" i="3"/>
  <c r="DI266" i="3"/>
  <c r="DJ266" i="3"/>
  <c r="A267" i="3"/>
  <c r="Y267" i="3"/>
  <c r="CW267" i="3" s="1"/>
  <c r="CX267" i="3"/>
  <c r="CY267" i="3"/>
  <c r="CZ267" i="3"/>
  <c r="DA267" i="3"/>
  <c r="DB267" i="3"/>
  <c r="DC267" i="3"/>
  <c r="DI267" i="3"/>
  <c r="A268" i="3"/>
  <c r="Y268" i="3"/>
  <c r="CX268" i="3" s="1"/>
  <c r="DH268" i="3" s="1"/>
  <c r="CY268" i="3"/>
  <c r="CZ268" i="3"/>
  <c r="DB268" i="3" s="1"/>
  <c r="DA268" i="3"/>
  <c r="DC268" i="3"/>
  <c r="DF268" i="3"/>
  <c r="DG268" i="3"/>
  <c r="DI268" i="3"/>
  <c r="DJ268" i="3"/>
  <c r="A269" i="3"/>
  <c r="Y269" i="3"/>
  <c r="CX269" i="3" s="1"/>
  <c r="DH269" i="3" s="1"/>
  <c r="CY269" i="3"/>
  <c r="CZ269" i="3"/>
  <c r="DB269" i="3" s="1"/>
  <c r="DA269" i="3"/>
  <c r="DC269" i="3"/>
  <c r="DF269" i="3"/>
  <c r="DJ269" i="3" s="1"/>
  <c r="DI269" i="3"/>
  <c r="A270" i="3"/>
  <c r="Y270" i="3"/>
  <c r="CV270" i="3" s="1"/>
  <c r="CU270" i="3"/>
  <c r="CY270" i="3"/>
  <c r="CZ270" i="3"/>
  <c r="DB270" i="3" s="1"/>
  <c r="DA270" i="3"/>
  <c r="DC270" i="3"/>
  <c r="A271" i="3"/>
  <c r="Y271" i="3"/>
  <c r="CU271" i="3"/>
  <c r="CV271" i="3"/>
  <c r="CX271" i="3"/>
  <c r="CY271" i="3"/>
  <c r="CZ271" i="3"/>
  <c r="DA271" i="3"/>
  <c r="DB271" i="3"/>
  <c r="DC271" i="3"/>
  <c r="DH271" i="3"/>
  <c r="A272" i="3"/>
  <c r="Y272" i="3"/>
  <c r="CU272" i="3"/>
  <c r="CY272" i="3"/>
  <c r="CZ272" i="3"/>
  <c r="DB272" i="3" s="1"/>
  <c r="DA272" i="3"/>
  <c r="DC272" i="3"/>
  <c r="A273" i="3"/>
  <c r="Y273" i="3"/>
  <c r="CX273" i="3" s="1"/>
  <c r="CY273" i="3"/>
  <c r="CZ273" i="3"/>
  <c r="DB273" i="3" s="1"/>
  <c r="DA273" i="3"/>
  <c r="DC273" i="3"/>
  <c r="DG273" i="3"/>
  <c r="A274" i="3"/>
  <c r="Y274" i="3"/>
  <c r="CX274" i="3" s="1"/>
  <c r="DH274" i="3" s="1"/>
  <c r="CW274" i="3"/>
  <c r="CY274" i="3"/>
  <c r="CZ274" i="3"/>
  <c r="DB274" i="3" s="1"/>
  <c r="DA274" i="3"/>
  <c r="DC274" i="3"/>
  <c r="DF274" i="3"/>
  <c r="DG274" i="3"/>
  <c r="DJ274" i="3" s="1"/>
  <c r="DI274" i="3"/>
  <c r="A275" i="3"/>
  <c r="Y275" i="3"/>
  <c r="CX275" i="3" s="1"/>
  <c r="CY275" i="3"/>
  <c r="CZ275" i="3"/>
  <c r="DA275" i="3"/>
  <c r="DB275" i="3"/>
  <c r="DC275" i="3"/>
  <c r="DH275" i="3"/>
  <c r="A276" i="3"/>
  <c r="Y276" i="3"/>
  <c r="CX276" i="3"/>
  <c r="CY276" i="3"/>
  <c r="CZ276" i="3"/>
  <c r="DB276" i="3" s="1"/>
  <c r="DA276" i="3"/>
  <c r="DC276" i="3"/>
  <c r="DG276" i="3"/>
  <c r="A277" i="3"/>
  <c r="Y277" i="3"/>
  <c r="CU277" i="3"/>
  <c r="CY277" i="3"/>
  <c r="CZ277" i="3"/>
  <c r="DA277" i="3"/>
  <c r="DB277" i="3"/>
  <c r="DC277" i="3"/>
  <c r="A278" i="3"/>
  <c r="Y278" i="3"/>
  <c r="CX278" i="3" s="1"/>
  <c r="CY278" i="3"/>
  <c r="CZ278" i="3"/>
  <c r="DA278" i="3"/>
  <c r="DB278" i="3"/>
  <c r="DC278" i="3"/>
  <c r="A279" i="3"/>
  <c r="Y279" i="3"/>
  <c r="CX279" i="3" s="1"/>
  <c r="CY279" i="3"/>
  <c r="CZ279" i="3"/>
  <c r="DA279" i="3"/>
  <c r="DB279" i="3"/>
  <c r="DC279" i="3"/>
  <c r="DI279" i="3"/>
  <c r="A280" i="3"/>
  <c r="Y280" i="3"/>
  <c r="CX280" i="3" s="1"/>
  <c r="DH280" i="3" s="1"/>
  <c r="CY280" i="3"/>
  <c r="CZ280" i="3"/>
  <c r="DB280" i="3" s="1"/>
  <c r="DA280" i="3"/>
  <c r="DC280" i="3"/>
  <c r="DF280" i="3"/>
  <c r="DJ280" i="3" s="1"/>
  <c r="DG280" i="3"/>
  <c r="DI280" i="3"/>
  <c r="A281" i="3"/>
  <c r="Y281" i="3"/>
  <c r="CV281" i="3" s="1"/>
  <c r="CU281" i="3"/>
  <c r="CX281" i="3"/>
  <c r="CY281" i="3"/>
  <c r="CZ281" i="3"/>
  <c r="DB281" i="3" s="1"/>
  <c r="DA281" i="3"/>
  <c r="DC281" i="3"/>
  <c r="A282" i="3"/>
  <c r="Y282" i="3"/>
  <c r="CX282" i="3"/>
  <c r="DF282" i="3" s="1"/>
  <c r="DJ282" i="3" s="1"/>
  <c r="CY282" i="3"/>
  <c r="CZ282" i="3"/>
  <c r="DB282" i="3" s="1"/>
  <c r="DA282" i="3"/>
  <c r="DC282" i="3"/>
  <c r="A283" i="3"/>
  <c r="Y283" i="3"/>
  <c r="CX283" i="3"/>
  <c r="DG283" i="3" s="1"/>
  <c r="CY283" i="3"/>
  <c r="CZ283" i="3"/>
  <c r="DA283" i="3"/>
  <c r="DB283" i="3"/>
  <c r="DC283" i="3"/>
  <c r="DF283" i="3"/>
  <c r="DJ283" i="3" s="1"/>
  <c r="DH283" i="3"/>
  <c r="DI283" i="3"/>
  <c r="A284" i="3"/>
  <c r="Y284" i="3"/>
  <c r="CX284" i="3" s="1"/>
  <c r="DH284" i="3" s="1"/>
  <c r="CY284" i="3"/>
  <c r="CZ284" i="3"/>
  <c r="DA284" i="3"/>
  <c r="DB284" i="3"/>
  <c r="DC284" i="3"/>
  <c r="DI284" i="3"/>
  <c r="A285" i="3"/>
  <c r="Y285" i="3"/>
  <c r="CV285" i="3" s="1"/>
  <c r="CU285" i="3"/>
  <c r="CX285" i="3"/>
  <c r="CY285" i="3"/>
  <c r="CZ285" i="3"/>
  <c r="DA285" i="3"/>
  <c r="DB285" i="3"/>
  <c r="DC285" i="3"/>
  <c r="DI285" i="3"/>
  <c r="DJ285" i="3" s="1"/>
  <c r="A286" i="3"/>
  <c r="Y286" i="3"/>
  <c r="CU286" i="3"/>
  <c r="CY286" i="3"/>
  <c r="CZ286" i="3"/>
  <c r="DB286" i="3" s="1"/>
  <c r="DA286" i="3"/>
  <c r="DC286" i="3"/>
  <c r="A287" i="3"/>
  <c r="Y287" i="3"/>
  <c r="CU287" i="3"/>
  <c r="CV287" i="3"/>
  <c r="CX287" i="3"/>
  <c r="CY287" i="3"/>
  <c r="CZ287" i="3"/>
  <c r="DA287" i="3"/>
  <c r="DB287" i="3"/>
  <c r="DC287" i="3"/>
  <c r="DF287" i="3"/>
  <c r="DG287" i="3"/>
  <c r="DH287" i="3"/>
  <c r="DI287" i="3"/>
  <c r="DJ287" i="3" s="1"/>
  <c r="A288" i="3"/>
  <c r="Y288" i="3"/>
  <c r="CX288" i="3" s="1"/>
  <c r="DI288" i="3" s="1"/>
  <c r="CY288" i="3"/>
  <c r="CZ288" i="3"/>
  <c r="DB288" i="3" s="1"/>
  <c r="DA288" i="3"/>
  <c r="DC288" i="3"/>
  <c r="DF288" i="3"/>
  <c r="DJ288" i="3" s="1"/>
  <c r="A289" i="3"/>
  <c r="Y289" i="3"/>
  <c r="CX289" i="3" s="1"/>
  <c r="CY289" i="3"/>
  <c r="CZ289" i="3"/>
  <c r="DA289" i="3"/>
  <c r="DB289" i="3"/>
  <c r="DC289" i="3"/>
  <c r="A290" i="3"/>
  <c r="Y290" i="3"/>
  <c r="CX290" i="3"/>
  <c r="CY290" i="3"/>
  <c r="CZ290" i="3"/>
  <c r="DA290" i="3"/>
  <c r="DB290" i="3"/>
  <c r="DC290" i="3"/>
  <c r="A291" i="3"/>
  <c r="Y291" i="3"/>
  <c r="CV291" i="3" s="1"/>
  <c r="CU291" i="3"/>
  <c r="CX291" i="3"/>
  <c r="DG291" i="3" s="1"/>
  <c r="CY291" i="3"/>
  <c r="CZ291" i="3"/>
  <c r="DA291" i="3"/>
  <c r="DB291" i="3"/>
  <c r="DC291" i="3"/>
  <c r="DI291" i="3"/>
  <c r="DJ291" i="3" s="1"/>
  <c r="A292" i="3"/>
  <c r="Y292" i="3"/>
  <c r="CX292" i="3" s="1"/>
  <c r="DH292" i="3" s="1"/>
  <c r="CY292" i="3"/>
  <c r="CZ292" i="3"/>
  <c r="DA292" i="3"/>
  <c r="DB292" i="3"/>
  <c r="DC292" i="3"/>
  <c r="DI292" i="3"/>
  <c r="A293" i="3"/>
  <c r="Y293" i="3"/>
  <c r="CX293" i="3" s="1"/>
  <c r="CY293" i="3"/>
  <c r="CZ293" i="3"/>
  <c r="DA293" i="3"/>
  <c r="DB293" i="3"/>
  <c r="DC293" i="3"/>
  <c r="DF293" i="3"/>
  <c r="DJ293" i="3" s="1"/>
  <c r="DI293" i="3"/>
  <c r="A294" i="3"/>
  <c r="Y294" i="3"/>
  <c r="CX294" i="3" s="1"/>
  <c r="DH294" i="3" s="1"/>
  <c r="CY294" i="3"/>
  <c r="CZ294" i="3"/>
  <c r="DB294" i="3" s="1"/>
  <c r="DA294" i="3"/>
  <c r="DC294" i="3"/>
  <c r="DF294" i="3"/>
  <c r="DJ294" i="3" s="1"/>
  <c r="DI294" i="3"/>
  <c r="A295" i="3"/>
  <c r="Y295" i="3"/>
  <c r="CX295" i="3" s="1"/>
  <c r="CU295" i="3"/>
  <c r="CV295" i="3"/>
  <c r="CY295" i="3"/>
  <c r="CZ295" i="3"/>
  <c r="DB295" i="3" s="1"/>
  <c r="DA295" i="3"/>
  <c r="DC295" i="3"/>
  <c r="A296" i="3"/>
  <c r="Y296" i="3"/>
  <c r="CX296" i="3"/>
  <c r="DG296" i="3" s="1"/>
  <c r="CY296" i="3"/>
  <c r="CZ296" i="3"/>
  <c r="DB296" i="3" s="1"/>
  <c r="DA296" i="3"/>
  <c r="DC296" i="3"/>
  <c r="A297" i="3"/>
  <c r="Y297" i="3"/>
  <c r="CW297" i="3"/>
  <c r="CX297" i="3"/>
  <c r="CY297" i="3"/>
  <c r="CZ297" i="3"/>
  <c r="DA297" i="3"/>
  <c r="DB297" i="3"/>
  <c r="DC297" i="3"/>
  <c r="A298" i="3"/>
  <c r="Y298" i="3"/>
  <c r="CX298" i="3" s="1"/>
  <c r="DH298" i="3" s="1"/>
  <c r="CY298" i="3"/>
  <c r="CZ298" i="3"/>
  <c r="DB298" i="3" s="1"/>
  <c r="DA298" i="3"/>
  <c r="DC298" i="3"/>
  <c r="DI298" i="3"/>
  <c r="A299" i="3"/>
  <c r="Y299" i="3"/>
  <c r="CX299" i="3" s="1"/>
  <c r="CY299" i="3"/>
  <c r="CZ299" i="3"/>
  <c r="DA299" i="3"/>
  <c r="DB299" i="3"/>
  <c r="DC299" i="3"/>
  <c r="A300" i="3"/>
  <c r="Y300" i="3"/>
  <c r="CX300" i="3"/>
  <c r="DG300" i="3" s="1"/>
  <c r="CY300" i="3"/>
  <c r="CZ300" i="3"/>
  <c r="DB300" i="3" s="1"/>
  <c r="DA300" i="3"/>
  <c r="DC300" i="3"/>
  <c r="DH300" i="3"/>
  <c r="A301" i="3"/>
  <c r="Y301" i="3"/>
  <c r="CX301" i="3"/>
  <c r="DF301" i="3" s="1"/>
  <c r="DJ301" i="3" s="1"/>
  <c r="CY301" i="3"/>
  <c r="CZ301" i="3"/>
  <c r="DB301" i="3" s="1"/>
  <c r="DA301" i="3"/>
  <c r="DC301" i="3"/>
  <c r="A302" i="3"/>
  <c r="Y302" i="3"/>
  <c r="CX302" i="3"/>
  <c r="CY302" i="3"/>
  <c r="CZ302" i="3"/>
  <c r="DB302" i="3" s="1"/>
  <c r="DA302" i="3"/>
  <c r="DC302" i="3"/>
  <c r="DF302" i="3"/>
  <c r="DI302" i="3"/>
  <c r="DJ302" i="3"/>
  <c r="A303" i="3"/>
  <c r="Y303" i="3"/>
  <c r="CX303" i="3"/>
  <c r="DG303" i="3" s="1"/>
  <c r="CY303" i="3"/>
  <c r="CZ303" i="3"/>
  <c r="DA303" i="3"/>
  <c r="DB303" i="3"/>
  <c r="DC303" i="3"/>
  <c r="DI303" i="3"/>
  <c r="A304" i="3"/>
  <c r="Y304" i="3"/>
  <c r="CX304" i="3" s="1"/>
  <c r="DI304" i="3" s="1"/>
  <c r="CY304" i="3"/>
  <c r="CZ304" i="3"/>
  <c r="DA304" i="3"/>
  <c r="DB304" i="3"/>
  <c r="DC304" i="3"/>
  <c r="DG304" i="3"/>
  <c r="A305" i="3"/>
  <c r="Y305" i="3"/>
  <c r="CX305" i="3" s="1"/>
  <c r="DH305" i="3" s="1"/>
  <c r="CU305" i="3"/>
  <c r="CV305" i="3"/>
  <c r="CY305" i="3"/>
  <c r="CZ305" i="3"/>
  <c r="DA305" i="3"/>
  <c r="DB305" i="3"/>
  <c r="DC305" i="3"/>
  <c r="DG305" i="3"/>
  <c r="A306" i="3"/>
  <c r="Y306" i="3"/>
  <c r="CX306" i="3"/>
  <c r="CY306" i="3"/>
  <c r="CZ306" i="3"/>
  <c r="DB306" i="3" s="1"/>
  <c r="DA306" i="3"/>
  <c r="DC306" i="3"/>
  <c r="A307" i="3"/>
  <c r="Y307" i="3"/>
  <c r="CX307" i="3" s="1"/>
  <c r="DH307" i="3" s="1"/>
  <c r="CY307" i="3"/>
  <c r="CZ307" i="3"/>
  <c r="DA307" i="3"/>
  <c r="DB307" i="3"/>
  <c r="DC307" i="3"/>
  <c r="DG307" i="3"/>
  <c r="DJ307" i="3" s="1"/>
  <c r="A308" i="3"/>
  <c r="Y308" i="3"/>
  <c r="CW308" i="3"/>
  <c r="CX308" i="3"/>
  <c r="DF308" i="3" s="1"/>
  <c r="CY308" i="3"/>
  <c r="CZ308" i="3"/>
  <c r="DA308" i="3"/>
  <c r="DB308" i="3"/>
  <c r="DC308" i="3"/>
  <c r="DI308" i="3"/>
  <c r="A309" i="3"/>
  <c r="Y309" i="3"/>
  <c r="CX309" i="3" s="1"/>
  <c r="DH309" i="3" s="1"/>
  <c r="CY309" i="3"/>
  <c r="CZ309" i="3"/>
  <c r="DA309" i="3"/>
  <c r="DB309" i="3"/>
  <c r="DC309" i="3"/>
  <c r="DF309" i="3"/>
  <c r="DJ309" i="3" s="1"/>
  <c r="DG309" i="3"/>
  <c r="DI309" i="3"/>
  <c r="A310" i="3"/>
  <c r="Y310" i="3"/>
  <c r="CX310" i="3" s="1"/>
  <c r="DH310" i="3" s="1"/>
  <c r="CY310" i="3"/>
  <c r="CZ310" i="3"/>
  <c r="DA310" i="3"/>
  <c r="DB310" i="3"/>
  <c r="DC310" i="3"/>
  <c r="DF310" i="3"/>
  <c r="DG310" i="3"/>
  <c r="DI310" i="3"/>
  <c r="DJ310" i="3"/>
  <c r="A311" i="3"/>
  <c r="Y311" i="3"/>
  <c r="CX311" i="3"/>
  <c r="DF311" i="3" s="1"/>
  <c r="CY311" i="3"/>
  <c r="CZ311" i="3"/>
  <c r="DB311" i="3" s="1"/>
  <c r="DA311" i="3"/>
  <c r="DC311" i="3"/>
  <c r="DJ311" i="3"/>
  <c r="A312" i="3"/>
  <c r="Y312" i="3"/>
  <c r="CX312" i="3" s="1"/>
  <c r="CY312" i="3"/>
  <c r="CZ312" i="3"/>
  <c r="DA312" i="3"/>
  <c r="DB312" i="3"/>
  <c r="DC312" i="3"/>
  <c r="DH312" i="3"/>
  <c r="A313" i="3"/>
  <c r="Y313" i="3"/>
  <c r="CX313" i="3"/>
  <c r="CY313" i="3"/>
  <c r="CZ313" i="3"/>
  <c r="DB313" i="3" s="1"/>
  <c r="DA313" i="3"/>
  <c r="DC313" i="3"/>
  <c r="A314" i="3"/>
  <c r="Y314" i="3"/>
  <c r="CX314" i="3"/>
  <c r="DG314" i="3" s="1"/>
  <c r="CY314" i="3"/>
  <c r="CZ314" i="3"/>
  <c r="DB314" i="3" s="1"/>
  <c r="DA314" i="3"/>
  <c r="DC314" i="3"/>
  <c r="DF314" i="3"/>
  <c r="DJ314" i="3" s="1"/>
  <c r="DH314" i="3"/>
  <c r="DI314" i="3"/>
  <c r="A315" i="3"/>
  <c r="Y315" i="3"/>
  <c r="CU315" i="3"/>
  <c r="CV315" i="3"/>
  <c r="CX315" i="3"/>
  <c r="CY315" i="3"/>
  <c r="CZ315" i="3"/>
  <c r="DB315" i="3" s="1"/>
  <c r="DA315" i="3"/>
  <c r="DC315" i="3"/>
  <c r="DF315" i="3"/>
  <c r="DG315" i="3"/>
  <c r="DH315" i="3"/>
  <c r="DI315" i="3"/>
  <c r="DJ315" i="3"/>
  <c r="A316" i="3"/>
  <c r="Y316" i="3"/>
  <c r="CU316" i="3"/>
  <c r="CV316" i="3"/>
  <c r="CX316" i="3"/>
  <c r="CY316" i="3"/>
  <c r="CZ316" i="3"/>
  <c r="DB316" i="3" s="1"/>
  <c r="DA316" i="3"/>
  <c r="DC316" i="3"/>
  <c r="A317" i="3"/>
  <c r="Y317" i="3"/>
  <c r="CU317" i="3"/>
  <c r="CY317" i="3"/>
  <c r="CZ317" i="3"/>
  <c r="DA317" i="3"/>
  <c r="DB317" i="3"/>
  <c r="DC317" i="3"/>
  <c r="A318" i="3"/>
  <c r="Y318" i="3"/>
  <c r="CX318" i="3" s="1"/>
  <c r="DH318" i="3" s="1"/>
  <c r="CU318" i="3"/>
  <c r="CV318" i="3"/>
  <c r="CY318" i="3"/>
  <c r="CZ318" i="3"/>
  <c r="DB318" i="3" s="1"/>
  <c r="DA318" i="3"/>
  <c r="DC318" i="3"/>
  <c r="DF318" i="3"/>
  <c r="DG318" i="3"/>
  <c r="DI318" i="3"/>
  <c r="DJ318" i="3" s="1"/>
  <c r="A319" i="3"/>
  <c r="Y319" i="3"/>
  <c r="CX319" i="3" s="1"/>
  <c r="CU319" i="3"/>
  <c r="CV319" i="3"/>
  <c r="CY319" i="3"/>
  <c r="CZ319" i="3"/>
  <c r="DB319" i="3" s="1"/>
  <c r="DA319" i="3"/>
  <c r="DC319" i="3"/>
  <c r="DH319" i="3"/>
  <c r="A320" i="3"/>
  <c r="Y320" i="3"/>
  <c r="CX320" i="3"/>
  <c r="DG320" i="3" s="1"/>
  <c r="CY320" i="3"/>
  <c r="CZ320" i="3"/>
  <c r="DB320" i="3" s="1"/>
  <c r="DA320" i="3"/>
  <c r="DC320" i="3"/>
  <c r="DF320" i="3"/>
  <c r="DH320" i="3"/>
  <c r="DI320" i="3"/>
  <c r="DJ320" i="3" s="1"/>
  <c r="A321" i="3"/>
  <c r="Y321" i="3"/>
  <c r="CX321" i="3" s="1"/>
  <c r="CW321" i="3"/>
  <c r="CY321" i="3"/>
  <c r="CZ321" i="3"/>
  <c r="DB321" i="3" s="1"/>
  <c r="DA321" i="3"/>
  <c r="DC321" i="3"/>
  <c r="DG321" i="3"/>
  <c r="DI321" i="3"/>
  <c r="A322" i="3"/>
  <c r="Y322" i="3"/>
  <c r="CX322" i="3" s="1"/>
  <c r="DH322" i="3" s="1"/>
  <c r="CW322" i="3"/>
  <c r="CY322" i="3"/>
  <c r="CZ322" i="3"/>
  <c r="DA322" i="3"/>
  <c r="DB322" i="3"/>
  <c r="DC322" i="3"/>
  <c r="DF322" i="3"/>
  <c r="DG322" i="3"/>
  <c r="DJ322" i="3" s="1"/>
  <c r="DI322" i="3"/>
  <c r="A323" i="3"/>
  <c r="Y323" i="3"/>
  <c r="CX323" i="3" s="1"/>
  <c r="CW323" i="3"/>
  <c r="CY323" i="3"/>
  <c r="CZ323" i="3"/>
  <c r="DA323" i="3"/>
  <c r="DB323" i="3"/>
  <c r="DC323" i="3"/>
  <c r="A324" i="3"/>
  <c r="Y324" i="3"/>
  <c r="CX324" i="3"/>
  <c r="DG324" i="3" s="1"/>
  <c r="CY324" i="3"/>
  <c r="CZ324" i="3"/>
  <c r="DB324" i="3" s="1"/>
  <c r="DA324" i="3"/>
  <c r="DC324" i="3"/>
  <c r="DI324" i="3"/>
  <c r="A325" i="3"/>
  <c r="Y325" i="3"/>
  <c r="CX325" i="3" s="1"/>
  <c r="DH325" i="3" s="1"/>
  <c r="CY325" i="3"/>
  <c r="CZ325" i="3"/>
  <c r="DA325" i="3"/>
  <c r="DB325" i="3"/>
  <c r="DC325" i="3"/>
  <c r="DI325" i="3"/>
  <c r="A326" i="3"/>
  <c r="Y326" i="3"/>
  <c r="CX326" i="3"/>
  <c r="DG326" i="3" s="1"/>
  <c r="CY326" i="3"/>
  <c r="CZ326" i="3"/>
  <c r="DB326" i="3" s="1"/>
  <c r="DA326" i="3"/>
  <c r="DC326" i="3"/>
  <c r="DH326" i="3"/>
  <c r="DI326" i="3"/>
  <c r="A327" i="3"/>
  <c r="Y327" i="3"/>
  <c r="CV327" i="3" s="1"/>
  <c r="CU327" i="3"/>
  <c r="CX327" i="3"/>
  <c r="DF327" i="3" s="1"/>
  <c r="CY327" i="3"/>
  <c r="CZ327" i="3"/>
  <c r="DB327" i="3" s="1"/>
  <c r="DA327" i="3"/>
  <c r="DC327" i="3"/>
  <c r="DH327" i="3"/>
  <c r="A328" i="3"/>
  <c r="Y328" i="3"/>
  <c r="CX328" i="3"/>
  <c r="CY328" i="3"/>
  <c r="CZ328" i="3"/>
  <c r="DB328" i="3" s="1"/>
  <c r="DA328" i="3"/>
  <c r="DC328" i="3"/>
  <c r="A329" i="3"/>
  <c r="Y329" i="3"/>
  <c r="CX329" i="3" s="1"/>
  <c r="CW329" i="3"/>
  <c r="CY329" i="3"/>
  <c r="CZ329" i="3"/>
  <c r="DA329" i="3"/>
  <c r="DB329" i="3"/>
  <c r="DC329" i="3"/>
  <c r="A330" i="3"/>
  <c r="Y330" i="3"/>
  <c r="CX330" i="3" s="1"/>
  <c r="CW330" i="3"/>
  <c r="CY330" i="3"/>
  <c r="CZ330" i="3"/>
  <c r="DB330" i="3" s="1"/>
  <c r="DA330" i="3"/>
  <c r="DC330" i="3"/>
  <c r="A331" i="3"/>
  <c r="Y331" i="3"/>
  <c r="CW331" i="3" s="1"/>
  <c r="CX331" i="3"/>
  <c r="DG331" i="3" s="1"/>
  <c r="CY331" i="3"/>
  <c r="CZ331" i="3"/>
  <c r="DB331" i="3" s="1"/>
  <c r="DA331" i="3"/>
  <c r="DC331" i="3"/>
  <c r="DI331" i="3"/>
  <c r="A332" i="3"/>
  <c r="Y332" i="3"/>
  <c r="CX332" i="3" s="1"/>
  <c r="DH332" i="3" s="1"/>
  <c r="CY332" i="3"/>
  <c r="CZ332" i="3"/>
  <c r="DA332" i="3"/>
  <c r="DB332" i="3"/>
  <c r="DC332" i="3"/>
  <c r="DF332" i="3"/>
  <c r="DJ332" i="3" s="1"/>
  <c r="DG332" i="3"/>
  <c r="DI332" i="3"/>
  <c r="A333" i="3"/>
  <c r="Y333" i="3"/>
  <c r="CX333" i="3" s="1"/>
  <c r="CY333" i="3"/>
  <c r="CZ333" i="3"/>
  <c r="DA333" i="3"/>
  <c r="DB333" i="3"/>
  <c r="DC333" i="3"/>
  <c r="A334" i="3"/>
  <c r="Y334" i="3"/>
  <c r="CX334" i="3" s="1"/>
  <c r="CY334" i="3"/>
  <c r="CZ334" i="3"/>
  <c r="DB334" i="3" s="1"/>
  <c r="DA334" i="3"/>
  <c r="DC334" i="3"/>
  <c r="A335" i="3"/>
  <c r="Y335" i="3"/>
  <c r="CV335" i="3" s="1"/>
  <c r="CU335" i="3"/>
  <c r="CY335" i="3"/>
  <c r="CZ335" i="3"/>
  <c r="DA335" i="3"/>
  <c r="DB335" i="3"/>
  <c r="DC335" i="3"/>
  <c r="A336" i="3"/>
  <c r="Y336" i="3"/>
  <c r="CX336" i="3"/>
  <c r="DF336" i="3" s="1"/>
  <c r="CY336" i="3"/>
  <c r="CZ336" i="3"/>
  <c r="DA336" i="3"/>
  <c r="DB336" i="3"/>
  <c r="DC336" i="3"/>
  <c r="DH336" i="3"/>
  <c r="DI336" i="3"/>
  <c r="DJ336" i="3" s="1"/>
  <c r="A337" i="3"/>
  <c r="Y337" i="3"/>
  <c r="CW337" i="3"/>
  <c r="CX337" i="3"/>
  <c r="DF337" i="3" s="1"/>
  <c r="CY337" i="3"/>
  <c r="CZ337" i="3"/>
  <c r="DB337" i="3" s="1"/>
  <c r="DA337" i="3"/>
  <c r="DC337" i="3"/>
  <c r="DG337" i="3"/>
  <c r="DJ337" i="3" s="1"/>
  <c r="DH337" i="3"/>
  <c r="DI337" i="3"/>
  <c r="A338" i="3"/>
  <c r="Y338" i="3"/>
  <c r="CW338" i="3"/>
  <c r="CX338" i="3"/>
  <c r="DF338" i="3" s="1"/>
  <c r="CY338" i="3"/>
  <c r="CZ338" i="3"/>
  <c r="DB338" i="3" s="1"/>
  <c r="DA338" i="3"/>
  <c r="DC338" i="3"/>
  <c r="DG338" i="3"/>
  <c r="DJ338" i="3" s="1"/>
  <c r="DH338" i="3"/>
  <c r="DI338" i="3"/>
  <c r="A339" i="3"/>
  <c r="Y339" i="3"/>
  <c r="CX339" i="3" s="1"/>
  <c r="DH339" i="3" s="1"/>
  <c r="CY339" i="3"/>
  <c r="CZ339" i="3"/>
  <c r="DA339" i="3"/>
  <c r="DB339" i="3"/>
  <c r="DC339" i="3"/>
  <c r="DG339" i="3"/>
  <c r="DJ339" i="3" s="1"/>
  <c r="A340" i="3"/>
  <c r="Y340" i="3"/>
  <c r="CX340" i="3"/>
  <c r="DF340" i="3" s="1"/>
  <c r="DJ340" i="3" s="1"/>
  <c r="CY340" i="3"/>
  <c r="CZ340" i="3"/>
  <c r="DA340" i="3"/>
  <c r="DB340" i="3"/>
  <c r="DC340" i="3"/>
  <c r="DH340" i="3"/>
  <c r="DI340" i="3"/>
  <c r="A341" i="3"/>
  <c r="Y341" i="3"/>
  <c r="CX341" i="3" s="1"/>
  <c r="CY341" i="3"/>
  <c r="CZ341" i="3"/>
  <c r="DA341" i="3"/>
  <c r="DB341" i="3"/>
  <c r="DC341" i="3"/>
  <c r="A342" i="3"/>
  <c r="Y342" i="3"/>
  <c r="CX342" i="3"/>
  <c r="DI342" i="3" s="1"/>
  <c r="CY342" i="3"/>
  <c r="CZ342" i="3"/>
  <c r="DB342" i="3" s="1"/>
  <c r="DA342" i="3"/>
  <c r="DC342" i="3"/>
  <c r="DH342" i="3"/>
  <c r="A343" i="3"/>
  <c r="Y343" i="3"/>
  <c r="CX343" i="3" s="1"/>
  <c r="CY343" i="3"/>
  <c r="CZ343" i="3"/>
  <c r="DB343" i="3" s="1"/>
  <c r="DA343" i="3"/>
  <c r="DC343" i="3"/>
  <c r="A344" i="3"/>
  <c r="Y344" i="3"/>
  <c r="CU344" i="3"/>
  <c r="CV344" i="3"/>
  <c r="CX344" i="3"/>
  <c r="DF344" i="3" s="1"/>
  <c r="CY344" i="3"/>
  <c r="CZ344" i="3"/>
  <c r="DA344" i="3"/>
  <c r="DB344" i="3"/>
  <c r="DC344" i="3"/>
  <c r="DH344" i="3"/>
  <c r="DI344" i="3"/>
  <c r="DJ344" i="3" s="1"/>
  <c r="A345" i="3"/>
  <c r="Y345" i="3"/>
  <c r="CX345" i="3" s="1"/>
  <c r="DF345" i="3" s="1"/>
  <c r="CY345" i="3"/>
  <c r="CZ345" i="3"/>
  <c r="DA345" i="3"/>
  <c r="DB345" i="3"/>
  <c r="DC345" i="3"/>
  <c r="DH345" i="3"/>
  <c r="A346" i="3"/>
  <c r="Y346" i="3"/>
  <c r="CX346" i="3" s="1"/>
  <c r="CW346" i="3"/>
  <c r="CY346" i="3"/>
  <c r="CZ346" i="3"/>
  <c r="DB346" i="3" s="1"/>
  <c r="DA346" i="3"/>
  <c r="DC346" i="3"/>
  <c r="A347" i="3"/>
  <c r="Y347" i="3"/>
  <c r="CW347" i="3"/>
  <c r="CX347" i="3"/>
  <c r="DF347" i="3" s="1"/>
  <c r="CY347" i="3"/>
  <c r="CZ347" i="3"/>
  <c r="DA347" i="3"/>
  <c r="DB347" i="3"/>
  <c r="DC347" i="3"/>
  <c r="DH347" i="3"/>
  <c r="DI347" i="3"/>
  <c r="A348" i="3"/>
  <c r="Y348" i="3"/>
  <c r="CX348" i="3" s="1"/>
  <c r="CY348" i="3"/>
  <c r="CZ348" i="3"/>
  <c r="DB348" i="3" s="1"/>
  <c r="DA348" i="3"/>
  <c r="DC348" i="3"/>
  <c r="A349" i="3"/>
  <c r="Y349" i="3"/>
  <c r="CX349" i="3" s="1"/>
  <c r="CY349" i="3"/>
  <c r="CZ349" i="3"/>
  <c r="DA349" i="3"/>
  <c r="DB349" i="3"/>
  <c r="DC349" i="3"/>
  <c r="A350" i="3"/>
  <c r="Y350" i="3"/>
  <c r="CX350" i="3"/>
  <c r="DF350" i="3" s="1"/>
  <c r="DJ350" i="3" s="1"/>
  <c r="CY350" i="3"/>
  <c r="CZ350" i="3"/>
  <c r="DA350" i="3"/>
  <c r="DB350" i="3"/>
  <c r="DC350" i="3"/>
  <c r="DH350" i="3"/>
  <c r="DI350" i="3"/>
  <c r="A351" i="3"/>
  <c r="Y351" i="3"/>
  <c r="CX351" i="3" s="1"/>
  <c r="CY351" i="3"/>
  <c r="CZ351" i="3"/>
  <c r="DA351" i="3"/>
  <c r="DB351" i="3"/>
  <c r="DC351" i="3"/>
  <c r="A352" i="3"/>
  <c r="Y352" i="3"/>
  <c r="CX352" i="3" s="1"/>
  <c r="CY352" i="3"/>
  <c r="CZ352" i="3"/>
  <c r="DB352" i="3" s="1"/>
  <c r="DA352" i="3"/>
  <c r="DC352" i="3"/>
  <c r="A353" i="3"/>
  <c r="Y353" i="3"/>
  <c r="CU353" i="3"/>
  <c r="CV353" i="3"/>
  <c r="CX353" i="3"/>
  <c r="DF353" i="3" s="1"/>
  <c r="CY353" i="3"/>
  <c r="CZ353" i="3"/>
  <c r="DB353" i="3" s="1"/>
  <c r="DA353" i="3"/>
  <c r="DC353" i="3"/>
  <c r="DH353" i="3"/>
  <c r="A354" i="3"/>
  <c r="Y354" i="3"/>
  <c r="CU354" i="3"/>
  <c r="CV354" i="3"/>
  <c r="CX354" i="3"/>
  <c r="DF354" i="3" s="1"/>
  <c r="CY354" i="3"/>
  <c r="CZ354" i="3"/>
  <c r="DA354" i="3"/>
  <c r="DB354" i="3"/>
  <c r="DC354" i="3"/>
  <c r="DH354" i="3"/>
  <c r="DI354" i="3"/>
  <c r="DJ354" i="3" s="1"/>
  <c r="A355" i="3"/>
  <c r="Y355" i="3"/>
  <c r="CV355" i="3" s="1"/>
  <c r="CU355" i="3"/>
  <c r="CY355" i="3"/>
  <c r="CZ355" i="3"/>
  <c r="DB355" i="3" s="1"/>
  <c r="DA355" i="3"/>
  <c r="DC355" i="3"/>
  <c r="A356" i="3"/>
  <c r="Y356" i="3"/>
  <c r="CU356" i="3"/>
  <c r="CV356" i="3"/>
  <c r="CX356" i="3"/>
  <c r="DG356" i="3" s="1"/>
  <c r="CY356" i="3"/>
  <c r="CZ356" i="3"/>
  <c r="DB356" i="3" s="1"/>
  <c r="DA356" i="3"/>
  <c r="DC356" i="3"/>
  <c r="DF356" i="3"/>
  <c r="DH356" i="3"/>
  <c r="DI356" i="3"/>
  <c r="DJ356" i="3"/>
  <c r="A357" i="3"/>
  <c r="Y357" i="3"/>
  <c r="CX357" i="3" s="1"/>
  <c r="CU357" i="3"/>
  <c r="CV357" i="3"/>
  <c r="CY357" i="3"/>
  <c r="CZ357" i="3"/>
  <c r="DA357" i="3"/>
  <c r="DB357" i="3"/>
  <c r="DC357" i="3"/>
  <c r="A358" i="3"/>
  <c r="Y358" i="3"/>
  <c r="CV358" i="3" s="1"/>
  <c r="CU358" i="3"/>
  <c r="CX358" i="3"/>
  <c r="DF358" i="3" s="1"/>
  <c r="CY358" i="3"/>
  <c r="CZ358" i="3"/>
  <c r="DA358" i="3"/>
  <c r="DB358" i="3"/>
  <c r="DC358" i="3"/>
  <c r="DH358" i="3"/>
  <c r="A359" i="3"/>
  <c r="Y359" i="3"/>
  <c r="CV359" i="3" s="1"/>
  <c r="CU359" i="3"/>
  <c r="CY359" i="3"/>
  <c r="CZ359" i="3"/>
  <c r="DA359" i="3"/>
  <c r="DB359" i="3"/>
  <c r="DC359" i="3"/>
  <c r="A360" i="3"/>
  <c r="Y360" i="3"/>
  <c r="CX360" i="3" s="1"/>
  <c r="CU360" i="3"/>
  <c r="CV360" i="3"/>
  <c r="CY360" i="3"/>
  <c r="CZ360" i="3"/>
  <c r="DB360" i="3" s="1"/>
  <c r="DA360" i="3"/>
  <c r="DC360" i="3"/>
  <c r="A361" i="3"/>
  <c r="Y361" i="3"/>
  <c r="CU361" i="3"/>
  <c r="CV361" i="3"/>
  <c r="CX361" i="3"/>
  <c r="DF361" i="3" s="1"/>
  <c r="CY361" i="3"/>
  <c r="CZ361" i="3"/>
  <c r="DB361" i="3" s="1"/>
  <c r="DA361" i="3"/>
  <c r="DC361" i="3"/>
  <c r="DH361" i="3"/>
  <c r="A362" i="3"/>
  <c r="Y362" i="3"/>
  <c r="CU362" i="3"/>
  <c r="CV362" i="3"/>
  <c r="CX362" i="3"/>
  <c r="DF362" i="3" s="1"/>
  <c r="CY362" i="3"/>
  <c r="CZ362" i="3"/>
  <c r="DA362" i="3"/>
  <c r="DB362" i="3"/>
  <c r="DC362" i="3"/>
  <c r="DH362" i="3"/>
  <c r="DI362" i="3"/>
  <c r="DJ362" i="3" s="1"/>
  <c r="A363" i="3"/>
  <c r="Y363" i="3"/>
  <c r="CV363" i="3" s="1"/>
  <c r="CU363" i="3"/>
  <c r="CY363" i="3"/>
  <c r="CZ363" i="3"/>
  <c r="DB363" i="3" s="1"/>
  <c r="DA363" i="3"/>
  <c r="DC363" i="3"/>
  <c r="A364" i="3"/>
  <c r="Y364" i="3"/>
  <c r="CU364" i="3"/>
  <c r="CV364" i="3"/>
  <c r="CX364" i="3"/>
  <c r="DG364" i="3" s="1"/>
  <c r="CY364" i="3"/>
  <c r="CZ364" i="3"/>
  <c r="DB364" i="3" s="1"/>
  <c r="DA364" i="3"/>
  <c r="DC364" i="3"/>
  <c r="DF364" i="3"/>
  <c r="DH364" i="3"/>
  <c r="DI364" i="3"/>
  <c r="DJ364" i="3"/>
  <c r="A365" i="3"/>
  <c r="Y365" i="3"/>
  <c r="CX365" i="3" s="1"/>
  <c r="CU365" i="3"/>
  <c r="CV365" i="3"/>
  <c r="CY365" i="3"/>
  <c r="CZ365" i="3"/>
  <c r="DA365" i="3"/>
  <c r="DB365" i="3"/>
  <c r="DC365" i="3"/>
  <c r="DG365" i="3"/>
  <c r="A366" i="3"/>
  <c r="Y366" i="3"/>
  <c r="CV366" i="3" s="1"/>
  <c r="CU366" i="3"/>
  <c r="CX366" i="3"/>
  <c r="DH366" i="3" s="1"/>
  <c r="CY366" i="3"/>
  <c r="CZ366" i="3"/>
  <c r="DA366" i="3"/>
  <c r="DB366" i="3"/>
  <c r="DC366" i="3"/>
  <c r="A367" i="3"/>
  <c r="Y367" i="3"/>
  <c r="CV367" i="3" s="1"/>
  <c r="CU367" i="3"/>
  <c r="CY367" i="3"/>
  <c r="CZ367" i="3"/>
  <c r="DA367" i="3"/>
  <c r="DB367" i="3"/>
  <c r="DC367" i="3"/>
  <c r="A368" i="3"/>
  <c r="Y368" i="3"/>
  <c r="CX368" i="3" s="1"/>
  <c r="CU368" i="3"/>
  <c r="CV368" i="3"/>
  <c r="CY368" i="3"/>
  <c r="CZ368" i="3"/>
  <c r="DB368" i="3" s="1"/>
  <c r="DA368" i="3"/>
  <c r="DC368" i="3"/>
  <c r="A369" i="3"/>
  <c r="Y369" i="3"/>
  <c r="CU369" i="3"/>
  <c r="CV369" i="3"/>
  <c r="CX369" i="3"/>
  <c r="CY369" i="3"/>
  <c r="CZ369" i="3"/>
  <c r="DA369" i="3"/>
  <c r="DB369" i="3"/>
  <c r="DC369" i="3"/>
  <c r="A370" i="3"/>
  <c r="Y370" i="3"/>
  <c r="CU370" i="3"/>
  <c r="CV370" i="3"/>
  <c r="CX370" i="3"/>
  <c r="DF370" i="3" s="1"/>
  <c r="CY370" i="3"/>
  <c r="CZ370" i="3"/>
  <c r="DA370" i="3"/>
  <c r="DB370" i="3"/>
  <c r="DC370" i="3"/>
  <c r="DH370" i="3"/>
  <c r="DI370" i="3"/>
  <c r="DJ370" i="3" s="1"/>
  <c r="A371" i="3"/>
  <c r="Y371" i="3"/>
  <c r="CU371" i="3"/>
  <c r="CY371" i="3"/>
  <c r="CZ371" i="3"/>
  <c r="DB371" i="3" s="1"/>
  <c r="DA371" i="3"/>
  <c r="DC371" i="3"/>
  <c r="A372" i="3"/>
  <c r="Y372" i="3"/>
  <c r="CU372" i="3"/>
  <c r="CV372" i="3"/>
  <c r="CX372" i="3"/>
  <c r="DG372" i="3" s="1"/>
  <c r="CY372" i="3"/>
  <c r="CZ372" i="3"/>
  <c r="DB372" i="3" s="1"/>
  <c r="DA372" i="3"/>
  <c r="DC372" i="3"/>
  <c r="DF372" i="3"/>
  <c r="DH372" i="3"/>
  <c r="DI372" i="3"/>
  <c r="DJ37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N28" i="1"/>
  <c r="U28" i="1"/>
  <c r="V28" i="1"/>
  <c r="AC28" i="1"/>
  <c r="AE28" i="1"/>
  <c r="AD28" i="1" s="1"/>
  <c r="AF28" i="1"/>
  <c r="AG28" i="1"/>
  <c r="CU28" i="1" s="1"/>
  <c r="T28" i="1" s="1"/>
  <c r="AH28" i="1"/>
  <c r="AI28" i="1"/>
  <c r="AJ28" i="1"/>
  <c r="CX28" i="1" s="1"/>
  <c r="W28" i="1" s="1"/>
  <c r="CQ28" i="1"/>
  <c r="CR28" i="1"/>
  <c r="CS28" i="1"/>
  <c r="CT28" i="1"/>
  <c r="CV28" i="1"/>
  <c r="CW28" i="1"/>
  <c r="GL28" i="1"/>
  <c r="GO28" i="1"/>
  <c r="GP28" i="1"/>
  <c r="GV28" i="1"/>
  <c r="HC28" i="1"/>
  <c r="GX28" i="1" s="1"/>
  <c r="C29" i="1"/>
  <c r="D29" i="1"/>
  <c r="N29" i="1"/>
  <c r="T29" i="1"/>
  <c r="U29" i="1"/>
  <c r="V29" i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CV29" i="1"/>
  <c r="CW29" i="1"/>
  <c r="CX29" i="1"/>
  <c r="W29" i="1" s="1"/>
  <c r="GL29" i="1"/>
  <c r="GO29" i="1"/>
  <c r="GP29" i="1"/>
  <c r="GV29" i="1"/>
  <c r="GX29" i="1"/>
  <c r="HC29" i="1"/>
  <c r="C30" i="1"/>
  <c r="D30" i="1"/>
  <c r="N30" i="1"/>
  <c r="T30" i="1"/>
  <c r="U30" i="1"/>
  <c r="V30" i="1"/>
  <c r="AC30" i="1"/>
  <c r="AE30" i="1"/>
  <c r="AD30" i="1" s="1"/>
  <c r="AB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CV30" i="1"/>
  <c r="CW30" i="1"/>
  <c r="GL30" i="1"/>
  <c r="GO30" i="1"/>
  <c r="GP30" i="1"/>
  <c r="GV30" i="1"/>
  <c r="HC30" i="1" s="1"/>
  <c r="GX30" i="1"/>
  <c r="C31" i="1"/>
  <c r="D31" i="1"/>
  <c r="N31" i="1"/>
  <c r="T31" i="1"/>
  <c r="U31" i="1"/>
  <c r="V31" i="1"/>
  <c r="W31" i="1"/>
  <c r="AC31" i="1"/>
  <c r="AE31" i="1"/>
  <c r="AD31" i="1" s="1"/>
  <c r="AF31" i="1"/>
  <c r="AG31" i="1"/>
  <c r="AH31" i="1"/>
  <c r="AI31" i="1"/>
  <c r="AJ31" i="1"/>
  <c r="CX31" i="1" s="1"/>
  <c r="CQ31" i="1"/>
  <c r="CR31" i="1"/>
  <c r="CS31" i="1"/>
  <c r="CT31" i="1"/>
  <c r="CU31" i="1"/>
  <c r="CV31" i="1"/>
  <c r="CW31" i="1"/>
  <c r="GL31" i="1"/>
  <c r="GO31" i="1"/>
  <c r="GP31" i="1"/>
  <c r="GV31" i="1"/>
  <c r="HC31" i="1" s="1"/>
  <c r="GX31" i="1"/>
  <c r="C32" i="1"/>
  <c r="D32" i="1"/>
  <c r="N32" i="1"/>
  <c r="U32" i="1"/>
  <c r="V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O32" i="1"/>
  <c r="GP32" i="1"/>
  <c r="GV32" i="1"/>
  <c r="GX32" i="1"/>
  <c r="HC32" i="1"/>
  <c r="C33" i="1"/>
  <c r="D33" i="1"/>
  <c r="N33" i="1"/>
  <c r="T33" i="1"/>
  <c r="U33" i="1"/>
  <c r="V33" i="1"/>
  <c r="AC33" i="1"/>
  <c r="AE33" i="1"/>
  <c r="AD33" i="1" s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CV33" i="1"/>
  <c r="CW33" i="1"/>
  <c r="GL33" i="1"/>
  <c r="GO33" i="1"/>
  <c r="GP33" i="1"/>
  <c r="GV33" i="1"/>
  <c r="HC33" i="1" s="1"/>
  <c r="GX33" i="1" s="1"/>
  <c r="C34" i="1"/>
  <c r="D34" i="1"/>
  <c r="N34" i="1"/>
  <c r="Q34" i="1"/>
  <c r="U34" i="1"/>
  <c r="V34" i="1"/>
  <c r="AC34" i="1"/>
  <c r="AE34" i="1"/>
  <c r="AD34" i="1" s="1"/>
  <c r="AF34" i="1"/>
  <c r="AG34" i="1"/>
  <c r="AH34" i="1"/>
  <c r="AI34" i="1"/>
  <c r="AJ34" i="1"/>
  <c r="CQ34" i="1"/>
  <c r="CR34" i="1"/>
  <c r="CS34" i="1"/>
  <c r="CT34" i="1"/>
  <c r="CU34" i="1"/>
  <c r="T34" i="1" s="1"/>
  <c r="CV34" i="1"/>
  <c r="CW34" i="1"/>
  <c r="CX34" i="1"/>
  <c r="W34" i="1" s="1"/>
  <c r="GL34" i="1"/>
  <c r="GO34" i="1"/>
  <c r="GP34" i="1"/>
  <c r="GV34" i="1"/>
  <c r="HC34" i="1" s="1"/>
  <c r="GX34" i="1" s="1"/>
  <c r="C35" i="1"/>
  <c r="D35" i="1"/>
  <c r="N35" i="1"/>
  <c r="U35" i="1"/>
  <c r="V35" i="1"/>
  <c r="AC35" i="1"/>
  <c r="AE35" i="1"/>
  <c r="AD35" i="1" s="1"/>
  <c r="AF35" i="1"/>
  <c r="AG35" i="1"/>
  <c r="CU35" i="1" s="1"/>
  <c r="T35" i="1" s="1"/>
  <c r="AH35" i="1"/>
  <c r="AI35" i="1"/>
  <c r="AJ35" i="1"/>
  <c r="CQ35" i="1"/>
  <c r="CR35" i="1"/>
  <c r="CS35" i="1"/>
  <c r="CT35" i="1"/>
  <c r="CV35" i="1"/>
  <c r="CW35" i="1"/>
  <c r="CX35" i="1"/>
  <c r="W35" i="1" s="1"/>
  <c r="GL35" i="1"/>
  <c r="GO35" i="1"/>
  <c r="GP35" i="1"/>
  <c r="GV35" i="1"/>
  <c r="HC35" i="1"/>
  <c r="GX35" i="1" s="1"/>
  <c r="C36" i="1"/>
  <c r="D36" i="1"/>
  <c r="N36" i="1"/>
  <c r="U36" i="1"/>
  <c r="V36" i="1"/>
  <c r="AC36" i="1"/>
  <c r="AE36" i="1"/>
  <c r="AD36" i="1" s="1"/>
  <c r="AF36" i="1"/>
  <c r="AG36" i="1"/>
  <c r="CU36" i="1" s="1"/>
  <c r="T36" i="1" s="1"/>
  <c r="AH36" i="1"/>
  <c r="AI36" i="1"/>
  <c r="AJ36" i="1"/>
  <c r="CQ36" i="1"/>
  <c r="CR36" i="1"/>
  <c r="CS36" i="1"/>
  <c r="CT36" i="1"/>
  <c r="CV36" i="1"/>
  <c r="CW36" i="1"/>
  <c r="CX36" i="1"/>
  <c r="W36" i="1" s="1"/>
  <c r="GL36" i="1"/>
  <c r="GO36" i="1"/>
  <c r="GP36" i="1"/>
  <c r="GV36" i="1"/>
  <c r="HC36" i="1" s="1"/>
  <c r="GX36" i="1" s="1"/>
  <c r="C37" i="1"/>
  <c r="D37" i="1"/>
  <c r="N37" i="1"/>
  <c r="U37" i="1"/>
  <c r="V37" i="1"/>
  <c r="AC37" i="1"/>
  <c r="AE37" i="1"/>
  <c r="AD37" i="1" s="1"/>
  <c r="AB37" i="1" s="1"/>
  <c r="AF37" i="1"/>
  <c r="AG37" i="1"/>
  <c r="AH37" i="1"/>
  <c r="AI37" i="1"/>
  <c r="AJ37" i="1"/>
  <c r="CX37" i="1" s="1"/>
  <c r="W37" i="1" s="1"/>
  <c r="CQ37" i="1"/>
  <c r="CR37" i="1"/>
  <c r="CS37" i="1"/>
  <c r="CT37" i="1"/>
  <c r="CU37" i="1"/>
  <c r="T37" i="1" s="1"/>
  <c r="CV37" i="1"/>
  <c r="CW37" i="1"/>
  <c r="GL37" i="1"/>
  <c r="GO37" i="1"/>
  <c r="GP37" i="1"/>
  <c r="GV37" i="1"/>
  <c r="HC37" i="1"/>
  <c r="GX37" i="1" s="1"/>
  <c r="I38" i="1"/>
  <c r="N38" i="1"/>
  <c r="Q38" i="1"/>
  <c r="R38" i="1"/>
  <c r="T38" i="1"/>
  <c r="AC38" i="1"/>
  <c r="AD38" i="1"/>
  <c r="AB38" i="1" s="1"/>
  <c r="AE38" i="1"/>
  <c r="AF38" i="1"/>
  <c r="AG38" i="1"/>
  <c r="AH38" i="1"/>
  <c r="CV38" i="1" s="1"/>
  <c r="U38" i="1" s="1"/>
  <c r="AI38" i="1"/>
  <c r="CW38" i="1" s="1"/>
  <c r="V38" i="1" s="1"/>
  <c r="AJ38" i="1"/>
  <c r="CX38" i="1" s="1"/>
  <c r="W38" i="1" s="1"/>
  <c r="CQ38" i="1"/>
  <c r="P38" i="1" s="1"/>
  <c r="CP38" i="1" s="1"/>
  <c r="O38" i="1" s="1"/>
  <c r="CR38" i="1"/>
  <c r="CS38" i="1"/>
  <c r="CT38" i="1"/>
  <c r="S38" i="1" s="1"/>
  <c r="CU38" i="1"/>
  <c r="GL38" i="1"/>
  <c r="GO38" i="1"/>
  <c r="GP38" i="1"/>
  <c r="GV38" i="1"/>
  <c r="GX38" i="1"/>
  <c r="HC38" i="1"/>
  <c r="I39" i="1"/>
  <c r="N39" i="1"/>
  <c r="P39" i="1"/>
  <c r="S39" i="1"/>
  <c r="AC39" i="1"/>
  <c r="AE39" i="1"/>
  <c r="AD39" i="1" s="1"/>
  <c r="AF39" i="1"/>
  <c r="AG39" i="1"/>
  <c r="CU39" i="1" s="1"/>
  <c r="T39" i="1" s="1"/>
  <c r="AH39" i="1"/>
  <c r="CV39" i="1" s="1"/>
  <c r="U39" i="1" s="1"/>
  <c r="AI39" i="1"/>
  <c r="CW39" i="1" s="1"/>
  <c r="V39" i="1" s="1"/>
  <c r="AJ39" i="1"/>
  <c r="CQ39" i="1"/>
  <c r="CR39" i="1"/>
  <c r="Q39" i="1" s="1"/>
  <c r="CS39" i="1"/>
  <c r="R39" i="1" s="1"/>
  <c r="CT39" i="1"/>
  <c r="CX39" i="1"/>
  <c r="W39" i="1" s="1"/>
  <c r="GL39" i="1"/>
  <c r="GO39" i="1"/>
  <c r="GP39" i="1"/>
  <c r="GV39" i="1"/>
  <c r="HC39" i="1" s="1"/>
  <c r="GX39" i="1" s="1"/>
  <c r="I40" i="1"/>
  <c r="N40" i="1"/>
  <c r="R40" i="1"/>
  <c r="AC40" i="1"/>
  <c r="AE40" i="1"/>
  <c r="AD40" i="1" s="1"/>
  <c r="AB40" i="1" s="1"/>
  <c r="AF40" i="1"/>
  <c r="AG40" i="1"/>
  <c r="CU40" i="1" s="1"/>
  <c r="T40" i="1" s="1"/>
  <c r="AH40" i="1"/>
  <c r="CV40" i="1" s="1"/>
  <c r="U40" i="1" s="1"/>
  <c r="AI40" i="1"/>
  <c r="AJ40" i="1"/>
  <c r="CX40" i="1" s="1"/>
  <c r="W40" i="1" s="1"/>
  <c r="CQ40" i="1"/>
  <c r="P40" i="1" s="1"/>
  <c r="CR40" i="1"/>
  <c r="Q40" i="1" s="1"/>
  <c r="CS40" i="1"/>
  <c r="CT40" i="1"/>
  <c r="S40" i="1" s="1"/>
  <c r="CW40" i="1"/>
  <c r="V40" i="1" s="1"/>
  <c r="GL40" i="1"/>
  <c r="GO40" i="1"/>
  <c r="GP40" i="1"/>
  <c r="GV40" i="1"/>
  <c r="HC40" i="1"/>
  <c r="GX40" i="1" s="1"/>
  <c r="I41" i="1"/>
  <c r="N41" i="1"/>
  <c r="Q41" i="1"/>
  <c r="AC41" i="1"/>
  <c r="AB41" i="1" s="1"/>
  <c r="AE41" i="1"/>
  <c r="AD41" i="1" s="1"/>
  <c r="AF41" i="1"/>
  <c r="AG41" i="1"/>
  <c r="CU41" i="1" s="1"/>
  <c r="T41" i="1" s="1"/>
  <c r="AH41" i="1"/>
  <c r="AI41" i="1"/>
  <c r="CW41" i="1" s="1"/>
  <c r="V41" i="1" s="1"/>
  <c r="AJ41" i="1"/>
  <c r="CQ41" i="1"/>
  <c r="P41" i="1" s="1"/>
  <c r="CR41" i="1"/>
  <c r="CS41" i="1"/>
  <c r="R41" i="1" s="1"/>
  <c r="CT41" i="1"/>
  <c r="S41" i="1" s="1"/>
  <c r="CV41" i="1"/>
  <c r="U41" i="1" s="1"/>
  <c r="CX41" i="1"/>
  <c r="W41" i="1" s="1"/>
  <c r="GL41" i="1"/>
  <c r="GO41" i="1"/>
  <c r="GP41" i="1"/>
  <c r="GV41" i="1"/>
  <c r="HC41" i="1"/>
  <c r="GX41" i="1" s="1"/>
  <c r="I42" i="1"/>
  <c r="S42" i="1" s="1"/>
  <c r="N42" i="1"/>
  <c r="P42" i="1"/>
  <c r="AC42" i="1"/>
  <c r="AB42" i="1" s="1"/>
  <c r="AE42" i="1"/>
  <c r="AD42" i="1" s="1"/>
  <c r="AF42" i="1"/>
  <c r="AG42" i="1"/>
  <c r="AH42" i="1"/>
  <c r="CV42" i="1" s="1"/>
  <c r="U42" i="1" s="1"/>
  <c r="AI42" i="1"/>
  <c r="AJ42" i="1"/>
  <c r="CQ42" i="1"/>
  <c r="CR42" i="1"/>
  <c r="Q42" i="1" s="1"/>
  <c r="CS42" i="1"/>
  <c r="R42" i="1" s="1"/>
  <c r="CT42" i="1"/>
  <c r="CU42" i="1"/>
  <c r="T42" i="1" s="1"/>
  <c r="CW42" i="1"/>
  <c r="CX42" i="1"/>
  <c r="W42" i="1" s="1"/>
  <c r="GL42" i="1"/>
  <c r="GO42" i="1"/>
  <c r="GP42" i="1"/>
  <c r="GV42" i="1"/>
  <c r="HC42" i="1"/>
  <c r="GX42" i="1" s="1"/>
  <c r="I43" i="1"/>
  <c r="N43" i="1"/>
  <c r="R43" i="1"/>
  <c r="U43" i="1"/>
  <c r="W43" i="1"/>
  <c r="AC43" i="1"/>
  <c r="AB43" i="1" s="1"/>
  <c r="AD43" i="1"/>
  <c r="AE43" i="1"/>
  <c r="AF43" i="1"/>
  <c r="AG43" i="1"/>
  <c r="CU43" i="1" s="1"/>
  <c r="T43" i="1" s="1"/>
  <c r="AH43" i="1"/>
  <c r="AI43" i="1"/>
  <c r="AJ43" i="1"/>
  <c r="CQ43" i="1"/>
  <c r="P43" i="1" s="1"/>
  <c r="CR43" i="1"/>
  <c r="Q43" i="1" s="1"/>
  <c r="CS43" i="1"/>
  <c r="CT43" i="1"/>
  <c r="S43" i="1" s="1"/>
  <c r="CV43" i="1"/>
  <c r="CW43" i="1"/>
  <c r="V43" i="1" s="1"/>
  <c r="CX43" i="1"/>
  <c r="GL43" i="1"/>
  <c r="GO43" i="1"/>
  <c r="GP43" i="1"/>
  <c r="GV43" i="1"/>
  <c r="HC43" i="1" s="1"/>
  <c r="GX43" i="1" s="1"/>
  <c r="I44" i="1"/>
  <c r="N44" i="1"/>
  <c r="Q44" i="1"/>
  <c r="S44" i="1"/>
  <c r="T44" i="1"/>
  <c r="V44" i="1"/>
  <c r="AC44" i="1"/>
  <c r="AB44" i="1" s="1"/>
  <c r="AD44" i="1"/>
  <c r="AE44" i="1"/>
  <c r="AF44" i="1"/>
  <c r="AG44" i="1"/>
  <c r="AH44" i="1"/>
  <c r="AI44" i="1"/>
  <c r="AJ44" i="1"/>
  <c r="CQ44" i="1"/>
  <c r="P44" i="1" s="1"/>
  <c r="CR44" i="1"/>
  <c r="CS44" i="1"/>
  <c r="R44" i="1" s="1"/>
  <c r="CT44" i="1"/>
  <c r="CU44" i="1"/>
  <c r="CV44" i="1"/>
  <c r="U44" i="1" s="1"/>
  <c r="CW44" i="1"/>
  <c r="CX44" i="1"/>
  <c r="W44" i="1" s="1"/>
  <c r="GL44" i="1"/>
  <c r="GO44" i="1"/>
  <c r="GP44" i="1"/>
  <c r="GV44" i="1"/>
  <c r="HC44" i="1" s="1"/>
  <c r="GX44" i="1" s="1"/>
  <c r="I45" i="1"/>
  <c r="P45" i="1" s="1"/>
  <c r="N45" i="1"/>
  <c r="U45" i="1"/>
  <c r="AC45" i="1"/>
  <c r="AE45" i="1"/>
  <c r="AD45" i="1" s="1"/>
  <c r="AB45" i="1" s="1"/>
  <c r="AF45" i="1"/>
  <c r="AG45" i="1"/>
  <c r="AH45" i="1"/>
  <c r="AI45" i="1"/>
  <c r="AJ45" i="1"/>
  <c r="CX45" i="1" s="1"/>
  <c r="W45" i="1" s="1"/>
  <c r="CQ45" i="1"/>
  <c r="CR45" i="1"/>
  <c r="Q45" i="1" s="1"/>
  <c r="CS45" i="1"/>
  <c r="CT45" i="1"/>
  <c r="CU45" i="1"/>
  <c r="T45" i="1" s="1"/>
  <c r="CV45" i="1"/>
  <c r="CW45" i="1"/>
  <c r="V45" i="1" s="1"/>
  <c r="GL45" i="1"/>
  <c r="GO45" i="1"/>
  <c r="GP45" i="1"/>
  <c r="GV45" i="1"/>
  <c r="HC45" i="1"/>
  <c r="GX45" i="1" s="1"/>
  <c r="I46" i="1"/>
  <c r="N46" i="1"/>
  <c r="Q46" i="1"/>
  <c r="R46" i="1"/>
  <c r="T46" i="1"/>
  <c r="AC46" i="1"/>
  <c r="AD46" i="1"/>
  <c r="AB46" i="1" s="1"/>
  <c r="AE46" i="1"/>
  <c r="AF46" i="1"/>
  <c r="AG46" i="1"/>
  <c r="AH46" i="1"/>
  <c r="AI46" i="1"/>
  <c r="CW46" i="1" s="1"/>
  <c r="V46" i="1" s="1"/>
  <c r="AJ46" i="1"/>
  <c r="CX46" i="1" s="1"/>
  <c r="W46" i="1" s="1"/>
  <c r="CQ46" i="1"/>
  <c r="P46" i="1" s="1"/>
  <c r="CR46" i="1"/>
  <c r="CS46" i="1"/>
  <c r="CT46" i="1"/>
  <c r="S46" i="1" s="1"/>
  <c r="CU46" i="1"/>
  <c r="CV46" i="1"/>
  <c r="U46" i="1" s="1"/>
  <c r="GL46" i="1"/>
  <c r="GO46" i="1"/>
  <c r="GP46" i="1"/>
  <c r="GV46" i="1"/>
  <c r="HC46" i="1" s="1"/>
  <c r="GX46" i="1" s="1"/>
  <c r="I47" i="1"/>
  <c r="N47" i="1"/>
  <c r="P47" i="1"/>
  <c r="S47" i="1"/>
  <c r="CZ47" i="1" s="1"/>
  <c r="Y47" i="1" s="1"/>
  <c r="AC47" i="1"/>
  <c r="AE47" i="1"/>
  <c r="AD47" i="1" s="1"/>
  <c r="AF47" i="1"/>
  <c r="AG47" i="1"/>
  <c r="AH47" i="1"/>
  <c r="CV47" i="1" s="1"/>
  <c r="U47" i="1" s="1"/>
  <c r="AI47" i="1"/>
  <c r="CW47" i="1" s="1"/>
  <c r="V47" i="1" s="1"/>
  <c r="AJ47" i="1"/>
  <c r="CQ47" i="1"/>
  <c r="CR47" i="1"/>
  <c r="Q47" i="1" s="1"/>
  <c r="CS47" i="1"/>
  <c r="R47" i="1" s="1"/>
  <c r="CT47" i="1"/>
  <c r="CU47" i="1"/>
  <c r="T47" i="1" s="1"/>
  <c r="CX47" i="1"/>
  <c r="W47" i="1" s="1"/>
  <c r="GL47" i="1"/>
  <c r="GO47" i="1"/>
  <c r="GP47" i="1"/>
  <c r="GV47" i="1"/>
  <c r="HC47" i="1" s="1"/>
  <c r="GX47" i="1" s="1"/>
  <c r="I48" i="1"/>
  <c r="N48" i="1"/>
  <c r="R48" i="1"/>
  <c r="AC48" i="1"/>
  <c r="AE48" i="1"/>
  <c r="AD48" i="1" s="1"/>
  <c r="AB48" i="1" s="1"/>
  <c r="AF48" i="1"/>
  <c r="AG48" i="1"/>
  <c r="CU48" i="1" s="1"/>
  <c r="T48" i="1" s="1"/>
  <c r="AH48" i="1"/>
  <c r="CV48" i="1" s="1"/>
  <c r="U48" i="1" s="1"/>
  <c r="AI48" i="1"/>
  <c r="AJ48" i="1"/>
  <c r="CX48" i="1" s="1"/>
  <c r="W48" i="1" s="1"/>
  <c r="CQ48" i="1"/>
  <c r="P48" i="1" s="1"/>
  <c r="CP48" i="1" s="1"/>
  <c r="O48" i="1" s="1"/>
  <c r="CR48" i="1"/>
  <c r="Q48" i="1" s="1"/>
  <c r="CS48" i="1"/>
  <c r="CT48" i="1"/>
  <c r="S48" i="1" s="1"/>
  <c r="CW48" i="1"/>
  <c r="V48" i="1" s="1"/>
  <c r="GL48" i="1"/>
  <c r="GO48" i="1"/>
  <c r="GP48" i="1"/>
  <c r="GV48" i="1"/>
  <c r="HC48" i="1"/>
  <c r="GX48" i="1" s="1"/>
  <c r="I49" i="1"/>
  <c r="N49" i="1"/>
  <c r="Q49" i="1"/>
  <c r="AC49" i="1"/>
  <c r="AE49" i="1"/>
  <c r="AD49" i="1" s="1"/>
  <c r="AF49" i="1"/>
  <c r="AG49" i="1"/>
  <c r="CU49" i="1" s="1"/>
  <c r="T49" i="1" s="1"/>
  <c r="AH49" i="1"/>
  <c r="AI49" i="1"/>
  <c r="CW49" i="1" s="1"/>
  <c r="V49" i="1" s="1"/>
  <c r="AJ49" i="1"/>
  <c r="CQ49" i="1"/>
  <c r="P49" i="1" s="1"/>
  <c r="CP49" i="1" s="1"/>
  <c r="O49" i="1" s="1"/>
  <c r="CR49" i="1"/>
  <c r="CS49" i="1"/>
  <c r="R49" i="1" s="1"/>
  <c r="CT49" i="1"/>
  <c r="S49" i="1" s="1"/>
  <c r="CV49" i="1"/>
  <c r="U49" i="1" s="1"/>
  <c r="CX49" i="1"/>
  <c r="W49" i="1" s="1"/>
  <c r="GL49" i="1"/>
  <c r="GO49" i="1"/>
  <c r="GP49" i="1"/>
  <c r="GV49" i="1"/>
  <c r="HC49" i="1"/>
  <c r="GX49" i="1" s="1"/>
  <c r="I50" i="1"/>
  <c r="S50" i="1" s="1"/>
  <c r="N50" i="1"/>
  <c r="P50" i="1"/>
  <c r="AC50" i="1"/>
  <c r="AB50" i="1" s="1"/>
  <c r="AE50" i="1"/>
  <c r="AD50" i="1" s="1"/>
  <c r="AF50" i="1"/>
  <c r="AG50" i="1"/>
  <c r="AH50" i="1"/>
  <c r="CV50" i="1" s="1"/>
  <c r="U50" i="1" s="1"/>
  <c r="AI50" i="1"/>
  <c r="AJ50" i="1"/>
  <c r="CQ50" i="1"/>
  <c r="CR50" i="1"/>
  <c r="Q50" i="1" s="1"/>
  <c r="CS50" i="1"/>
  <c r="R50" i="1" s="1"/>
  <c r="CT50" i="1"/>
  <c r="CU50" i="1"/>
  <c r="T50" i="1" s="1"/>
  <c r="CW50" i="1"/>
  <c r="V50" i="1" s="1"/>
  <c r="CX50" i="1"/>
  <c r="W50" i="1" s="1"/>
  <c r="GL50" i="1"/>
  <c r="GO50" i="1"/>
  <c r="GP50" i="1"/>
  <c r="GV50" i="1"/>
  <c r="HC50" i="1"/>
  <c r="GX50" i="1" s="1"/>
  <c r="I51" i="1"/>
  <c r="N51" i="1"/>
  <c r="R51" i="1"/>
  <c r="U51" i="1"/>
  <c r="W51" i="1"/>
  <c r="AC51" i="1"/>
  <c r="AB51" i="1" s="1"/>
  <c r="AD51" i="1"/>
  <c r="AE51" i="1"/>
  <c r="AF51" i="1"/>
  <c r="AG51" i="1"/>
  <c r="CU51" i="1" s="1"/>
  <c r="T51" i="1" s="1"/>
  <c r="AH51" i="1"/>
  <c r="AI51" i="1"/>
  <c r="AJ51" i="1"/>
  <c r="CQ51" i="1"/>
  <c r="P51" i="1" s="1"/>
  <c r="CP51" i="1" s="1"/>
  <c r="O51" i="1" s="1"/>
  <c r="CR51" i="1"/>
  <c r="Q51" i="1" s="1"/>
  <c r="CS51" i="1"/>
  <c r="CT51" i="1"/>
  <c r="S51" i="1" s="1"/>
  <c r="CV51" i="1"/>
  <c r="CW51" i="1"/>
  <c r="V51" i="1" s="1"/>
  <c r="CX51" i="1"/>
  <c r="GL51" i="1"/>
  <c r="GO51" i="1"/>
  <c r="GP51" i="1"/>
  <c r="GV51" i="1"/>
  <c r="HC51" i="1" s="1"/>
  <c r="GX51" i="1" s="1"/>
  <c r="I52" i="1"/>
  <c r="N52" i="1"/>
  <c r="Q52" i="1"/>
  <c r="S52" i="1"/>
  <c r="T52" i="1"/>
  <c r="AC52" i="1"/>
  <c r="AB52" i="1" s="1"/>
  <c r="AD52" i="1"/>
  <c r="AE52" i="1"/>
  <c r="AF52" i="1"/>
  <c r="AG52" i="1"/>
  <c r="AH52" i="1"/>
  <c r="AI52" i="1"/>
  <c r="CW52" i="1" s="1"/>
  <c r="V52" i="1" s="1"/>
  <c r="AJ52" i="1"/>
  <c r="CQ52" i="1"/>
  <c r="P52" i="1" s="1"/>
  <c r="CP52" i="1" s="1"/>
  <c r="O52" i="1" s="1"/>
  <c r="CR52" i="1"/>
  <c r="CS52" i="1"/>
  <c r="R52" i="1" s="1"/>
  <c r="CT52" i="1"/>
  <c r="CU52" i="1"/>
  <c r="CV52" i="1"/>
  <c r="U52" i="1" s="1"/>
  <c r="CX52" i="1"/>
  <c r="W52" i="1" s="1"/>
  <c r="GL52" i="1"/>
  <c r="GO52" i="1"/>
  <c r="GP52" i="1"/>
  <c r="GV52" i="1"/>
  <c r="HC52" i="1" s="1"/>
  <c r="GX52" i="1" s="1"/>
  <c r="I53" i="1"/>
  <c r="P53" i="1" s="1"/>
  <c r="N53" i="1"/>
  <c r="AC53" i="1"/>
  <c r="AE53" i="1"/>
  <c r="AD53" i="1" s="1"/>
  <c r="AB53" i="1" s="1"/>
  <c r="AF53" i="1"/>
  <c r="AG53" i="1"/>
  <c r="AH53" i="1"/>
  <c r="CV53" i="1" s="1"/>
  <c r="U53" i="1" s="1"/>
  <c r="AI53" i="1"/>
  <c r="AJ53" i="1"/>
  <c r="CX53" i="1" s="1"/>
  <c r="W53" i="1" s="1"/>
  <c r="CQ53" i="1"/>
  <c r="CR53" i="1"/>
  <c r="Q53" i="1" s="1"/>
  <c r="CS53" i="1"/>
  <c r="CT53" i="1"/>
  <c r="S53" i="1" s="1"/>
  <c r="CU53" i="1"/>
  <c r="T53" i="1" s="1"/>
  <c r="CW53" i="1"/>
  <c r="V53" i="1" s="1"/>
  <c r="GL53" i="1"/>
  <c r="GO53" i="1"/>
  <c r="GP53" i="1"/>
  <c r="GV53" i="1"/>
  <c r="HC53" i="1"/>
  <c r="GX53" i="1" s="1"/>
  <c r="I54" i="1"/>
  <c r="N54" i="1"/>
  <c r="Q54" i="1"/>
  <c r="AC54" i="1"/>
  <c r="AD54" i="1"/>
  <c r="AB54" i="1" s="1"/>
  <c r="AE54" i="1"/>
  <c r="AF54" i="1"/>
  <c r="AG54" i="1"/>
  <c r="CU54" i="1" s="1"/>
  <c r="T54" i="1" s="1"/>
  <c r="AH54" i="1"/>
  <c r="AI54" i="1"/>
  <c r="CW54" i="1" s="1"/>
  <c r="V54" i="1" s="1"/>
  <c r="AJ54" i="1"/>
  <c r="CX54" i="1" s="1"/>
  <c r="W54" i="1" s="1"/>
  <c r="CQ54" i="1"/>
  <c r="P54" i="1" s="1"/>
  <c r="CP54" i="1" s="1"/>
  <c r="O54" i="1" s="1"/>
  <c r="CR54" i="1"/>
  <c r="CS54" i="1"/>
  <c r="R54" i="1" s="1"/>
  <c r="CT54" i="1"/>
  <c r="S54" i="1" s="1"/>
  <c r="CV54" i="1"/>
  <c r="U54" i="1" s="1"/>
  <c r="GL54" i="1"/>
  <c r="GO54" i="1"/>
  <c r="GP54" i="1"/>
  <c r="GV54" i="1"/>
  <c r="GX54" i="1"/>
  <c r="HC54" i="1"/>
  <c r="I55" i="1"/>
  <c r="N55" i="1"/>
  <c r="P55" i="1"/>
  <c r="S55" i="1"/>
  <c r="CZ55" i="1" s="1"/>
  <c r="Y55" i="1" s="1"/>
  <c r="AC55" i="1"/>
  <c r="AE55" i="1"/>
  <c r="AD55" i="1" s="1"/>
  <c r="AF55" i="1"/>
  <c r="AG55" i="1"/>
  <c r="CU55" i="1" s="1"/>
  <c r="T55" i="1" s="1"/>
  <c r="AH55" i="1"/>
  <c r="CV55" i="1" s="1"/>
  <c r="U55" i="1" s="1"/>
  <c r="AI55" i="1"/>
  <c r="CW55" i="1" s="1"/>
  <c r="V55" i="1" s="1"/>
  <c r="AJ55" i="1"/>
  <c r="CQ55" i="1"/>
  <c r="CR55" i="1"/>
  <c r="Q55" i="1" s="1"/>
  <c r="CS55" i="1"/>
  <c r="R55" i="1" s="1"/>
  <c r="CT55" i="1"/>
  <c r="CX55" i="1"/>
  <c r="W55" i="1" s="1"/>
  <c r="GL55" i="1"/>
  <c r="GO55" i="1"/>
  <c r="GP55" i="1"/>
  <c r="GV55" i="1"/>
  <c r="HC55" i="1" s="1"/>
  <c r="GX55" i="1" s="1"/>
  <c r="I56" i="1"/>
  <c r="N56" i="1"/>
  <c r="R56" i="1"/>
  <c r="AC56" i="1"/>
  <c r="AE56" i="1"/>
  <c r="AD56" i="1" s="1"/>
  <c r="AB56" i="1" s="1"/>
  <c r="AF56" i="1"/>
  <c r="AG56" i="1"/>
  <c r="CU56" i="1" s="1"/>
  <c r="T56" i="1" s="1"/>
  <c r="AH56" i="1"/>
  <c r="CV56" i="1" s="1"/>
  <c r="U56" i="1" s="1"/>
  <c r="AI56" i="1"/>
  <c r="AJ56" i="1"/>
  <c r="CX56" i="1" s="1"/>
  <c r="W56" i="1" s="1"/>
  <c r="CQ56" i="1"/>
  <c r="P56" i="1" s="1"/>
  <c r="CR56" i="1"/>
  <c r="Q56" i="1" s="1"/>
  <c r="CS56" i="1"/>
  <c r="CT56" i="1"/>
  <c r="S56" i="1" s="1"/>
  <c r="CW56" i="1"/>
  <c r="V56" i="1" s="1"/>
  <c r="GL56" i="1"/>
  <c r="GO56" i="1"/>
  <c r="GP56" i="1"/>
  <c r="GV56" i="1"/>
  <c r="HC56" i="1"/>
  <c r="GX56" i="1" s="1"/>
  <c r="I57" i="1"/>
  <c r="N57" i="1"/>
  <c r="Q57" i="1"/>
  <c r="AC57" i="1"/>
  <c r="AB57" i="1" s="1"/>
  <c r="AD57" i="1"/>
  <c r="AE57" i="1"/>
  <c r="AF57" i="1"/>
  <c r="AG57" i="1"/>
  <c r="CU57" i="1" s="1"/>
  <c r="T57" i="1" s="1"/>
  <c r="AH57" i="1"/>
  <c r="AI57" i="1"/>
  <c r="CW57" i="1" s="1"/>
  <c r="V57" i="1" s="1"/>
  <c r="AJ57" i="1"/>
  <c r="CQ57" i="1"/>
  <c r="P57" i="1" s="1"/>
  <c r="CP57" i="1" s="1"/>
  <c r="O57" i="1" s="1"/>
  <c r="CR57" i="1"/>
  <c r="CS57" i="1"/>
  <c r="R57" i="1" s="1"/>
  <c r="CT57" i="1"/>
  <c r="S57" i="1" s="1"/>
  <c r="CV57" i="1"/>
  <c r="U57" i="1" s="1"/>
  <c r="CX57" i="1"/>
  <c r="W57" i="1" s="1"/>
  <c r="GL57" i="1"/>
  <c r="GO57" i="1"/>
  <c r="GP57" i="1"/>
  <c r="GV57" i="1"/>
  <c r="GX57" i="1"/>
  <c r="HC57" i="1"/>
  <c r="C58" i="1"/>
  <c r="D58" i="1"/>
  <c r="N58" i="1"/>
  <c r="U58" i="1"/>
  <c r="AC58" i="1"/>
  <c r="AE58" i="1"/>
  <c r="AD58" i="1" s="1"/>
  <c r="AF58" i="1"/>
  <c r="AG58" i="1"/>
  <c r="CU58" i="1" s="1"/>
  <c r="T58" i="1" s="1"/>
  <c r="AH58" i="1"/>
  <c r="AI58" i="1"/>
  <c r="AJ58" i="1"/>
  <c r="CX58" i="1" s="1"/>
  <c r="W58" i="1" s="1"/>
  <c r="CQ58" i="1"/>
  <c r="CR58" i="1"/>
  <c r="CS58" i="1"/>
  <c r="CT58" i="1"/>
  <c r="CV58" i="1"/>
  <c r="CW58" i="1"/>
  <c r="GL58" i="1"/>
  <c r="GO58" i="1"/>
  <c r="GP58" i="1"/>
  <c r="GV58" i="1"/>
  <c r="HC58" i="1" s="1"/>
  <c r="GX58" i="1" s="1"/>
  <c r="C59" i="1"/>
  <c r="D59" i="1"/>
  <c r="N59" i="1"/>
  <c r="U59" i="1"/>
  <c r="V59" i="1"/>
  <c r="AC59" i="1"/>
  <c r="AE59" i="1"/>
  <c r="AD59" i="1" s="1"/>
  <c r="AF59" i="1"/>
  <c r="AG59" i="1"/>
  <c r="AH59" i="1"/>
  <c r="AI59" i="1"/>
  <c r="AJ59" i="1"/>
  <c r="CX59" i="1" s="1"/>
  <c r="W59" i="1" s="1"/>
  <c r="CQ59" i="1"/>
  <c r="CR59" i="1"/>
  <c r="CS59" i="1"/>
  <c r="CT59" i="1"/>
  <c r="CU59" i="1"/>
  <c r="T59" i="1" s="1"/>
  <c r="CV59" i="1"/>
  <c r="CW59" i="1"/>
  <c r="GL59" i="1"/>
  <c r="GO59" i="1"/>
  <c r="GP59" i="1"/>
  <c r="GV59" i="1"/>
  <c r="HC59" i="1"/>
  <c r="GX59" i="1" s="1"/>
  <c r="I60" i="1"/>
  <c r="N60" i="1"/>
  <c r="Q60" i="1"/>
  <c r="R60" i="1"/>
  <c r="T60" i="1"/>
  <c r="AC60" i="1"/>
  <c r="AD60" i="1"/>
  <c r="AB60" i="1" s="1"/>
  <c r="AE60" i="1"/>
  <c r="AF60" i="1"/>
  <c r="AG60" i="1"/>
  <c r="CU60" i="1" s="1"/>
  <c r="AH60" i="1"/>
  <c r="AI60" i="1"/>
  <c r="CW60" i="1" s="1"/>
  <c r="V60" i="1" s="1"/>
  <c r="AJ60" i="1"/>
  <c r="CX60" i="1" s="1"/>
  <c r="W60" i="1" s="1"/>
  <c r="CQ60" i="1"/>
  <c r="P60" i="1" s="1"/>
  <c r="CP60" i="1" s="1"/>
  <c r="O60" i="1" s="1"/>
  <c r="CR60" i="1"/>
  <c r="CS60" i="1"/>
  <c r="CT60" i="1"/>
  <c r="S60" i="1" s="1"/>
  <c r="CZ60" i="1" s="1"/>
  <c r="Y60" i="1" s="1"/>
  <c r="CV60" i="1"/>
  <c r="U60" i="1" s="1"/>
  <c r="GL60" i="1"/>
  <c r="GO60" i="1"/>
  <c r="GP60" i="1"/>
  <c r="GV60" i="1"/>
  <c r="GX60" i="1"/>
  <c r="HC60" i="1"/>
  <c r="I61" i="1"/>
  <c r="N61" i="1"/>
  <c r="P61" i="1"/>
  <c r="S61" i="1"/>
  <c r="W61" i="1"/>
  <c r="AC61" i="1"/>
  <c r="AE61" i="1"/>
  <c r="AD61" i="1" s="1"/>
  <c r="AF61" i="1"/>
  <c r="AG61" i="1"/>
  <c r="AH61" i="1"/>
  <c r="CV61" i="1" s="1"/>
  <c r="U61" i="1" s="1"/>
  <c r="AI61" i="1"/>
  <c r="CW61" i="1" s="1"/>
  <c r="V61" i="1" s="1"/>
  <c r="AJ61" i="1"/>
  <c r="CQ61" i="1"/>
  <c r="CR61" i="1"/>
  <c r="Q61" i="1" s="1"/>
  <c r="CS61" i="1"/>
  <c r="R61" i="1" s="1"/>
  <c r="CT61" i="1"/>
  <c r="CU61" i="1"/>
  <c r="T61" i="1" s="1"/>
  <c r="CX61" i="1"/>
  <c r="GL61" i="1"/>
  <c r="GO61" i="1"/>
  <c r="GP61" i="1"/>
  <c r="GV61" i="1"/>
  <c r="HC61" i="1" s="1"/>
  <c r="GX61" i="1" s="1"/>
  <c r="I62" i="1"/>
  <c r="R62" i="1" s="1"/>
  <c r="N62" i="1"/>
  <c r="AC62" i="1"/>
  <c r="AE62" i="1"/>
  <c r="AD62" i="1" s="1"/>
  <c r="AB62" i="1" s="1"/>
  <c r="AF62" i="1"/>
  <c r="AG62" i="1"/>
  <c r="CU62" i="1" s="1"/>
  <c r="AH62" i="1"/>
  <c r="CV62" i="1" s="1"/>
  <c r="U62" i="1" s="1"/>
  <c r="AI62" i="1"/>
  <c r="AJ62" i="1"/>
  <c r="CX62" i="1" s="1"/>
  <c r="W62" i="1" s="1"/>
  <c r="CQ62" i="1"/>
  <c r="CR62" i="1"/>
  <c r="Q62" i="1" s="1"/>
  <c r="CS62" i="1"/>
  <c r="CT62" i="1"/>
  <c r="CW62" i="1"/>
  <c r="V62" i="1" s="1"/>
  <c r="GL62" i="1"/>
  <c r="GO62" i="1"/>
  <c r="GP62" i="1"/>
  <c r="GV62" i="1"/>
  <c r="HC62" i="1"/>
  <c r="I63" i="1"/>
  <c r="N63" i="1"/>
  <c r="AC63" i="1"/>
  <c r="AD63" i="1"/>
  <c r="AE63" i="1"/>
  <c r="AF63" i="1"/>
  <c r="AG63" i="1"/>
  <c r="CU63" i="1" s="1"/>
  <c r="T63" i="1" s="1"/>
  <c r="AH63" i="1"/>
  <c r="AI63" i="1"/>
  <c r="CW63" i="1" s="1"/>
  <c r="V63" i="1" s="1"/>
  <c r="AJ63" i="1"/>
  <c r="CQ63" i="1"/>
  <c r="CR63" i="1"/>
  <c r="Q63" i="1" s="1"/>
  <c r="CS63" i="1"/>
  <c r="CT63" i="1"/>
  <c r="CV63" i="1"/>
  <c r="U63" i="1" s="1"/>
  <c r="CX63" i="1"/>
  <c r="GL63" i="1"/>
  <c r="GO63" i="1"/>
  <c r="GP63" i="1"/>
  <c r="GV63" i="1"/>
  <c r="GX63" i="1"/>
  <c r="HC63" i="1"/>
  <c r="I64" i="1"/>
  <c r="S64" i="1" s="1"/>
  <c r="N64" i="1"/>
  <c r="AC64" i="1"/>
  <c r="AD64" i="1"/>
  <c r="AE64" i="1"/>
  <c r="AF64" i="1"/>
  <c r="AG64" i="1"/>
  <c r="AH64" i="1"/>
  <c r="CV64" i="1" s="1"/>
  <c r="U64" i="1" s="1"/>
  <c r="AI64" i="1"/>
  <c r="AJ64" i="1"/>
  <c r="CQ64" i="1"/>
  <c r="P64" i="1" s="1"/>
  <c r="CR64" i="1"/>
  <c r="CS64" i="1"/>
  <c r="CT64" i="1"/>
  <c r="CU64" i="1"/>
  <c r="T64" i="1" s="1"/>
  <c r="CW64" i="1"/>
  <c r="CX64" i="1"/>
  <c r="W64" i="1" s="1"/>
  <c r="GL64" i="1"/>
  <c r="GO64" i="1"/>
  <c r="GP64" i="1"/>
  <c r="GV64" i="1"/>
  <c r="GX64" i="1"/>
  <c r="HC64" i="1"/>
  <c r="I65" i="1"/>
  <c r="R65" i="1" s="1"/>
  <c r="N65" i="1"/>
  <c r="AC65" i="1"/>
  <c r="AE65" i="1"/>
  <c r="AD65" i="1" s="1"/>
  <c r="AB65" i="1" s="1"/>
  <c r="AF65" i="1"/>
  <c r="AG65" i="1"/>
  <c r="CU65" i="1" s="1"/>
  <c r="T65" i="1" s="1"/>
  <c r="AH65" i="1"/>
  <c r="AI65" i="1"/>
  <c r="AJ65" i="1"/>
  <c r="CQ65" i="1"/>
  <c r="CR65" i="1"/>
  <c r="CS65" i="1"/>
  <c r="CT65" i="1"/>
  <c r="CV65" i="1"/>
  <c r="U65" i="1" s="1"/>
  <c r="CW65" i="1"/>
  <c r="CX65" i="1"/>
  <c r="W65" i="1" s="1"/>
  <c r="GL65" i="1"/>
  <c r="GO65" i="1"/>
  <c r="GP65" i="1"/>
  <c r="GV65" i="1"/>
  <c r="GX65" i="1"/>
  <c r="HC65" i="1"/>
  <c r="I66" i="1"/>
  <c r="N66" i="1"/>
  <c r="Q66" i="1"/>
  <c r="R66" i="1"/>
  <c r="S66" i="1"/>
  <c r="T66" i="1"/>
  <c r="AC66" i="1"/>
  <c r="AD66" i="1"/>
  <c r="AB66" i="1" s="1"/>
  <c r="AE66" i="1"/>
  <c r="AF66" i="1"/>
  <c r="AG66" i="1"/>
  <c r="AH66" i="1"/>
  <c r="AI66" i="1"/>
  <c r="CW66" i="1" s="1"/>
  <c r="V66" i="1" s="1"/>
  <c r="AJ66" i="1"/>
  <c r="CX66" i="1" s="1"/>
  <c r="W66" i="1" s="1"/>
  <c r="CQ66" i="1"/>
  <c r="P66" i="1" s="1"/>
  <c r="CP66" i="1" s="1"/>
  <c r="O66" i="1" s="1"/>
  <c r="CR66" i="1"/>
  <c r="CS66" i="1"/>
  <c r="CT66" i="1"/>
  <c r="CU66" i="1"/>
  <c r="CV66" i="1"/>
  <c r="U66" i="1" s="1"/>
  <c r="CY66" i="1"/>
  <c r="X66" i="1" s="1"/>
  <c r="GL66" i="1"/>
  <c r="GO66" i="1"/>
  <c r="GP66" i="1"/>
  <c r="GV66" i="1"/>
  <c r="HC66" i="1" s="1"/>
  <c r="GX66" i="1" s="1"/>
  <c r="I67" i="1"/>
  <c r="N67" i="1"/>
  <c r="P67" i="1"/>
  <c r="R67" i="1"/>
  <c r="S67" i="1"/>
  <c r="CY67" i="1" s="1"/>
  <c r="X67" i="1"/>
  <c r="AB67" i="1"/>
  <c r="AC67" i="1"/>
  <c r="AE67" i="1"/>
  <c r="AD67" i="1" s="1"/>
  <c r="AF67" i="1"/>
  <c r="AG67" i="1"/>
  <c r="CU67" i="1" s="1"/>
  <c r="T67" i="1" s="1"/>
  <c r="AH67" i="1"/>
  <c r="AI67" i="1"/>
  <c r="CW67" i="1" s="1"/>
  <c r="V67" i="1" s="1"/>
  <c r="AJ67" i="1"/>
  <c r="CQ67" i="1"/>
  <c r="CR67" i="1"/>
  <c r="Q67" i="1" s="1"/>
  <c r="CP67" i="1" s="1"/>
  <c r="O67" i="1" s="1"/>
  <c r="CS67" i="1"/>
  <c r="CT67" i="1"/>
  <c r="CV67" i="1"/>
  <c r="U67" i="1" s="1"/>
  <c r="CX67" i="1"/>
  <c r="W67" i="1" s="1"/>
  <c r="GL67" i="1"/>
  <c r="GO67" i="1"/>
  <c r="GP67" i="1"/>
  <c r="GV67" i="1"/>
  <c r="HC67" i="1"/>
  <c r="GX67" i="1" s="1"/>
  <c r="I68" i="1"/>
  <c r="N68" i="1"/>
  <c r="P68" i="1"/>
  <c r="Q68" i="1"/>
  <c r="R68" i="1"/>
  <c r="V68" i="1"/>
  <c r="W68" i="1"/>
  <c r="AC68" i="1"/>
  <c r="AD68" i="1"/>
  <c r="AB68" i="1" s="1"/>
  <c r="AE68" i="1"/>
  <c r="AF68" i="1"/>
  <c r="AG68" i="1"/>
  <c r="AH68" i="1"/>
  <c r="AI68" i="1"/>
  <c r="AJ68" i="1"/>
  <c r="CX68" i="1" s="1"/>
  <c r="CQ68" i="1"/>
  <c r="CR68" i="1"/>
  <c r="CS68" i="1"/>
  <c r="CT68" i="1"/>
  <c r="S68" i="1" s="1"/>
  <c r="CU68" i="1"/>
  <c r="T68" i="1" s="1"/>
  <c r="CV68" i="1"/>
  <c r="U68" i="1" s="1"/>
  <c r="CW68" i="1"/>
  <c r="GL68" i="1"/>
  <c r="GO68" i="1"/>
  <c r="GP68" i="1"/>
  <c r="GV68" i="1"/>
  <c r="GX68" i="1"/>
  <c r="HC68" i="1"/>
  <c r="I69" i="1"/>
  <c r="N69" i="1"/>
  <c r="P69" i="1"/>
  <c r="V69" i="1"/>
  <c r="AC69" i="1"/>
  <c r="AB69" i="1" s="1"/>
  <c r="AE69" i="1"/>
  <c r="AD69" i="1" s="1"/>
  <c r="AF69" i="1"/>
  <c r="AG69" i="1"/>
  <c r="CU69" i="1" s="1"/>
  <c r="T69" i="1" s="1"/>
  <c r="AH69" i="1"/>
  <c r="CV69" i="1" s="1"/>
  <c r="U69" i="1" s="1"/>
  <c r="AI69" i="1"/>
  <c r="CW69" i="1" s="1"/>
  <c r="AJ69" i="1"/>
  <c r="CQ69" i="1"/>
  <c r="CR69" i="1"/>
  <c r="Q69" i="1" s="1"/>
  <c r="CS69" i="1"/>
  <c r="R69" i="1" s="1"/>
  <c r="CT69" i="1"/>
  <c r="S69" i="1" s="1"/>
  <c r="CX69" i="1"/>
  <c r="W69" i="1" s="1"/>
  <c r="GL69" i="1"/>
  <c r="GO69" i="1"/>
  <c r="GP69" i="1"/>
  <c r="GV69" i="1"/>
  <c r="HC69" i="1"/>
  <c r="GX69" i="1" s="1"/>
  <c r="I70" i="1"/>
  <c r="N70" i="1"/>
  <c r="R70" i="1"/>
  <c r="V70" i="1"/>
  <c r="AC70" i="1"/>
  <c r="AD70" i="1"/>
  <c r="AB70" i="1" s="1"/>
  <c r="AE70" i="1"/>
  <c r="AF70" i="1"/>
  <c r="AG70" i="1"/>
  <c r="AH70" i="1"/>
  <c r="CV70" i="1" s="1"/>
  <c r="U70" i="1" s="1"/>
  <c r="AI70" i="1"/>
  <c r="AJ70" i="1"/>
  <c r="CX70" i="1" s="1"/>
  <c r="W70" i="1" s="1"/>
  <c r="CQ70" i="1"/>
  <c r="P70" i="1" s="1"/>
  <c r="CR70" i="1"/>
  <c r="Q70" i="1" s="1"/>
  <c r="CS70" i="1"/>
  <c r="CT70" i="1"/>
  <c r="CU70" i="1"/>
  <c r="T70" i="1" s="1"/>
  <c r="CW70" i="1"/>
  <c r="GL70" i="1"/>
  <c r="GO70" i="1"/>
  <c r="GP70" i="1"/>
  <c r="GV70" i="1"/>
  <c r="GX70" i="1"/>
  <c r="HC70" i="1"/>
  <c r="I71" i="1"/>
  <c r="N71" i="1"/>
  <c r="U71" i="1"/>
  <c r="AC71" i="1"/>
  <c r="AE71" i="1"/>
  <c r="AD71" i="1" s="1"/>
  <c r="AF71" i="1"/>
  <c r="AG71" i="1"/>
  <c r="CU71" i="1" s="1"/>
  <c r="T71" i="1" s="1"/>
  <c r="AH71" i="1"/>
  <c r="AI71" i="1"/>
  <c r="CW71" i="1" s="1"/>
  <c r="V71" i="1" s="1"/>
  <c r="AJ71" i="1"/>
  <c r="CQ71" i="1"/>
  <c r="CR71" i="1"/>
  <c r="Q71" i="1" s="1"/>
  <c r="CS71" i="1"/>
  <c r="CT71" i="1"/>
  <c r="S71" i="1" s="1"/>
  <c r="CV71" i="1"/>
  <c r="CX71" i="1"/>
  <c r="W71" i="1" s="1"/>
  <c r="GL71" i="1"/>
  <c r="GO71" i="1"/>
  <c r="GP71" i="1"/>
  <c r="GV71" i="1"/>
  <c r="GX71" i="1"/>
  <c r="HC71" i="1"/>
  <c r="I72" i="1"/>
  <c r="N72" i="1"/>
  <c r="P72" i="1"/>
  <c r="S72" i="1"/>
  <c r="V72" i="1"/>
  <c r="AC72" i="1"/>
  <c r="AE72" i="1"/>
  <c r="AD72" i="1" s="1"/>
  <c r="AF72" i="1"/>
  <c r="AG72" i="1"/>
  <c r="AH72" i="1"/>
  <c r="CV72" i="1" s="1"/>
  <c r="U72" i="1" s="1"/>
  <c r="AI72" i="1"/>
  <c r="AJ72" i="1"/>
  <c r="CQ72" i="1"/>
  <c r="CR72" i="1"/>
  <c r="Q72" i="1" s="1"/>
  <c r="CS72" i="1"/>
  <c r="R72" i="1" s="1"/>
  <c r="CT72" i="1"/>
  <c r="CU72" i="1"/>
  <c r="T72" i="1" s="1"/>
  <c r="CW72" i="1"/>
  <c r="CX72" i="1"/>
  <c r="GL72" i="1"/>
  <c r="GO72" i="1"/>
  <c r="GP72" i="1"/>
  <c r="GV72" i="1"/>
  <c r="HC72" i="1"/>
  <c r="GX72" i="1" s="1"/>
  <c r="I73" i="1"/>
  <c r="N73" i="1"/>
  <c r="Q73" i="1"/>
  <c r="R73" i="1"/>
  <c r="U73" i="1"/>
  <c r="AC73" i="1"/>
  <c r="AB73" i="1" s="1"/>
  <c r="AD73" i="1"/>
  <c r="AE73" i="1"/>
  <c r="AF73" i="1"/>
  <c r="AG73" i="1"/>
  <c r="CU73" i="1" s="1"/>
  <c r="T73" i="1" s="1"/>
  <c r="AH73" i="1"/>
  <c r="AI73" i="1"/>
  <c r="AJ73" i="1"/>
  <c r="CQ73" i="1"/>
  <c r="P73" i="1" s="1"/>
  <c r="CR73" i="1"/>
  <c r="CS73" i="1"/>
  <c r="CT73" i="1"/>
  <c r="S73" i="1" s="1"/>
  <c r="CV73" i="1"/>
  <c r="CW73" i="1"/>
  <c r="V73" i="1" s="1"/>
  <c r="CX73" i="1"/>
  <c r="W73" i="1" s="1"/>
  <c r="GL73" i="1"/>
  <c r="GO73" i="1"/>
  <c r="GP73" i="1"/>
  <c r="GV73" i="1"/>
  <c r="HC73" i="1" s="1"/>
  <c r="GX73" i="1" s="1"/>
  <c r="I74" i="1"/>
  <c r="N74" i="1"/>
  <c r="Q74" i="1"/>
  <c r="S74" i="1"/>
  <c r="AC74" i="1"/>
  <c r="AB74" i="1" s="1"/>
  <c r="AD74" i="1"/>
  <c r="AE74" i="1"/>
  <c r="AF74" i="1"/>
  <c r="AG74" i="1"/>
  <c r="AH74" i="1"/>
  <c r="CV74" i="1" s="1"/>
  <c r="U74" i="1" s="1"/>
  <c r="AI74" i="1"/>
  <c r="CW74" i="1" s="1"/>
  <c r="V74" i="1" s="1"/>
  <c r="AJ74" i="1"/>
  <c r="CQ74" i="1"/>
  <c r="P74" i="1" s="1"/>
  <c r="CR74" i="1"/>
  <c r="CS74" i="1"/>
  <c r="R74" i="1" s="1"/>
  <c r="CT74" i="1"/>
  <c r="CU74" i="1"/>
  <c r="T74" i="1" s="1"/>
  <c r="CX74" i="1"/>
  <c r="W74" i="1" s="1"/>
  <c r="GL74" i="1"/>
  <c r="GO74" i="1"/>
  <c r="GP74" i="1"/>
  <c r="GV74" i="1"/>
  <c r="HC74" i="1" s="1"/>
  <c r="GX74" i="1" s="1"/>
  <c r="I75" i="1"/>
  <c r="R75" i="1" s="1"/>
  <c r="N75" i="1"/>
  <c r="AC75" i="1"/>
  <c r="AB75" i="1" s="1"/>
  <c r="AE75" i="1"/>
  <c r="AD75" i="1" s="1"/>
  <c r="AF75" i="1"/>
  <c r="AG75" i="1"/>
  <c r="AH75" i="1"/>
  <c r="CV75" i="1" s="1"/>
  <c r="U75" i="1" s="1"/>
  <c r="AI75" i="1"/>
  <c r="AJ75" i="1"/>
  <c r="CX75" i="1" s="1"/>
  <c r="W75" i="1" s="1"/>
  <c r="CQ75" i="1"/>
  <c r="CR75" i="1"/>
  <c r="Q75" i="1" s="1"/>
  <c r="CS75" i="1"/>
  <c r="CT75" i="1"/>
  <c r="CU75" i="1"/>
  <c r="T75" i="1" s="1"/>
  <c r="CW75" i="1"/>
  <c r="V75" i="1" s="1"/>
  <c r="GL75" i="1"/>
  <c r="GO75" i="1"/>
  <c r="GP75" i="1"/>
  <c r="GV75" i="1"/>
  <c r="HC75" i="1" s="1"/>
  <c r="GX75" i="1" s="1"/>
  <c r="I76" i="1"/>
  <c r="N76" i="1"/>
  <c r="Q76" i="1"/>
  <c r="T76" i="1"/>
  <c r="V76" i="1"/>
  <c r="W76" i="1"/>
  <c r="AC76" i="1"/>
  <c r="AD76" i="1"/>
  <c r="AB76" i="1" s="1"/>
  <c r="AE76" i="1"/>
  <c r="AF76" i="1"/>
  <c r="AG76" i="1"/>
  <c r="AH76" i="1"/>
  <c r="AI76" i="1"/>
  <c r="AJ76" i="1"/>
  <c r="CX76" i="1" s="1"/>
  <c r="CQ76" i="1"/>
  <c r="P76" i="1" s="1"/>
  <c r="CR76" i="1"/>
  <c r="CS76" i="1"/>
  <c r="R76" i="1" s="1"/>
  <c r="CT76" i="1"/>
  <c r="S76" i="1" s="1"/>
  <c r="CU76" i="1"/>
  <c r="CV76" i="1"/>
  <c r="U76" i="1" s="1"/>
  <c r="CW76" i="1"/>
  <c r="GL76" i="1"/>
  <c r="GO76" i="1"/>
  <c r="GP76" i="1"/>
  <c r="GV76" i="1"/>
  <c r="GX76" i="1"/>
  <c r="HC76" i="1"/>
  <c r="I77" i="1"/>
  <c r="S77" i="1" s="1"/>
  <c r="N77" i="1"/>
  <c r="W77" i="1"/>
  <c r="AC77" i="1"/>
  <c r="AE77" i="1"/>
  <c r="AD77" i="1" s="1"/>
  <c r="AF77" i="1"/>
  <c r="AG77" i="1"/>
  <c r="CU77" i="1" s="1"/>
  <c r="T77" i="1" s="1"/>
  <c r="AH77" i="1"/>
  <c r="AI77" i="1"/>
  <c r="CW77" i="1" s="1"/>
  <c r="V77" i="1" s="1"/>
  <c r="AJ77" i="1"/>
  <c r="CQ77" i="1"/>
  <c r="CR77" i="1"/>
  <c r="Q77" i="1" s="1"/>
  <c r="CS77" i="1"/>
  <c r="CT77" i="1"/>
  <c r="CV77" i="1"/>
  <c r="U77" i="1" s="1"/>
  <c r="CX77" i="1"/>
  <c r="GL77" i="1"/>
  <c r="GO77" i="1"/>
  <c r="GP77" i="1"/>
  <c r="GV77" i="1"/>
  <c r="HC77" i="1" s="1"/>
  <c r="GX77" i="1" s="1"/>
  <c r="I78" i="1"/>
  <c r="R78" i="1" s="1"/>
  <c r="N78" i="1"/>
  <c r="W78" i="1"/>
  <c r="AC78" i="1"/>
  <c r="AD78" i="1"/>
  <c r="AE78" i="1"/>
  <c r="AF78" i="1"/>
  <c r="AB78" i="1" s="1"/>
  <c r="AG78" i="1"/>
  <c r="AH78" i="1"/>
  <c r="CV78" i="1" s="1"/>
  <c r="U78" i="1" s="1"/>
  <c r="AI78" i="1"/>
  <c r="AJ78" i="1"/>
  <c r="CX78" i="1" s="1"/>
  <c r="CQ78" i="1"/>
  <c r="P78" i="1" s="1"/>
  <c r="CR78" i="1"/>
  <c r="CS78" i="1"/>
  <c r="CT78" i="1"/>
  <c r="CU78" i="1"/>
  <c r="T78" i="1" s="1"/>
  <c r="CW78" i="1"/>
  <c r="V78" i="1" s="1"/>
  <c r="GL78" i="1"/>
  <c r="GO78" i="1"/>
  <c r="GP78" i="1"/>
  <c r="GV78" i="1"/>
  <c r="HC78" i="1"/>
  <c r="GX78" i="1" s="1"/>
  <c r="I79" i="1"/>
  <c r="N79" i="1"/>
  <c r="Q79" i="1"/>
  <c r="T79" i="1"/>
  <c r="AC79" i="1"/>
  <c r="AD79" i="1"/>
  <c r="AE79" i="1"/>
  <c r="AF79" i="1"/>
  <c r="AG79" i="1"/>
  <c r="CU79" i="1" s="1"/>
  <c r="AH79" i="1"/>
  <c r="AI79" i="1"/>
  <c r="CW79" i="1" s="1"/>
  <c r="V79" i="1" s="1"/>
  <c r="AJ79" i="1"/>
  <c r="CQ79" i="1"/>
  <c r="P79" i="1" s="1"/>
  <c r="CP79" i="1" s="1"/>
  <c r="O79" i="1" s="1"/>
  <c r="CR79" i="1"/>
  <c r="CS79" i="1"/>
  <c r="R79" i="1" s="1"/>
  <c r="CT79" i="1"/>
  <c r="S79" i="1" s="1"/>
  <c r="CV79" i="1"/>
  <c r="U79" i="1" s="1"/>
  <c r="CX79" i="1"/>
  <c r="W79" i="1" s="1"/>
  <c r="GL79" i="1"/>
  <c r="GO79" i="1"/>
  <c r="GP79" i="1"/>
  <c r="GV79" i="1"/>
  <c r="HC79" i="1" s="1"/>
  <c r="GX79" i="1" s="1"/>
  <c r="C80" i="1"/>
  <c r="D80" i="1"/>
  <c r="N80" i="1"/>
  <c r="U80" i="1"/>
  <c r="AC80" i="1"/>
  <c r="AE80" i="1"/>
  <c r="AD80" i="1" s="1"/>
  <c r="AF80" i="1"/>
  <c r="AG80" i="1"/>
  <c r="CU80" i="1" s="1"/>
  <c r="T80" i="1" s="1"/>
  <c r="AH80" i="1"/>
  <c r="AI80" i="1"/>
  <c r="AJ80" i="1"/>
  <c r="CQ80" i="1"/>
  <c r="CR80" i="1"/>
  <c r="CS80" i="1"/>
  <c r="CT80" i="1"/>
  <c r="CV80" i="1"/>
  <c r="CW80" i="1"/>
  <c r="CX80" i="1"/>
  <c r="W80" i="1" s="1"/>
  <c r="GL80" i="1"/>
  <c r="GO80" i="1"/>
  <c r="GP80" i="1"/>
  <c r="GV80" i="1"/>
  <c r="GX80" i="1"/>
  <c r="HC80" i="1"/>
  <c r="C81" i="1"/>
  <c r="D81" i="1"/>
  <c r="N81" i="1"/>
  <c r="U81" i="1"/>
  <c r="V81" i="1"/>
  <c r="AC81" i="1"/>
  <c r="AE81" i="1"/>
  <c r="AD81" i="1" s="1"/>
  <c r="AF81" i="1"/>
  <c r="AG81" i="1"/>
  <c r="AH81" i="1"/>
  <c r="AI81" i="1"/>
  <c r="AJ81" i="1"/>
  <c r="CX81" i="1" s="1"/>
  <c r="W81" i="1" s="1"/>
  <c r="CQ81" i="1"/>
  <c r="CR81" i="1"/>
  <c r="CS81" i="1"/>
  <c r="CT81" i="1"/>
  <c r="CU81" i="1"/>
  <c r="T81" i="1" s="1"/>
  <c r="CV81" i="1"/>
  <c r="CW81" i="1"/>
  <c r="GL81" i="1"/>
  <c r="GO81" i="1"/>
  <c r="GP81" i="1"/>
  <c r="GV81" i="1"/>
  <c r="HC81" i="1"/>
  <c r="GX81" i="1" s="1"/>
  <c r="I82" i="1"/>
  <c r="N82" i="1"/>
  <c r="Q82" i="1"/>
  <c r="R82" i="1"/>
  <c r="AC82" i="1"/>
  <c r="AB82" i="1" s="1"/>
  <c r="AD82" i="1"/>
  <c r="AE82" i="1"/>
  <c r="AF82" i="1"/>
  <c r="AG82" i="1"/>
  <c r="CU82" i="1" s="1"/>
  <c r="T82" i="1" s="1"/>
  <c r="AH82" i="1"/>
  <c r="AI82" i="1"/>
  <c r="CW82" i="1" s="1"/>
  <c r="V82" i="1" s="1"/>
  <c r="AJ82" i="1"/>
  <c r="CQ82" i="1"/>
  <c r="P82" i="1" s="1"/>
  <c r="CP82" i="1" s="1"/>
  <c r="O82" i="1" s="1"/>
  <c r="CR82" i="1"/>
  <c r="CS82" i="1"/>
  <c r="CT82" i="1"/>
  <c r="S82" i="1" s="1"/>
  <c r="CV82" i="1"/>
  <c r="U82" i="1" s="1"/>
  <c r="CX82" i="1"/>
  <c r="W82" i="1" s="1"/>
  <c r="GL82" i="1"/>
  <c r="GO82" i="1"/>
  <c r="GP82" i="1"/>
  <c r="GV82" i="1"/>
  <c r="HC82" i="1" s="1"/>
  <c r="GX82" i="1" s="1"/>
  <c r="I83" i="1"/>
  <c r="N83" i="1"/>
  <c r="P83" i="1"/>
  <c r="Q83" i="1"/>
  <c r="S83" i="1"/>
  <c r="CY83" i="1" s="1"/>
  <c r="X83" i="1" s="1"/>
  <c r="AC83" i="1"/>
  <c r="AB83" i="1" s="1"/>
  <c r="AD83" i="1"/>
  <c r="AE83" i="1"/>
  <c r="AF83" i="1"/>
  <c r="AG83" i="1"/>
  <c r="AH83" i="1"/>
  <c r="CV83" i="1" s="1"/>
  <c r="U83" i="1" s="1"/>
  <c r="AI83" i="1"/>
  <c r="AJ83" i="1"/>
  <c r="CQ83" i="1"/>
  <c r="CR83" i="1"/>
  <c r="CS83" i="1"/>
  <c r="R83" i="1" s="1"/>
  <c r="CP83" i="1" s="1"/>
  <c r="O83" i="1" s="1"/>
  <c r="CT83" i="1"/>
  <c r="CU83" i="1"/>
  <c r="T83" i="1" s="1"/>
  <c r="CW83" i="1"/>
  <c r="V83" i="1" s="1"/>
  <c r="CX83" i="1"/>
  <c r="W83" i="1" s="1"/>
  <c r="GL83" i="1"/>
  <c r="GO83" i="1"/>
  <c r="GP83" i="1"/>
  <c r="GV83" i="1"/>
  <c r="HC83" i="1" s="1"/>
  <c r="GX83" i="1" s="1"/>
  <c r="I84" i="1"/>
  <c r="P84" i="1" s="1"/>
  <c r="CP84" i="1" s="1"/>
  <c r="O84" i="1" s="1"/>
  <c r="N84" i="1"/>
  <c r="R84" i="1"/>
  <c r="AC84" i="1"/>
  <c r="AE84" i="1"/>
  <c r="AD84" i="1" s="1"/>
  <c r="AB84" i="1" s="1"/>
  <c r="AF84" i="1"/>
  <c r="AG84" i="1"/>
  <c r="CU84" i="1" s="1"/>
  <c r="T84" i="1" s="1"/>
  <c r="AH84" i="1"/>
  <c r="AI84" i="1"/>
  <c r="AJ84" i="1"/>
  <c r="CX84" i="1" s="1"/>
  <c r="W84" i="1" s="1"/>
  <c r="CQ84" i="1"/>
  <c r="CR84" i="1"/>
  <c r="Q84" i="1" s="1"/>
  <c r="CS84" i="1"/>
  <c r="CT84" i="1"/>
  <c r="S84" i="1" s="1"/>
  <c r="CV84" i="1"/>
  <c r="U84" i="1" s="1"/>
  <c r="CW84" i="1"/>
  <c r="V84" i="1" s="1"/>
  <c r="GL84" i="1"/>
  <c r="GO84" i="1"/>
  <c r="GP84" i="1"/>
  <c r="GV84" i="1"/>
  <c r="HC84" i="1"/>
  <c r="GX84" i="1" s="1"/>
  <c r="I85" i="1"/>
  <c r="W85" i="1" s="1"/>
  <c r="N85" i="1"/>
  <c r="Q85" i="1"/>
  <c r="T85" i="1"/>
  <c r="AC85" i="1"/>
  <c r="AB85" i="1" s="1"/>
  <c r="AD85" i="1"/>
  <c r="AE85" i="1"/>
  <c r="AF85" i="1"/>
  <c r="AG85" i="1"/>
  <c r="AH85" i="1"/>
  <c r="AI85" i="1"/>
  <c r="CW85" i="1" s="1"/>
  <c r="V85" i="1" s="1"/>
  <c r="AJ85" i="1"/>
  <c r="CQ85" i="1"/>
  <c r="P85" i="1" s="1"/>
  <c r="CR85" i="1"/>
  <c r="CS85" i="1"/>
  <c r="R85" i="1" s="1"/>
  <c r="CT85" i="1"/>
  <c r="S85" i="1" s="1"/>
  <c r="CU85" i="1"/>
  <c r="CV85" i="1"/>
  <c r="U85" i="1" s="1"/>
  <c r="CX85" i="1"/>
  <c r="GL85" i="1"/>
  <c r="GO85" i="1"/>
  <c r="GP85" i="1"/>
  <c r="GV85" i="1"/>
  <c r="GX85" i="1"/>
  <c r="HC85" i="1"/>
  <c r="I86" i="1"/>
  <c r="S86" i="1" s="1"/>
  <c r="N86" i="1"/>
  <c r="P86" i="1"/>
  <c r="AC86" i="1"/>
  <c r="AB86" i="1" s="1"/>
  <c r="AE86" i="1"/>
  <c r="AD86" i="1" s="1"/>
  <c r="AF86" i="1"/>
  <c r="AG86" i="1"/>
  <c r="AH86" i="1"/>
  <c r="CV86" i="1" s="1"/>
  <c r="U86" i="1" s="1"/>
  <c r="AI86" i="1"/>
  <c r="AJ86" i="1"/>
  <c r="CQ86" i="1"/>
  <c r="CR86" i="1"/>
  <c r="Q86" i="1" s="1"/>
  <c r="CS86" i="1"/>
  <c r="R86" i="1" s="1"/>
  <c r="CT86" i="1"/>
  <c r="CU86" i="1"/>
  <c r="T86" i="1" s="1"/>
  <c r="CW86" i="1"/>
  <c r="CX86" i="1"/>
  <c r="W86" i="1" s="1"/>
  <c r="GL86" i="1"/>
  <c r="GO86" i="1"/>
  <c r="GP86" i="1"/>
  <c r="GV86" i="1"/>
  <c r="HC86" i="1"/>
  <c r="GX86" i="1" s="1"/>
  <c r="I87" i="1"/>
  <c r="N87" i="1"/>
  <c r="U87" i="1"/>
  <c r="AC87" i="1"/>
  <c r="AD87" i="1"/>
  <c r="AB87" i="1" s="1"/>
  <c r="AE87" i="1"/>
  <c r="AF87" i="1"/>
  <c r="AG87" i="1"/>
  <c r="CU87" i="1" s="1"/>
  <c r="T87" i="1" s="1"/>
  <c r="AH87" i="1"/>
  <c r="AI87" i="1"/>
  <c r="AJ87" i="1"/>
  <c r="CX87" i="1" s="1"/>
  <c r="W87" i="1" s="1"/>
  <c r="CQ87" i="1"/>
  <c r="P87" i="1" s="1"/>
  <c r="CR87" i="1"/>
  <c r="Q87" i="1" s="1"/>
  <c r="CS87" i="1"/>
  <c r="R87" i="1" s="1"/>
  <c r="CT87" i="1"/>
  <c r="S87" i="1" s="1"/>
  <c r="CV87" i="1"/>
  <c r="CW87" i="1"/>
  <c r="V87" i="1" s="1"/>
  <c r="GL87" i="1"/>
  <c r="GO87" i="1"/>
  <c r="GP87" i="1"/>
  <c r="GV87" i="1"/>
  <c r="GX87" i="1"/>
  <c r="HC87" i="1"/>
  <c r="I88" i="1"/>
  <c r="T88" i="1" s="1"/>
  <c r="N88" i="1"/>
  <c r="S88" i="1"/>
  <c r="AC88" i="1"/>
  <c r="AB88" i="1" s="1"/>
  <c r="AE88" i="1"/>
  <c r="AD88" i="1" s="1"/>
  <c r="AF88" i="1"/>
  <c r="AG88" i="1"/>
  <c r="AH88" i="1"/>
  <c r="AI88" i="1"/>
  <c r="CW88" i="1" s="1"/>
  <c r="V88" i="1" s="1"/>
  <c r="AJ88" i="1"/>
  <c r="CQ88" i="1"/>
  <c r="P88" i="1" s="1"/>
  <c r="CR88" i="1"/>
  <c r="Q88" i="1" s="1"/>
  <c r="CS88" i="1"/>
  <c r="R88" i="1" s="1"/>
  <c r="CT88" i="1"/>
  <c r="CU88" i="1"/>
  <c r="CV88" i="1"/>
  <c r="U88" i="1" s="1"/>
  <c r="CX88" i="1"/>
  <c r="W88" i="1" s="1"/>
  <c r="GL88" i="1"/>
  <c r="GO88" i="1"/>
  <c r="GP88" i="1"/>
  <c r="GV88" i="1"/>
  <c r="HC88" i="1" s="1"/>
  <c r="GX88" i="1" s="1"/>
  <c r="I89" i="1"/>
  <c r="R89" i="1" s="1"/>
  <c r="N89" i="1"/>
  <c r="AC89" i="1"/>
  <c r="AE89" i="1"/>
  <c r="AD89" i="1" s="1"/>
  <c r="AB89" i="1" s="1"/>
  <c r="AF89" i="1"/>
  <c r="AG89" i="1"/>
  <c r="AH89" i="1"/>
  <c r="CV89" i="1" s="1"/>
  <c r="U89" i="1" s="1"/>
  <c r="AI89" i="1"/>
  <c r="AJ89" i="1"/>
  <c r="CX89" i="1" s="1"/>
  <c r="W89" i="1" s="1"/>
  <c r="CQ89" i="1"/>
  <c r="P89" i="1" s="1"/>
  <c r="CR89" i="1"/>
  <c r="Q89" i="1" s="1"/>
  <c r="CS89" i="1"/>
  <c r="CT89" i="1"/>
  <c r="CU89" i="1"/>
  <c r="T89" i="1" s="1"/>
  <c r="CW89" i="1"/>
  <c r="V89" i="1" s="1"/>
  <c r="GL89" i="1"/>
  <c r="GO89" i="1"/>
  <c r="GP89" i="1"/>
  <c r="GV89" i="1"/>
  <c r="HC89" i="1"/>
  <c r="GX89" i="1" s="1"/>
  <c r="I90" i="1"/>
  <c r="N90" i="1"/>
  <c r="Q90" i="1"/>
  <c r="R90" i="1"/>
  <c r="AC90" i="1"/>
  <c r="AB90" i="1" s="1"/>
  <c r="AD90" i="1"/>
  <c r="AE90" i="1"/>
  <c r="AF90" i="1"/>
  <c r="AG90" i="1"/>
  <c r="CU90" i="1" s="1"/>
  <c r="T90" i="1" s="1"/>
  <c r="AH90" i="1"/>
  <c r="AI90" i="1"/>
  <c r="CW90" i="1" s="1"/>
  <c r="V90" i="1" s="1"/>
  <c r="AJ90" i="1"/>
  <c r="CQ90" i="1"/>
  <c r="P90" i="1" s="1"/>
  <c r="CP90" i="1" s="1"/>
  <c r="O90" i="1" s="1"/>
  <c r="CR90" i="1"/>
  <c r="CS90" i="1"/>
  <c r="CT90" i="1"/>
  <c r="S90" i="1" s="1"/>
  <c r="CV90" i="1"/>
  <c r="U90" i="1" s="1"/>
  <c r="CX90" i="1"/>
  <c r="W90" i="1" s="1"/>
  <c r="GL90" i="1"/>
  <c r="GO90" i="1"/>
  <c r="GP90" i="1"/>
  <c r="GV90" i="1"/>
  <c r="HC90" i="1" s="1"/>
  <c r="GX90" i="1" s="1"/>
  <c r="I91" i="1"/>
  <c r="N91" i="1"/>
  <c r="P91" i="1"/>
  <c r="Q91" i="1"/>
  <c r="S91" i="1"/>
  <c r="CY91" i="1" s="1"/>
  <c r="X91" i="1" s="1"/>
  <c r="AC91" i="1"/>
  <c r="AB91" i="1" s="1"/>
  <c r="AD91" i="1"/>
  <c r="AE91" i="1"/>
  <c r="AF91" i="1"/>
  <c r="AG91" i="1"/>
  <c r="AH91" i="1"/>
  <c r="CV91" i="1" s="1"/>
  <c r="U91" i="1" s="1"/>
  <c r="AI91" i="1"/>
  <c r="AJ91" i="1"/>
  <c r="CQ91" i="1"/>
  <c r="CR91" i="1"/>
  <c r="CS91" i="1"/>
  <c r="R91" i="1" s="1"/>
  <c r="CP91" i="1" s="1"/>
  <c r="O91" i="1" s="1"/>
  <c r="CT91" i="1"/>
  <c r="CU91" i="1"/>
  <c r="T91" i="1" s="1"/>
  <c r="CW91" i="1"/>
  <c r="V91" i="1" s="1"/>
  <c r="CX91" i="1"/>
  <c r="W91" i="1" s="1"/>
  <c r="GL91" i="1"/>
  <c r="GO91" i="1"/>
  <c r="GP91" i="1"/>
  <c r="GV91" i="1"/>
  <c r="HC91" i="1" s="1"/>
  <c r="GX91" i="1" s="1"/>
  <c r="I92" i="1"/>
  <c r="P92" i="1" s="1"/>
  <c r="N92" i="1"/>
  <c r="R92" i="1"/>
  <c r="U92" i="1"/>
  <c r="AC92" i="1"/>
  <c r="AE92" i="1"/>
  <c r="AD92" i="1" s="1"/>
  <c r="AB92" i="1" s="1"/>
  <c r="AF92" i="1"/>
  <c r="AG92" i="1"/>
  <c r="CU92" i="1" s="1"/>
  <c r="T92" i="1" s="1"/>
  <c r="AH92" i="1"/>
  <c r="AI92" i="1"/>
  <c r="AJ92" i="1"/>
  <c r="CX92" i="1" s="1"/>
  <c r="W92" i="1" s="1"/>
  <c r="CQ92" i="1"/>
  <c r="CR92" i="1"/>
  <c r="Q92" i="1" s="1"/>
  <c r="CS92" i="1"/>
  <c r="CT92" i="1"/>
  <c r="S92" i="1" s="1"/>
  <c r="CV92" i="1"/>
  <c r="CW92" i="1"/>
  <c r="V92" i="1" s="1"/>
  <c r="GL92" i="1"/>
  <c r="GO92" i="1"/>
  <c r="GP92" i="1"/>
  <c r="GV92" i="1"/>
  <c r="HC92" i="1"/>
  <c r="GX92" i="1" s="1"/>
  <c r="I93" i="1"/>
  <c r="W93" i="1" s="1"/>
  <c r="N93" i="1"/>
  <c r="Q93" i="1"/>
  <c r="T93" i="1"/>
  <c r="AC93" i="1"/>
  <c r="AB93" i="1" s="1"/>
  <c r="AD93" i="1"/>
  <c r="AE93" i="1"/>
  <c r="AF93" i="1"/>
  <c r="AG93" i="1"/>
  <c r="AH93" i="1"/>
  <c r="AI93" i="1"/>
  <c r="CW93" i="1" s="1"/>
  <c r="V93" i="1" s="1"/>
  <c r="AJ93" i="1"/>
  <c r="CQ93" i="1"/>
  <c r="P93" i="1" s="1"/>
  <c r="CP93" i="1" s="1"/>
  <c r="O93" i="1" s="1"/>
  <c r="CR93" i="1"/>
  <c r="CS93" i="1"/>
  <c r="R93" i="1" s="1"/>
  <c r="CT93" i="1"/>
  <c r="S93" i="1" s="1"/>
  <c r="CU93" i="1"/>
  <c r="CV93" i="1"/>
  <c r="U93" i="1" s="1"/>
  <c r="CX93" i="1"/>
  <c r="GL93" i="1"/>
  <c r="GO93" i="1"/>
  <c r="GP93" i="1"/>
  <c r="GV93" i="1"/>
  <c r="GX93" i="1"/>
  <c r="HC93" i="1"/>
  <c r="I94" i="1"/>
  <c r="S94" i="1" s="1"/>
  <c r="N94" i="1"/>
  <c r="P94" i="1"/>
  <c r="AC94" i="1"/>
  <c r="AB94" i="1" s="1"/>
  <c r="AE94" i="1"/>
  <c r="AD94" i="1" s="1"/>
  <c r="AF94" i="1"/>
  <c r="AG94" i="1"/>
  <c r="AH94" i="1"/>
  <c r="CV94" i="1" s="1"/>
  <c r="U94" i="1" s="1"/>
  <c r="AI94" i="1"/>
  <c r="AJ94" i="1"/>
  <c r="CQ94" i="1"/>
  <c r="CR94" i="1"/>
  <c r="Q94" i="1" s="1"/>
  <c r="CS94" i="1"/>
  <c r="R94" i="1" s="1"/>
  <c r="CT94" i="1"/>
  <c r="CU94" i="1"/>
  <c r="T94" i="1" s="1"/>
  <c r="CW94" i="1"/>
  <c r="CX94" i="1"/>
  <c r="W94" i="1" s="1"/>
  <c r="GL94" i="1"/>
  <c r="GO94" i="1"/>
  <c r="GP94" i="1"/>
  <c r="GV94" i="1"/>
  <c r="HC94" i="1"/>
  <c r="GX94" i="1" s="1"/>
  <c r="I95" i="1"/>
  <c r="N95" i="1"/>
  <c r="R95" i="1"/>
  <c r="U95" i="1"/>
  <c r="AC95" i="1"/>
  <c r="AD95" i="1"/>
  <c r="AB95" i="1" s="1"/>
  <c r="AE95" i="1"/>
  <c r="AF95" i="1"/>
  <c r="AG95" i="1"/>
  <c r="CU95" i="1" s="1"/>
  <c r="T95" i="1" s="1"/>
  <c r="AH95" i="1"/>
  <c r="AI95" i="1"/>
  <c r="AJ95" i="1"/>
  <c r="CX95" i="1" s="1"/>
  <c r="W95" i="1" s="1"/>
  <c r="CQ95" i="1"/>
  <c r="P95" i="1" s="1"/>
  <c r="CR95" i="1"/>
  <c r="Q95" i="1" s="1"/>
  <c r="CS95" i="1"/>
  <c r="CT95" i="1"/>
  <c r="S95" i="1" s="1"/>
  <c r="CV95" i="1"/>
  <c r="CW95" i="1"/>
  <c r="V95" i="1" s="1"/>
  <c r="GL95" i="1"/>
  <c r="GO95" i="1"/>
  <c r="GP95" i="1"/>
  <c r="GV95" i="1"/>
  <c r="GX95" i="1"/>
  <c r="HC95" i="1"/>
  <c r="I96" i="1"/>
  <c r="N96" i="1"/>
  <c r="S96" i="1"/>
  <c r="CZ96" i="1" s="1"/>
  <c r="Y96" i="1" s="1"/>
  <c r="AC96" i="1"/>
  <c r="AB96" i="1" s="1"/>
  <c r="AE96" i="1"/>
  <c r="AD96" i="1" s="1"/>
  <c r="AF96" i="1"/>
  <c r="AG96" i="1"/>
  <c r="CU96" i="1" s="1"/>
  <c r="T96" i="1" s="1"/>
  <c r="AH96" i="1"/>
  <c r="AI96" i="1"/>
  <c r="CW96" i="1" s="1"/>
  <c r="V96" i="1" s="1"/>
  <c r="AJ96" i="1"/>
  <c r="CQ96" i="1"/>
  <c r="P96" i="1" s="1"/>
  <c r="CP96" i="1" s="1"/>
  <c r="O96" i="1" s="1"/>
  <c r="CR96" i="1"/>
  <c r="Q96" i="1" s="1"/>
  <c r="CS96" i="1"/>
  <c r="R96" i="1" s="1"/>
  <c r="CT96" i="1"/>
  <c r="CV96" i="1"/>
  <c r="U96" i="1" s="1"/>
  <c r="CX96" i="1"/>
  <c r="W96" i="1" s="1"/>
  <c r="GL96" i="1"/>
  <c r="GO96" i="1"/>
  <c r="GP96" i="1"/>
  <c r="GV96" i="1"/>
  <c r="HC96" i="1" s="1"/>
  <c r="GX96" i="1" s="1"/>
  <c r="I97" i="1"/>
  <c r="R97" i="1" s="1"/>
  <c r="N97" i="1"/>
  <c r="AC97" i="1"/>
  <c r="AE97" i="1"/>
  <c r="AD97" i="1" s="1"/>
  <c r="AB97" i="1" s="1"/>
  <c r="AF97" i="1"/>
  <c r="AG97" i="1"/>
  <c r="AH97" i="1"/>
  <c r="CV97" i="1" s="1"/>
  <c r="U97" i="1" s="1"/>
  <c r="AI97" i="1"/>
  <c r="AJ97" i="1"/>
  <c r="CX97" i="1" s="1"/>
  <c r="W97" i="1" s="1"/>
  <c r="CQ97" i="1"/>
  <c r="P97" i="1" s="1"/>
  <c r="CR97" i="1"/>
  <c r="Q97" i="1" s="1"/>
  <c r="CS97" i="1"/>
  <c r="CT97" i="1"/>
  <c r="CU97" i="1"/>
  <c r="T97" i="1" s="1"/>
  <c r="CW97" i="1"/>
  <c r="V97" i="1" s="1"/>
  <c r="GL97" i="1"/>
  <c r="GO97" i="1"/>
  <c r="GP97" i="1"/>
  <c r="GV97" i="1"/>
  <c r="HC97" i="1"/>
  <c r="GX97" i="1" s="1"/>
  <c r="I98" i="1"/>
  <c r="N98" i="1"/>
  <c r="Q98" i="1"/>
  <c r="R98" i="1"/>
  <c r="AC98" i="1"/>
  <c r="AB98" i="1" s="1"/>
  <c r="AD98" i="1"/>
  <c r="AE98" i="1"/>
  <c r="AF98" i="1"/>
  <c r="AG98" i="1"/>
  <c r="CU98" i="1" s="1"/>
  <c r="T98" i="1" s="1"/>
  <c r="AH98" i="1"/>
  <c r="AI98" i="1"/>
  <c r="CW98" i="1" s="1"/>
  <c r="V98" i="1" s="1"/>
  <c r="AJ98" i="1"/>
  <c r="CQ98" i="1"/>
  <c r="P98" i="1" s="1"/>
  <c r="CR98" i="1"/>
  <c r="CS98" i="1"/>
  <c r="CT98" i="1"/>
  <c r="S98" i="1" s="1"/>
  <c r="CV98" i="1"/>
  <c r="U98" i="1" s="1"/>
  <c r="CX98" i="1"/>
  <c r="W98" i="1" s="1"/>
  <c r="GL98" i="1"/>
  <c r="GO98" i="1"/>
  <c r="GP98" i="1"/>
  <c r="GV98" i="1"/>
  <c r="HC98" i="1" s="1"/>
  <c r="GX98" i="1" s="1"/>
  <c r="I99" i="1"/>
  <c r="N99" i="1"/>
  <c r="P99" i="1"/>
  <c r="Q99" i="1"/>
  <c r="S99" i="1"/>
  <c r="AC99" i="1"/>
  <c r="AB99" i="1" s="1"/>
  <c r="AD99" i="1"/>
  <c r="AE99" i="1"/>
  <c r="AF99" i="1"/>
  <c r="AG99" i="1"/>
  <c r="AH99" i="1"/>
  <c r="CV99" i="1" s="1"/>
  <c r="U99" i="1" s="1"/>
  <c r="AI99" i="1"/>
  <c r="AJ99" i="1"/>
  <c r="CQ99" i="1"/>
  <c r="CR99" i="1"/>
  <c r="CS99" i="1"/>
  <c r="R99" i="1" s="1"/>
  <c r="CP99" i="1" s="1"/>
  <c r="O99" i="1" s="1"/>
  <c r="CT99" i="1"/>
  <c r="CU99" i="1"/>
  <c r="T99" i="1" s="1"/>
  <c r="CW99" i="1"/>
  <c r="V99" i="1" s="1"/>
  <c r="CX99" i="1"/>
  <c r="W99" i="1" s="1"/>
  <c r="GL99" i="1"/>
  <c r="GO99" i="1"/>
  <c r="GP99" i="1"/>
  <c r="GV99" i="1"/>
  <c r="HC99" i="1" s="1"/>
  <c r="GX99" i="1" s="1"/>
  <c r="I100" i="1"/>
  <c r="P100" i="1" s="1"/>
  <c r="N100" i="1"/>
  <c r="R100" i="1"/>
  <c r="U100" i="1"/>
  <c r="AC100" i="1"/>
  <c r="AE100" i="1"/>
  <c r="AD100" i="1" s="1"/>
  <c r="AB100" i="1" s="1"/>
  <c r="AF100" i="1"/>
  <c r="AG100" i="1"/>
  <c r="CU100" i="1" s="1"/>
  <c r="T100" i="1" s="1"/>
  <c r="AH100" i="1"/>
  <c r="AI100" i="1"/>
  <c r="AJ100" i="1"/>
  <c r="CX100" i="1" s="1"/>
  <c r="W100" i="1" s="1"/>
  <c r="CQ100" i="1"/>
  <c r="CR100" i="1"/>
  <c r="Q100" i="1" s="1"/>
  <c r="CS100" i="1"/>
  <c r="CT100" i="1"/>
  <c r="S100" i="1" s="1"/>
  <c r="CV100" i="1"/>
  <c r="CW100" i="1"/>
  <c r="V100" i="1" s="1"/>
  <c r="GL100" i="1"/>
  <c r="GO100" i="1"/>
  <c r="GP100" i="1"/>
  <c r="GV100" i="1"/>
  <c r="HC100" i="1"/>
  <c r="GX100" i="1" s="1"/>
  <c r="I101" i="1"/>
  <c r="W101" i="1" s="1"/>
  <c r="N101" i="1"/>
  <c r="Q101" i="1"/>
  <c r="T101" i="1"/>
  <c r="AC101" i="1"/>
  <c r="AB101" i="1" s="1"/>
  <c r="AD101" i="1"/>
  <c r="AE101" i="1"/>
  <c r="AF101" i="1"/>
  <c r="AG101" i="1"/>
  <c r="AH101" i="1"/>
  <c r="AI101" i="1"/>
  <c r="CW101" i="1" s="1"/>
  <c r="V101" i="1" s="1"/>
  <c r="AJ101" i="1"/>
  <c r="CQ101" i="1"/>
  <c r="P101" i="1" s="1"/>
  <c r="CP101" i="1" s="1"/>
  <c r="O101" i="1" s="1"/>
  <c r="CR101" i="1"/>
  <c r="CS101" i="1"/>
  <c r="R101" i="1" s="1"/>
  <c r="CT101" i="1"/>
  <c r="S101" i="1" s="1"/>
  <c r="CU101" i="1"/>
  <c r="CV101" i="1"/>
  <c r="U101" i="1" s="1"/>
  <c r="CX101" i="1"/>
  <c r="GL101" i="1"/>
  <c r="GO101" i="1"/>
  <c r="GP101" i="1"/>
  <c r="GV101" i="1"/>
  <c r="GX101" i="1"/>
  <c r="HC101" i="1"/>
  <c r="C102" i="1"/>
  <c r="D102" i="1"/>
  <c r="N102" i="1"/>
  <c r="U102" i="1"/>
  <c r="V102" i="1"/>
  <c r="AC102" i="1"/>
  <c r="AE102" i="1"/>
  <c r="AD102" i="1" s="1"/>
  <c r="AB102" i="1" s="1"/>
  <c r="AF102" i="1"/>
  <c r="AG102" i="1"/>
  <c r="CU102" i="1" s="1"/>
  <c r="T102" i="1" s="1"/>
  <c r="AH102" i="1"/>
  <c r="AI102" i="1"/>
  <c r="AJ102" i="1"/>
  <c r="CX102" i="1" s="1"/>
  <c r="W102" i="1" s="1"/>
  <c r="CQ102" i="1"/>
  <c r="CR102" i="1"/>
  <c r="CS102" i="1"/>
  <c r="CT102" i="1"/>
  <c r="CV102" i="1"/>
  <c r="CW102" i="1"/>
  <c r="GL102" i="1"/>
  <c r="GO102" i="1"/>
  <c r="GP102" i="1"/>
  <c r="GV102" i="1"/>
  <c r="GX102" i="1"/>
  <c r="HC102" i="1"/>
  <c r="C103" i="1"/>
  <c r="D103" i="1"/>
  <c r="N103" i="1"/>
  <c r="U103" i="1"/>
  <c r="AC103" i="1"/>
  <c r="AE103" i="1"/>
  <c r="AD103" i="1" s="1"/>
  <c r="AF103" i="1"/>
  <c r="AG103" i="1"/>
  <c r="AH103" i="1"/>
  <c r="AI103" i="1"/>
  <c r="AJ103" i="1"/>
  <c r="CX103" i="1" s="1"/>
  <c r="W103" i="1" s="1"/>
  <c r="CQ103" i="1"/>
  <c r="CR103" i="1"/>
  <c r="CS103" i="1"/>
  <c r="CT103" i="1"/>
  <c r="CU103" i="1"/>
  <c r="T103" i="1" s="1"/>
  <c r="CV103" i="1"/>
  <c r="CW103" i="1"/>
  <c r="GL103" i="1"/>
  <c r="GO103" i="1"/>
  <c r="GP103" i="1"/>
  <c r="GV103" i="1"/>
  <c r="GX103" i="1"/>
  <c r="HC103" i="1"/>
  <c r="I104" i="1"/>
  <c r="N104" i="1"/>
  <c r="Q104" i="1"/>
  <c r="R104" i="1"/>
  <c r="AC104" i="1"/>
  <c r="AB104" i="1" s="1"/>
  <c r="AD104" i="1"/>
  <c r="AE104" i="1"/>
  <c r="AF104" i="1"/>
  <c r="AG104" i="1"/>
  <c r="CU104" i="1" s="1"/>
  <c r="T104" i="1" s="1"/>
  <c r="AH104" i="1"/>
  <c r="AI104" i="1"/>
  <c r="CW104" i="1" s="1"/>
  <c r="V104" i="1" s="1"/>
  <c r="AJ104" i="1"/>
  <c r="CP104" i="1"/>
  <c r="O104" i="1" s="1"/>
  <c r="CQ104" i="1"/>
  <c r="P104" i="1" s="1"/>
  <c r="CR104" i="1"/>
  <c r="CS104" i="1"/>
  <c r="CT104" i="1"/>
  <c r="S104" i="1" s="1"/>
  <c r="CV104" i="1"/>
  <c r="U104" i="1" s="1"/>
  <c r="CX104" i="1"/>
  <c r="W104" i="1" s="1"/>
  <c r="GL104" i="1"/>
  <c r="GO104" i="1"/>
  <c r="GP104" i="1"/>
  <c r="GV104" i="1"/>
  <c r="HC104" i="1" s="1"/>
  <c r="GX104" i="1" s="1"/>
  <c r="I105" i="1"/>
  <c r="N105" i="1"/>
  <c r="P105" i="1"/>
  <c r="CP105" i="1" s="1"/>
  <c r="O105" i="1" s="1"/>
  <c r="Q105" i="1"/>
  <c r="R105" i="1"/>
  <c r="S105" i="1"/>
  <c r="AC105" i="1"/>
  <c r="AE105" i="1"/>
  <c r="AD105" i="1" s="1"/>
  <c r="AB105" i="1" s="1"/>
  <c r="AF105" i="1"/>
  <c r="AG105" i="1"/>
  <c r="AH105" i="1"/>
  <c r="CV105" i="1" s="1"/>
  <c r="U105" i="1" s="1"/>
  <c r="AI105" i="1"/>
  <c r="AJ105" i="1"/>
  <c r="CQ105" i="1"/>
  <c r="CR105" i="1"/>
  <c r="CS105" i="1"/>
  <c r="CT105" i="1"/>
  <c r="CU105" i="1"/>
  <c r="T105" i="1" s="1"/>
  <c r="CW105" i="1"/>
  <c r="V105" i="1" s="1"/>
  <c r="CX105" i="1"/>
  <c r="W105" i="1" s="1"/>
  <c r="GL105" i="1"/>
  <c r="GO105" i="1"/>
  <c r="GP105" i="1"/>
  <c r="GV105" i="1"/>
  <c r="HC105" i="1" s="1"/>
  <c r="GX105" i="1" s="1"/>
  <c r="I106" i="1"/>
  <c r="P106" i="1" s="1"/>
  <c r="N106" i="1"/>
  <c r="U106" i="1"/>
  <c r="AB106" i="1"/>
  <c r="AC106" i="1"/>
  <c r="AE106" i="1"/>
  <c r="AD106" i="1" s="1"/>
  <c r="AF106" i="1"/>
  <c r="AG106" i="1"/>
  <c r="CU106" i="1" s="1"/>
  <c r="AH106" i="1"/>
  <c r="AI106" i="1"/>
  <c r="AJ106" i="1"/>
  <c r="CX106" i="1" s="1"/>
  <c r="W106" i="1" s="1"/>
  <c r="CQ106" i="1"/>
  <c r="CR106" i="1"/>
  <c r="Q106" i="1" s="1"/>
  <c r="CS106" i="1"/>
  <c r="CT106" i="1"/>
  <c r="CV106" i="1"/>
  <c r="CW106" i="1"/>
  <c r="V106" i="1" s="1"/>
  <c r="GL106" i="1"/>
  <c r="GO106" i="1"/>
  <c r="GP106" i="1"/>
  <c r="GV106" i="1"/>
  <c r="HC106" i="1"/>
  <c r="I107" i="1"/>
  <c r="N107" i="1"/>
  <c r="P107" i="1"/>
  <c r="CP107" i="1" s="1"/>
  <c r="O107" i="1" s="1"/>
  <c r="Q107" i="1"/>
  <c r="V107" i="1"/>
  <c r="W107" i="1"/>
  <c r="Y107" i="1"/>
  <c r="AC107" i="1"/>
  <c r="AD107" i="1"/>
  <c r="AE107" i="1"/>
  <c r="AF107" i="1"/>
  <c r="AG107" i="1"/>
  <c r="AH107" i="1"/>
  <c r="AI107" i="1"/>
  <c r="CW107" i="1" s="1"/>
  <c r="AJ107" i="1"/>
  <c r="CQ107" i="1"/>
  <c r="CR107" i="1"/>
  <c r="CS107" i="1"/>
  <c r="R107" i="1" s="1"/>
  <c r="CT107" i="1"/>
  <c r="S107" i="1" s="1"/>
  <c r="CZ107" i="1" s="1"/>
  <c r="CU107" i="1"/>
  <c r="T107" i="1" s="1"/>
  <c r="CV107" i="1"/>
  <c r="U107" i="1" s="1"/>
  <c r="CX107" i="1"/>
  <c r="CY107" i="1"/>
  <c r="X107" i="1" s="1"/>
  <c r="GL107" i="1"/>
  <c r="GO107" i="1"/>
  <c r="GP107" i="1"/>
  <c r="GV107" i="1"/>
  <c r="GX107" i="1"/>
  <c r="HC107" i="1"/>
  <c r="I108" i="1"/>
  <c r="N108" i="1"/>
  <c r="AC108" i="1"/>
  <c r="AB108" i="1" s="1"/>
  <c r="AE108" i="1"/>
  <c r="AD108" i="1" s="1"/>
  <c r="AF108" i="1"/>
  <c r="AG108" i="1"/>
  <c r="AH108" i="1"/>
  <c r="CV108" i="1" s="1"/>
  <c r="AI108" i="1"/>
  <c r="AJ108" i="1"/>
  <c r="CQ108" i="1"/>
  <c r="CR108" i="1"/>
  <c r="CS108" i="1"/>
  <c r="CT108" i="1"/>
  <c r="CU108" i="1"/>
  <c r="CW108" i="1"/>
  <c r="CX108" i="1"/>
  <c r="W108" i="1" s="1"/>
  <c r="GL108" i="1"/>
  <c r="GO108" i="1"/>
  <c r="GP108" i="1"/>
  <c r="GV108" i="1"/>
  <c r="HC108" i="1" s="1"/>
  <c r="I109" i="1"/>
  <c r="N109" i="1"/>
  <c r="R109" i="1"/>
  <c r="U109" i="1"/>
  <c r="W109" i="1"/>
  <c r="AC109" i="1"/>
  <c r="AD109" i="1"/>
  <c r="AB109" i="1" s="1"/>
  <c r="AE109" i="1"/>
  <c r="AF109" i="1"/>
  <c r="AG109" i="1"/>
  <c r="CU109" i="1" s="1"/>
  <c r="T109" i="1" s="1"/>
  <c r="AH109" i="1"/>
  <c r="AI109" i="1"/>
  <c r="AJ109" i="1"/>
  <c r="CX109" i="1" s="1"/>
  <c r="CQ109" i="1"/>
  <c r="P109" i="1" s="1"/>
  <c r="CR109" i="1"/>
  <c r="Q109" i="1" s="1"/>
  <c r="CS109" i="1"/>
  <c r="CT109" i="1"/>
  <c r="S109" i="1" s="1"/>
  <c r="CV109" i="1"/>
  <c r="CW109" i="1"/>
  <c r="V109" i="1" s="1"/>
  <c r="GL109" i="1"/>
  <c r="GO109" i="1"/>
  <c r="GP109" i="1"/>
  <c r="GV109" i="1"/>
  <c r="GX109" i="1"/>
  <c r="HC109" i="1"/>
  <c r="I110" i="1"/>
  <c r="N110" i="1"/>
  <c r="Q110" i="1"/>
  <c r="S110" i="1"/>
  <c r="U110" i="1"/>
  <c r="AC110" i="1"/>
  <c r="AB110" i="1" s="1"/>
  <c r="AE110" i="1"/>
  <c r="AD110" i="1" s="1"/>
  <c r="AF110" i="1"/>
  <c r="AG110" i="1"/>
  <c r="CU110" i="1" s="1"/>
  <c r="T110" i="1" s="1"/>
  <c r="AH110" i="1"/>
  <c r="AI110" i="1"/>
  <c r="CW110" i="1" s="1"/>
  <c r="V110" i="1" s="1"/>
  <c r="AJ110" i="1"/>
  <c r="CQ110" i="1"/>
  <c r="P110" i="1" s="1"/>
  <c r="CR110" i="1"/>
  <c r="CS110" i="1"/>
  <c r="CT110" i="1"/>
  <c r="CV110" i="1"/>
  <c r="CX110" i="1"/>
  <c r="W110" i="1" s="1"/>
  <c r="GL110" i="1"/>
  <c r="GO110" i="1"/>
  <c r="GP110" i="1"/>
  <c r="GV110" i="1"/>
  <c r="HC110" i="1"/>
  <c r="GX110" i="1" s="1"/>
  <c r="I111" i="1"/>
  <c r="S111" i="1" s="1"/>
  <c r="CY111" i="1" s="1"/>
  <c r="X111" i="1" s="1"/>
  <c r="N111" i="1"/>
  <c r="P111" i="1"/>
  <c r="R111" i="1"/>
  <c r="AC111" i="1"/>
  <c r="AD111" i="1"/>
  <c r="AB111" i="1" s="1"/>
  <c r="AE111" i="1"/>
  <c r="AF111" i="1"/>
  <c r="AG111" i="1"/>
  <c r="AH111" i="1"/>
  <c r="CV111" i="1" s="1"/>
  <c r="U111" i="1" s="1"/>
  <c r="AI111" i="1"/>
  <c r="AJ111" i="1"/>
  <c r="CX111" i="1" s="1"/>
  <c r="W111" i="1" s="1"/>
  <c r="CQ111" i="1"/>
  <c r="CR111" i="1"/>
  <c r="Q111" i="1" s="1"/>
  <c r="CS111" i="1"/>
  <c r="CT111" i="1"/>
  <c r="CU111" i="1"/>
  <c r="T111" i="1" s="1"/>
  <c r="CW111" i="1"/>
  <c r="V111" i="1" s="1"/>
  <c r="CZ111" i="1"/>
  <c r="Y111" i="1" s="1"/>
  <c r="GL111" i="1"/>
  <c r="GO111" i="1"/>
  <c r="GP111" i="1"/>
  <c r="GV111" i="1"/>
  <c r="GX111" i="1"/>
  <c r="HC111" i="1"/>
  <c r="I112" i="1"/>
  <c r="N112" i="1"/>
  <c r="Q112" i="1"/>
  <c r="R112" i="1"/>
  <c r="AC112" i="1"/>
  <c r="AD112" i="1"/>
  <c r="AE112" i="1"/>
  <c r="AF112" i="1"/>
  <c r="AG112" i="1"/>
  <c r="CU112" i="1" s="1"/>
  <c r="T112" i="1" s="1"/>
  <c r="AH112" i="1"/>
  <c r="AI112" i="1"/>
  <c r="CW112" i="1" s="1"/>
  <c r="V112" i="1" s="1"/>
  <c r="AJ112" i="1"/>
  <c r="CQ112" i="1"/>
  <c r="P112" i="1" s="1"/>
  <c r="CP112" i="1" s="1"/>
  <c r="O112" i="1" s="1"/>
  <c r="CR112" i="1"/>
  <c r="CS112" i="1"/>
  <c r="CT112" i="1"/>
  <c r="S112" i="1" s="1"/>
  <c r="CZ112" i="1" s="1"/>
  <c r="Y112" i="1" s="1"/>
  <c r="CV112" i="1"/>
  <c r="U112" i="1" s="1"/>
  <c r="CX112" i="1"/>
  <c r="W112" i="1" s="1"/>
  <c r="CY112" i="1"/>
  <c r="X112" i="1" s="1"/>
  <c r="GL112" i="1"/>
  <c r="GO112" i="1"/>
  <c r="GP112" i="1"/>
  <c r="GV112" i="1"/>
  <c r="HC112" i="1" s="1"/>
  <c r="GX112" i="1" s="1"/>
  <c r="I113" i="1"/>
  <c r="N113" i="1"/>
  <c r="P113" i="1"/>
  <c r="Q113" i="1"/>
  <c r="S113" i="1"/>
  <c r="AC113" i="1"/>
  <c r="AE113" i="1"/>
  <c r="AD113" i="1" s="1"/>
  <c r="AF113" i="1"/>
  <c r="AG113" i="1"/>
  <c r="AH113" i="1"/>
  <c r="CV113" i="1" s="1"/>
  <c r="U113" i="1" s="1"/>
  <c r="AI113" i="1"/>
  <c r="AJ113" i="1"/>
  <c r="CQ113" i="1"/>
  <c r="CR113" i="1"/>
  <c r="CS113" i="1"/>
  <c r="R113" i="1" s="1"/>
  <c r="CT113" i="1"/>
  <c r="CU113" i="1"/>
  <c r="T113" i="1" s="1"/>
  <c r="CW113" i="1"/>
  <c r="V113" i="1" s="1"/>
  <c r="CX113" i="1"/>
  <c r="W113" i="1" s="1"/>
  <c r="GL113" i="1"/>
  <c r="GO113" i="1"/>
  <c r="GP113" i="1"/>
  <c r="GV113" i="1"/>
  <c r="HC113" i="1" s="1"/>
  <c r="GX113" i="1" s="1"/>
  <c r="I114" i="1"/>
  <c r="P114" i="1" s="1"/>
  <c r="N114" i="1"/>
  <c r="R114" i="1"/>
  <c r="W114" i="1"/>
  <c r="AB114" i="1"/>
  <c r="AC114" i="1"/>
  <c r="AE114" i="1"/>
  <c r="AD114" i="1" s="1"/>
  <c r="AF114" i="1"/>
  <c r="AG114" i="1"/>
  <c r="CU114" i="1" s="1"/>
  <c r="T114" i="1" s="1"/>
  <c r="AH114" i="1"/>
  <c r="AI114" i="1"/>
  <c r="CW114" i="1" s="1"/>
  <c r="V114" i="1" s="1"/>
  <c r="AJ114" i="1"/>
  <c r="CX114" i="1" s="1"/>
  <c r="CQ114" i="1"/>
  <c r="CR114" i="1"/>
  <c r="Q114" i="1" s="1"/>
  <c r="CS114" i="1"/>
  <c r="CT114" i="1"/>
  <c r="CV114" i="1"/>
  <c r="U114" i="1" s="1"/>
  <c r="GL114" i="1"/>
  <c r="GO114" i="1"/>
  <c r="GP114" i="1"/>
  <c r="GV114" i="1"/>
  <c r="HC114" i="1"/>
  <c r="GX114" i="1" s="1"/>
  <c r="I115" i="1"/>
  <c r="W115" i="1" s="1"/>
  <c r="N115" i="1"/>
  <c r="P115" i="1"/>
  <c r="Q115" i="1"/>
  <c r="V115" i="1"/>
  <c r="Y115" i="1"/>
  <c r="AC115" i="1"/>
  <c r="AD115" i="1"/>
  <c r="AE115" i="1"/>
  <c r="AF115" i="1"/>
  <c r="AG115" i="1"/>
  <c r="AH115" i="1"/>
  <c r="AI115" i="1"/>
  <c r="CW115" i="1" s="1"/>
  <c r="AJ115" i="1"/>
  <c r="CQ115" i="1"/>
  <c r="CR115" i="1"/>
  <c r="CS115" i="1"/>
  <c r="R115" i="1" s="1"/>
  <c r="CT115" i="1"/>
  <c r="S115" i="1" s="1"/>
  <c r="CZ115" i="1" s="1"/>
  <c r="CU115" i="1"/>
  <c r="T115" i="1" s="1"/>
  <c r="CV115" i="1"/>
  <c r="U115" i="1" s="1"/>
  <c r="CX115" i="1"/>
  <c r="CY115" i="1"/>
  <c r="X115" i="1" s="1"/>
  <c r="GL115" i="1"/>
  <c r="GO115" i="1"/>
  <c r="GP115" i="1"/>
  <c r="GV115" i="1"/>
  <c r="GX115" i="1"/>
  <c r="HC115" i="1"/>
  <c r="I116" i="1"/>
  <c r="N116" i="1"/>
  <c r="AC116" i="1"/>
  <c r="AB116" i="1" s="1"/>
  <c r="AE116" i="1"/>
  <c r="AD116" i="1" s="1"/>
  <c r="AF116" i="1"/>
  <c r="AG116" i="1"/>
  <c r="AH116" i="1"/>
  <c r="CV116" i="1" s="1"/>
  <c r="AI116" i="1"/>
  <c r="AJ116" i="1"/>
  <c r="CQ116" i="1"/>
  <c r="CR116" i="1"/>
  <c r="CS116" i="1"/>
  <c r="CT116" i="1"/>
  <c r="CU116" i="1"/>
  <c r="CW116" i="1"/>
  <c r="CX116" i="1"/>
  <c r="W116" i="1" s="1"/>
  <c r="GL116" i="1"/>
  <c r="GO116" i="1"/>
  <c r="GP116" i="1"/>
  <c r="GV116" i="1"/>
  <c r="HC116" i="1" s="1"/>
  <c r="I117" i="1"/>
  <c r="N117" i="1"/>
  <c r="R117" i="1"/>
  <c r="U117" i="1"/>
  <c r="W117" i="1"/>
  <c r="AC117" i="1"/>
  <c r="AD117" i="1"/>
  <c r="AB117" i="1" s="1"/>
  <c r="AE117" i="1"/>
  <c r="AF117" i="1"/>
  <c r="AG117" i="1"/>
  <c r="CU117" i="1" s="1"/>
  <c r="T117" i="1" s="1"/>
  <c r="AH117" i="1"/>
  <c r="AI117" i="1"/>
  <c r="AJ117" i="1"/>
  <c r="CX117" i="1" s="1"/>
  <c r="CQ117" i="1"/>
  <c r="P117" i="1" s="1"/>
  <c r="CR117" i="1"/>
  <c r="Q117" i="1" s="1"/>
  <c r="CS117" i="1"/>
  <c r="CT117" i="1"/>
  <c r="S117" i="1" s="1"/>
  <c r="CV117" i="1"/>
  <c r="CW117" i="1"/>
  <c r="V117" i="1" s="1"/>
  <c r="GL117" i="1"/>
  <c r="GO117" i="1"/>
  <c r="GP117" i="1"/>
  <c r="GV117" i="1"/>
  <c r="GX117" i="1"/>
  <c r="HC117" i="1"/>
  <c r="I118" i="1"/>
  <c r="T118" i="1" s="1"/>
  <c r="N118" i="1"/>
  <c r="Q118" i="1"/>
  <c r="AC118" i="1"/>
  <c r="AB118" i="1" s="1"/>
  <c r="AE118" i="1"/>
  <c r="AD118" i="1" s="1"/>
  <c r="AF118" i="1"/>
  <c r="AG118" i="1"/>
  <c r="AH118" i="1"/>
  <c r="AI118" i="1"/>
  <c r="CW118" i="1" s="1"/>
  <c r="V118" i="1" s="1"/>
  <c r="AJ118" i="1"/>
  <c r="CQ118" i="1"/>
  <c r="P118" i="1" s="1"/>
  <c r="CR118" i="1"/>
  <c r="CS118" i="1"/>
  <c r="CT118" i="1"/>
  <c r="CU118" i="1"/>
  <c r="CV118" i="1"/>
  <c r="U118" i="1" s="1"/>
  <c r="CX118" i="1"/>
  <c r="W118" i="1" s="1"/>
  <c r="GL118" i="1"/>
  <c r="GO118" i="1"/>
  <c r="GP118" i="1"/>
  <c r="GV118" i="1"/>
  <c r="HC118" i="1" s="1"/>
  <c r="GX118" i="1" s="1"/>
  <c r="I119" i="1"/>
  <c r="N119" i="1"/>
  <c r="AC119" i="1"/>
  <c r="AE119" i="1"/>
  <c r="AD119" i="1" s="1"/>
  <c r="AB119" i="1" s="1"/>
  <c r="AF119" i="1"/>
  <c r="AG119" i="1"/>
  <c r="AH119" i="1"/>
  <c r="CV119" i="1" s="1"/>
  <c r="U119" i="1" s="1"/>
  <c r="AI119" i="1"/>
  <c r="AJ119" i="1"/>
  <c r="CX119" i="1" s="1"/>
  <c r="CQ119" i="1"/>
  <c r="P119" i="1" s="1"/>
  <c r="CR119" i="1"/>
  <c r="CS119" i="1"/>
  <c r="CT119" i="1"/>
  <c r="CU119" i="1"/>
  <c r="T119" i="1" s="1"/>
  <c r="CW119" i="1"/>
  <c r="GL119" i="1"/>
  <c r="GO119" i="1"/>
  <c r="GP119" i="1"/>
  <c r="GV119" i="1"/>
  <c r="HC119" i="1"/>
  <c r="GX119" i="1" s="1"/>
  <c r="I120" i="1"/>
  <c r="N120" i="1"/>
  <c r="Q120" i="1"/>
  <c r="R120" i="1"/>
  <c r="W120" i="1"/>
  <c r="AC120" i="1"/>
  <c r="AB120" i="1" s="1"/>
  <c r="AD120" i="1"/>
  <c r="AE120" i="1"/>
  <c r="AF120" i="1"/>
  <c r="AG120" i="1"/>
  <c r="CU120" i="1" s="1"/>
  <c r="T120" i="1" s="1"/>
  <c r="AH120" i="1"/>
  <c r="AI120" i="1"/>
  <c r="CW120" i="1" s="1"/>
  <c r="V120" i="1" s="1"/>
  <c r="AJ120" i="1"/>
  <c r="CQ120" i="1"/>
  <c r="P120" i="1" s="1"/>
  <c r="CR120" i="1"/>
  <c r="CS120" i="1"/>
  <c r="CT120" i="1"/>
  <c r="S120" i="1" s="1"/>
  <c r="CV120" i="1"/>
  <c r="U120" i="1" s="1"/>
  <c r="CX120" i="1"/>
  <c r="GL120" i="1"/>
  <c r="GO120" i="1"/>
  <c r="GP120" i="1"/>
  <c r="GV120" i="1"/>
  <c r="HC120" i="1" s="1"/>
  <c r="GX120" i="1" s="1"/>
  <c r="I121" i="1"/>
  <c r="N121" i="1"/>
  <c r="P121" i="1"/>
  <c r="S121" i="1"/>
  <c r="AC121" i="1"/>
  <c r="AB121" i="1" s="1"/>
  <c r="AE121" i="1"/>
  <c r="AD121" i="1" s="1"/>
  <c r="AF121" i="1"/>
  <c r="AG121" i="1"/>
  <c r="AH121" i="1"/>
  <c r="CV121" i="1" s="1"/>
  <c r="U121" i="1" s="1"/>
  <c r="AI121" i="1"/>
  <c r="AJ121" i="1"/>
  <c r="CQ121" i="1"/>
  <c r="CR121" i="1"/>
  <c r="Q121" i="1" s="1"/>
  <c r="CS121" i="1"/>
  <c r="R121" i="1" s="1"/>
  <c r="CT121" i="1"/>
  <c r="CU121" i="1"/>
  <c r="T121" i="1" s="1"/>
  <c r="CW121" i="1"/>
  <c r="V121" i="1" s="1"/>
  <c r="CX121" i="1"/>
  <c r="W121" i="1" s="1"/>
  <c r="GL121" i="1"/>
  <c r="GO121" i="1"/>
  <c r="GP121" i="1"/>
  <c r="GV121" i="1"/>
  <c r="HC121" i="1" s="1"/>
  <c r="GX121" i="1" s="1"/>
  <c r="I122" i="1"/>
  <c r="N122" i="1"/>
  <c r="R122" i="1"/>
  <c r="W122" i="1"/>
  <c r="AB122" i="1"/>
  <c r="AC122" i="1"/>
  <c r="AE122" i="1"/>
  <c r="AD122" i="1" s="1"/>
  <c r="AF122" i="1"/>
  <c r="AG122" i="1"/>
  <c r="CU122" i="1" s="1"/>
  <c r="T122" i="1" s="1"/>
  <c r="AH122" i="1"/>
  <c r="AI122" i="1"/>
  <c r="CW122" i="1" s="1"/>
  <c r="V122" i="1" s="1"/>
  <c r="AJ122" i="1"/>
  <c r="CX122" i="1" s="1"/>
  <c r="CQ122" i="1"/>
  <c r="P122" i="1" s="1"/>
  <c r="CR122" i="1"/>
  <c r="Q122" i="1" s="1"/>
  <c r="CS122" i="1"/>
  <c r="CT122" i="1"/>
  <c r="CV122" i="1"/>
  <c r="U122" i="1" s="1"/>
  <c r="GL122" i="1"/>
  <c r="GO122" i="1"/>
  <c r="GP122" i="1"/>
  <c r="GV122" i="1"/>
  <c r="HC122" i="1"/>
  <c r="GX122" i="1" s="1"/>
  <c r="I123" i="1"/>
  <c r="N123" i="1"/>
  <c r="P123" i="1"/>
  <c r="Q123" i="1"/>
  <c r="V123" i="1"/>
  <c r="Y123" i="1"/>
  <c r="AC123" i="1"/>
  <c r="AD123" i="1"/>
  <c r="AE123" i="1"/>
  <c r="AF123" i="1"/>
  <c r="AG123" i="1"/>
  <c r="AH123" i="1"/>
  <c r="AI123" i="1"/>
  <c r="CW123" i="1" s="1"/>
  <c r="AJ123" i="1"/>
  <c r="CQ123" i="1"/>
  <c r="CR123" i="1"/>
  <c r="CS123" i="1"/>
  <c r="R123" i="1" s="1"/>
  <c r="CT123" i="1"/>
  <c r="S123" i="1" s="1"/>
  <c r="CZ123" i="1" s="1"/>
  <c r="CU123" i="1"/>
  <c r="T123" i="1" s="1"/>
  <c r="CV123" i="1"/>
  <c r="U123" i="1" s="1"/>
  <c r="CX123" i="1"/>
  <c r="W123" i="1" s="1"/>
  <c r="CY123" i="1"/>
  <c r="X123" i="1" s="1"/>
  <c r="GL123" i="1"/>
  <c r="GO123" i="1"/>
  <c r="GP123" i="1"/>
  <c r="GV123" i="1"/>
  <c r="GX123" i="1"/>
  <c r="HC123" i="1"/>
  <c r="C124" i="1"/>
  <c r="D124" i="1"/>
  <c r="N124" i="1"/>
  <c r="AC124" i="1"/>
  <c r="AE124" i="1"/>
  <c r="AD124" i="1" s="1"/>
  <c r="AF124" i="1"/>
  <c r="AG124" i="1"/>
  <c r="AH124" i="1"/>
  <c r="AI124" i="1"/>
  <c r="AJ124" i="1"/>
  <c r="CX124" i="1" s="1"/>
  <c r="W124" i="1" s="1"/>
  <c r="CQ124" i="1"/>
  <c r="CR124" i="1"/>
  <c r="CS124" i="1"/>
  <c r="CT124" i="1"/>
  <c r="CU124" i="1"/>
  <c r="T124" i="1" s="1"/>
  <c r="CV124" i="1"/>
  <c r="CW124" i="1"/>
  <c r="GL124" i="1"/>
  <c r="GO124" i="1"/>
  <c r="GP124" i="1"/>
  <c r="GV124" i="1"/>
  <c r="HC124" i="1" s="1"/>
  <c r="GX124" i="1" s="1"/>
  <c r="C125" i="1"/>
  <c r="D125" i="1"/>
  <c r="N125" i="1"/>
  <c r="U125" i="1"/>
  <c r="V125" i="1"/>
  <c r="AC125" i="1"/>
  <c r="AE125" i="1"/>
  <c r="AD125" i="1" s="1"/>
  <c r="AF125" i="1"/>
  <c r="AG125" i="1"/>
  <c r="AH125" i="1"/>
  <c r="AI125" i="1"/>
  <c r="AJ125" i="1"/>
  <c r="CX125" i="1" s="1"/>
  <c r="W125" i="1" s="1"/>
  <c r="CQ125" i="1"/>
  <c r="CR125" i="1"/>
  <c r="CS125" i="1"/>
  <c r="CT125" i="1"/>
  <c r="CU125" i="1"/>
  <c r="T125" i="1" s="1"/>
  <c r="CV125" i="1"/>
  <c r="CW125" i="1"/>
  <c r="GL125" i="1"/>
  <c r="GO125" i="1"/>
  <c r="GP125" i="1"/>
  <c r="GV125" i="1"/>
  <c r="HC125" i="1" s="1"/>
  <c r="GX125" i="1" s="1"/>
  <c r="I126" i="1"/>
  <c r="N126" i="1"/>
  <c r="AC126" i="1"/>
  <c r="AB126" i="1" s="1"/>
  <c r="AE126" i="1"/>
  <c r="AD126" i="1" s="1"/>
  <c r="AF126" i="1"/>
  <c r="AG126" i="1"/>
  <c r="CU126" i="1" s="1"/>
  <c r="T126" i="1" s="1"/>
  <c r="AH126" i="1"/>
  <c r="AI126" i="1"/>
  <c r="CW126" i="1" s="1"/>
  <c r="V126" i="1" s="1"/>
  <c r="AJ126" i="1"/>
  <c r="CQ126" i="1"/>
  <c r="CR126" i="1"/>
  <c r="Q126" i="1" s="1"/>
  <c r="CS126" i="1"/>
  <c r="CT126" i="1"/>
  <c r="S126" i="1" s="1"/>
  <c r="CV126" i="1"/>
  <c r="CX126" i="1"/>
  <c r="GL126" i="1"/>
  <c r="GO126" i="1"/>
  <c r="GP126" i="1"/>
  <c r="GV126" i="1"/>
  <c r="HC126" i="1"/>
  <c r="GX126" i="1" s="1"/>
  <c r="I127" i="1"/>
  <c r="N127" i="1"/>
  <c r="Q127" i="1"/>
  <c r="T127" i="1"/>
  <c r="V127" i="1"/>
  <c r="AC127" i="1"/>
  <c r="AD127" i="1"/>
  <c r="AE127" i="1"/>
  <c r="AF127" i="1"/>
  <c r="AG127" i="1"/>
  <c r="AH127" i="1"/>
  <c r="CV127" i="1" s="1"/>
  <c r="U127" i="1" s="1"/>
  <c r="AI127" i="1"/>
  <c r="AJ127" i="1"/>
  <c r="CX127" i="1" s="1"/>
  <c r="W127" i="1" s="1"/>
  <c r="CQ127" i="1"/>
  <c r="P127" i="1" s="1"/>
  <c r="CR127" i="1"/>
  <c r="CS127" i="1"/>
  <c r="R127" i="1" s="1"/>
  <c r="CT127" i="1"/>
  <c r="S127" i="1" s="1"/>
  <c r="CZ127" i="1" s="1"/>
  <c r="Y127" i="1" s="1"/>
  <c r="CU127" i="1"/>
  <c r="CW127" i="1"/>
  <c r="GL127" i="1"/>
  <c r="GO127" i="1"/>
  <c r="GP127" i="1"/>
  <c r="GV127" i="1"/>
  <c r="GX127" i="1"/>
  <c r="HC127" i="1"/>
  <c r="I128" i="1"/>
  <c r="P128" i="1" s="1"/>
  <c r="N128" i="1"/>
  <c r="S128" i="1"/>
  <c r="CY128" i="1" s="1"/>
  <c r="X128" i="1" s="1"/>
  <c r="U128" i="1"/>
  <c r="AC128" i="1"/>
  <c r="AB128" i="1" s="1"/>
  <c r="AE128" i="1"/>
  <c r="AD128" i="1" s="1"/>
  <c r="AF128" i="1"/>
  <c r="AG128" i="1"/>
  <c r="CU128" i="1" s="1"/>
  <c r="T128" i="1" s="1"/>
  <c r="AH128" i="1"/>
  <c r="AI128" i="1"/>
  <c r="CW128" i="1" s="1"/>
  <c r="V128" i="1" s="1"/>
  <c r="AJ128" i="1"/>
  <c r="CQ128" i="1"/>
  <c r="CR128" i="1"/>
  <c r="Q128" i="1" s="1"/>
  <c r="CS128" i="1"/>
  <c r="R128" i="1" s="1"/>
  <c r="CT128" i="1"/>
  <c r="CV128" i="1"/>
  <c r="CX128" i="1"/>
  <c r="W128" i="1" s="1"/>
  <c r="CZ128" i="1"/>
  <c r="Y128" i="1" s="1"/>
  <c r="GL128" i="1"/>
  <c r="GO128" i="1"/>
  <c r="GP128" i="1"/>
  <c r="GV128" i="1"/>
  <c r="HC128" i="1" s="1"/>
  <c r="GX128" i="1" s="1"/>
  <c r="I129" i="1"/>
  <c r="N129" i="1"/>
  <c r="R129" i="1"/>
  <c r="CY129" i="1" s="1"/>
  <c r="X129" i="1" s="1"/>
  <c r="T129" i="1"/>
  <c r="AC129" i="1"/>
  <c r="AD129" i="1"/>
  <c r="AB129" i="1" s="1"/>
  <c r="AE129" i="1"/>
  <c r="AF129" i="1"/>
  <c r="AG129" i="1"/>
  <c r="AH129" i="1"/>
  <c r="CV129" i="1" s="1"/>
  <c r="U129" i="1" s="1"/>
  <c r="AI129" i="1"/>
  <c r="AJ129" i="1"/>
  <c r="CX129" i="1" s="1"/>
  <c r="W129" i="1" s="1"/>
  <c r="CQ129" i="1"/>
  <c r="P129" i="1" s="1"/>
  <c r="CR129" i="1"/>
  <c r="Q129" i="1" s="1"/>
  <c r="CS129" i="1"/>
  <c r="CT129" i="1"/>
  <c r="S129" i="1" s="1"/>
  <c r="CU129" i="1"/>
  <c r="CW129" i="1"/>
  <c r="V129" i="1" s="1"/>
  <c r="GL129" i="1"/>
  <c r="GO129" i="1"/>
  <c r="GP129" i="1"/>
  <c r="GV129" i="1"/>
  <c r="GX129" i="1"/>
  <c r="HC129" i="1"/>
  <c r="I130" i="1"/>
  <c r="N130" i="1"/>
  <c r="Q130" i="1"/>
  <c r="S130" i="1"/>
  <c r="AC130" i="1"/>
  <c r="AB130" i="1" s="1"/>
  <c r="AE130" i="1"/>
  <c r="AD130" i="1" s="1"/>
  <c r="AF130" i="1"/>
  <c r="AG130" i="1"/>
  <c r="CU130" i="1" s="1"/>
  <c r="T130" i="1" s="1"/>
  <c r="AH130" i="1"/>
  <c r="AI130" i="1"/>
  <c r="CW130" i="1" s="1"/>
  <c r="V130" i="1" s="1"/>
  <c r="AJ130" i="1"/>
  <c r="CP130" i="1"/>
  <c r="O130" i="1" s="1"/>
  <c r="CQ130" i="1"/>
  <c r="P130" i="1" s="1"/>
  <c r="CR130" i="1"/>
  <c r="CS130" i="1"/>
  <c r="R130" i="1" s="1"/>
  <c r="CT130" i="1"/>
  <c r="CV130" i="1"/>
  <c r="U130" i="1" s="1"/>
  <c r="CX130" i="1"/>
  <c r="W130" i="1" s="1"/>
  <c r="GL130" i="1"/>
  <c r="GO130" i="1"/>
  <c r="GP130" i="1"/>
  <c r="GV130" i="1"/>
  <c r="HC130" i="1" s="1"/>
  <c r="GX130" i="1" s="1"/>
  <c r="I131" i="1"/>
  <c r="N131" i="1"/>
  <c r="P131" i="1"/>
  <c r="R131" i="1"/>
  <c r="S131" i="1"/>
  <c r="AB131" i="1"/>
  <c r="AC131" i="1"/>
  <c r="AD131" i="1"/>
  <c r="AE131" i="1"/>
  <c r="AF131" i="1"/>
  <c r="AG131" i="1"/>
  <c r="AH131" i="1"/>
  <c r="CV131" i="1" s="1"/>
  <c r="U131" i="1" s="1"/>
  <c r="AI131" i="1"/>
  <c r="AJ131" i="1"/>
  <c r="CX131" i="1" s="1"/>
  <c r="W131" i="1" s="1"/>
  <c r="CQ131" i="1"/>
  <c r="CR131" i="1"/>
  <c r="Q131" i="1" s="1"/>
  <c r="CS131" i="1"/>
  <c r="CT131" i="1"/>
  <c r="CU131" i="1"/>
  <c r="T131" i="1" s="1"/>
  <c r="CW131" i="1"/>
  <c r="V131" i="1" s="1"/>
  <c r="GL131" i="1"/>
  <c r="GO131" i="1"/>
  <c r="GP131" i="1"/>
  <c r="GV131" i="1"/>
  <c r="HC131" i="1" s="1"/>
  <c r="GX131" i="1" s="1"/>
  <c r="I132" i="1"/>
  <c r="R132" i="1" s="1"/>
  <c r="N132" i="1"/>
  <c r="Q132" i="1"/>
  <c r="W132" i="1"/>
  <c r="AC132" i="1"/>
  <c r="AE132" i="1"/>
  <c r="AD132" i="1" s="1"/>
  <c r="AF132" i="1"/>
  <c r="AG132" i="1"/>
  <c r="CU132" i="1" s="1"/>
  <c r="T132" i="1" s="1"/>
  <c r="AH132" i="1"/>
  <c r="AI132" i="1"/>
  <c r="CW132" i="1" s="1"/>
  <c r="V132" i="1" s="1"/>
  <c r="AJ132" i="1"/>
  <c r="CQ132" i="1"/>
  <c r="P132" i="1" s="1"/>
  <c r="CR132" i="1"/>
  <c r="CS132" i="1"/>
  <c r="CT132" i="1"/>
  <c r="S132" i="1" s="1"/>
  <c r="CV132" i="1"/>
  <c r="U132" i="1" s="1"/>
  <c r="CX132" i="1"/>
  <c r="GL132" i="1"/>
  <c r="GO132" i="1"/>
  <c r="GP132" i="1"/>
  <c r="GV132" i="1"/>
  <c r="HC132" i="1" s="1"/>
  <c r="GX132" i="1" s="1"/>
  <c r="I133" i="1"/>
  <c r="N133" i="1"/>
  <c r="Q133" i="1"/>
  <c r="S133" i="1"/>
  <c r="AC133" i="1"/>
  <c r="AD133" i="1"/>
  <c r="AB133" i="1" s="1"/>
  <c r="AE133" i="1"/>
  <c r="AF133" i="1"/>
  <c r="AG133" i="1"/>
  <c r="AH133" i="1"/>
  <c r="CV133" i="1" s="1"/>
  <c r="U133" i="1" s="1"/>
  <c r="AI133" i="1"/>
  <c r="AJ133" i="1"/>
  <c r="CX133" i="1" s="1"/>
  <c r="W133" i="1" s="1"/>
  <c r="CQ133" i="1"/>
  <c r="P133" i="1" s="1"/>
  <c r="CR133" i="1"/>
  <c r="CS133" i="1"/>
  <c r="R133" i="1" s="1"/>
  <c r="CY133" i="1" s="1"/>
  <c r="X133" i="1" s="1"/>
  <c r="CT133" i="1"/>
  <c r="CU133" i="1"/>
  <c r="T133" i="1" s="1"/>
  <c r="CW133" i="1"/>
  <c r="V133" i="1" s="1"/>
  <c r="GL133" i="1"/>
  <c r="GO133" i="1"/>
  <c r="GP133" i="1"/>
  <c r="GV133" i="1"/>
  <c r="HC133" i="1" s="1"/>
  <c r="GX133" i="1" s="1"/>
  <c r="I134" i="1"/>
  <c r="S134" i="1" s="1"/>
  <c r="N134" i="1"/>
  <c r="AC134" i="1"/>
  <c r="AB134" i="1" s="1"/>
  <c r="AE134" i="1"/>
  <c r="AD134" i="1" s="1"/>
  <c r="AF134" i="1"/>
  <c r="AG134" i="1"/>
  <c r="CU134" i="1" s="1"/>
  <c r="AH134" i="1"/>
  <c r="AI134" i="1"/>
  <c r="CW134" i="1" s="1"/>
  <c r="AJ134" i="1"/>
  <c r="CQ134" i="1"/>
  <c r="CR134" i="1"/>
  <c r="Q134" i="1" s="1"/>
  <c r="CS134" i="1"/>
  <c r="CT134" i="1"/>
  <c r="CV134" i="1"/>
  <c r="U134" i="1" s="1"/>
  <c r="CX134" i="1"/>
  <c r="W134" i="1" s="1"/>
  <c r="GL134" i="1"/>
  <c r="GO134" i="1"/>
  <c r="GP134" i="1"/>
  <c r="GV134" i="1"/>
  <c r="HC134" i="1"/>
  <c r="I135" i="1"/>
  <c r="N135" i="1"/>
  <c r="Q135" i="1"/>
  <c r="AC135" i="1"/>
  <c r="AD135" i="1"/>
  <c r="AE135" i="1"/>
  <c r="AF135" i="1"/>
  <c r="AB135" i="1" s="1"/>
  <c r="AG135" i="1"/>
  <c r="AH135" i="1"/>
  <c r="CV135" i="1" s="1"/>
  <c r="U135" i="1" s="1"/>
  <c r="AI135" i="1"/>
  <c r="AJ135" i="1"/>
  <c r="CX135" i="1" s="1"/>
  <c r="W135" i="1" s="1"/>
  <c r="CQ135" i="1"/>
  <c r="P135" i="1" s="1"/>
  <c r="CP135" i="1" s="1"/>
  <c r="O135" i="1" s="1"/>
  <c r="CR135" i="1"/>
  <c r="CS135" i="1"/>
  <c r="R135" i="1" s="1"/>
  <c r="CY135" i="1" s="1"/>
  <c r="X135" i="1" s="1"/>
  <c r="CT135" i="1"/>
  <c r="S135" i="1" s="1"/>
  <c r="CU135" i="1"/>
  <c r="T135" i="1" s="1"/>
  <c r="CW135" i="1"/>
  <c r="V135" i="1" s="1"/>
  <c r="GL135" i="1"/>
  <c r="GO135" i="1"/>
  <c r="GP135" i="1"/>
  <c r="GV135" i="1"/>
  <c r="GX135" i="1"/>
  <c r="HC135" i="1"/>
  <c r="I136" i="1"/>
  <c r="N136" i="1"/>
  <c r="P136" i="1"/>
  <c r="S136" i="1"/>
  <c r="V136" i="1"/>
  <c r="W136" i="1"/>
  <c r="AC136" i="1"/>
  <c r="AB136" i="1" s="1"/>
  <c r="AE136" i="1"/>
  <c r="AD136" i="1" s="1"/>
  <c r="AF136" i="1"/>
  <c r="AG136" i="1"/>
  <c r="AH136" i="1"/>
  <c r="CV136" i="1" s="1"/>
  <c r="U136" i="1" s="1"/>
  <c r="AI136" i="1"/>
  <c r="CW136" i="1" s="1"/>
  <c r="AJ136" i="1"/>
  <c r="CQ136" i="1"/>
  <c r="CR136" i="1"/>
  <c r="Q136" i="1" s="1"/>
  <c r="CS136" i="1"/>
  <c r="R136" i="1" s="1"/>
  <c r="CT136" i="1"/>
  <c r="CU136" i="1"/>
  <c r="T136" i="1" s="1"/>
  <c r="CX136" i="1"/>
  <c r="GL136" i="1"/>
  <c r="GO136" i="1"/>
  <c r="GP136" i="1"/>
  <c r="GV136" i="1"/>
  <c r="HC136" i="1" s="1"/>
  <c r="GX136" i="1" s="1"/>
  <c r="I137" i="1"/>
  <c r="N137" i="1"/>
  <c r="T137" i="1"/>
  <c r="U137" i="1"/>
  <c r="AC137" i="1"/>
  <c r="AE137" i="1"/>
  <c r="AD137" i="1" s="1"/>
  <c r="AB137" i="1" s="1"/>
  <c r="AF137" i="1"/>
  <c r="AG137" i="1"/>
  <c r="AH137" i="1"/>
  <c r="AI137" i="1"/>
  <c r="AJ137" i="1"/>
  <c r="CQ137" i="1"/>
  <c r="P137" i="1" s="1"/>
  <c r="CR137" i="1"/>
  <c r="Q137" i="1" s="1"/>
  <c r="CS137" i="1"/>
  <c r="R137" i="1" s="1"/>
  <c r="CY137" i="1" s="1"/>
  <c r="X137" i="1" s="1"/>
  <c r="CT137" i="1"/>
  <c r="S137" i="1" s="1"/>
  <c r="CU137" i="1"/>
  <c r="CV137" i="1"/>
  <c r="CW137" i="1"/>
  <c r="V137" i="1" s="1"/>
  <c r="CX137" i="1"/>
  <c r="W137" i="1" s="1"/>
  <c r="GL137" i="1"/>
  <c r="GO137" i="1"/>
  <c r="GP137" i="1"/>
  <c r="GV137" i="1"/>
  <c r="HC137" i="1" s="1"/>
  <c r="GX137" i="1" s="1"/>
  <c r="I138" i="1"/>
  <c r="S138" i="1" s="1"/>
  <c r="N138" i="1"/>
  <c r="Q138" i="1"/>
  <c r="AC138" i="1"/>
  <c r="AB138" i="1" s="1"/>
  <c r="AE138" i="1"/>
  <c r="AD138" i="1" s="1"/>
  <c r="AF138" i="1"/>
  <c r="AG138" i="1"/>
  <c r="CU138" i="1" s="1"/>
  <c r="T138" i="1" s="1"/>
  <c r="AH138" i="1"/>
  <c r="AI138" i="1"/>
  <c r="CW138" i="1" s="1"/>
  <c r="V138" i="1" s="1"/>
  <c r="AJ138" i="1"/>
  <c r="CQ138" i="1"/>
  <c r="P138" i="1" s="1"/>
  <c r="CP138" i="1" s="1"/>
  <c r="O138" i="1" s="1"/>
  <c r="CR138" i="1"/>
  <c r="CS138" i="1"/>
  <c r="R138" i="1" s="1"/>
  <c r="CT138" i="1"/>
  <c r="CV138" i="1"/>
  <c r="U138" i="1" s="1"/>
  <c r="CX138" i="1"/>
  <c r="W138" i="1" s="1"/>
  <c r="GL138" i="1"/>
  <c r="GO138" i="1"/>
  <c r="GP138" i="1"/>
  <c r="GV138" i="1"/>
  <c r="HC138" i="1"/>
  <c r="GX138" i="1" s="1"/>
  <c r="I139" i="1"/>
  <c r="S139" i="1" s="1"/>
  <c r="N139" i="1"/>
  <c r="P139" i="1"/>
  <c r="CP139" i="1" s="1"/>
  <c r="O139" i="1" s="1"/>
  <c r="R139" i="1"/>
  <c r="AC139" i="1"/>
  <c r="AD139" i="1"/>
  <c r="AB139" i="1" s="1"/>
  <c r="AE139" i="1"/>
  <c r="AF139" i="1"/>
  <c r="AG139" i="1"/>
  <c r="AH139" i="1"/>
  <c r="CV139" i="1" s="1"/>
  <c r="U139" i="1" s="1"/>
  <c r="AI139" i="1"/>
  <c r="AJ139" i="1"/>
  <c r="CX139" i="1" s="1"/>
  <c r="W139" i="1" s="1"/>
  <c r="CQ139" i="1"/>
  <c r="CR139" i="1"/>
  <c r="Q139" i="1" s="1"/>
  <c r="CS139" i="1"/>
  <c r="CT139" i="1"/>
  <c r="CU139" i="1"/>
  <c r="T139" i="1" s="1"/>
  <c r="CW139" i="1"/>
  <c r="V139" i="1" s="1"/>
  <c r="GL139" i="1"/>
  <c r="GO139" i="1"/>
  <c r="GP139" i="1"/>
  <c r="GV139" i="1"/>
  <c r="GX139" i="1"/>
  <c r="HC139" i="1"/>
  <c r="I140" i="1"/>
  <c r="N140" i="1"/>
  <c r="Q140" i="1"/>
  <c r="R140" i="1"/>
  <c r="W140" i="1"/>
  <c r="AC140" i="1"/>
  <c r="AB140" i="1" s="1"/>
  <c r="AD140" i="1"/>
  <c r="AE140" i="1"/>
  <c r="AF140" i="1"/>
  <c r="AG140" i="1"/>
  <c r="CU140" i="1" s="1"/>
  <c r="T140" i="1" s="1"/>
  <c r="AH140" i="1"/>
  <c r="AI140" i="1"/>
  <c r="CW140" i="1" s="1"/>
  <c r="V140" i="1" s="1"/>
  <c r="AJ140" i="1"/>
  <c r="CQ140" i="1"/>
  <c r="P140" i="1" s="1"/>
  <c r="CP140" i="1" s="1"/>
  <c r="O140" i="1" s="1"/>
  <c r="CR140" i="1"/>
  <c r="CS140" i="1"/>
  <c r="CT140" i="1"/>
  <c r="S140" i="1" s="1"/>
  <c r="CV140" i="1"/>
  <c r="U140" i="1" s="1"/>
  <c r="CX140" i="1"/>
  <c r="GL140" i="1"/>
  <c r="GO140" i="1"/>
  <c r="GP140" i="1"/>
  <c r="GV140" i="1"/>
  <c r="HC140" i="1" s="1"/>
  <c r="GX140" i="1" s="1"/>
  <c r="I141" i="1"/>
  <c r="N141" i="1"/>
  <c r="P141" i="1"/>
  <c r="CP141" i="1" s="1"/>
  <c r="O141" i="1" s="1"/>
  <c r="Q141" i="1"/>
  <c r="S141" i="1"/>
  <c r="CY141" i="1" s="1"/>
  <c r="X141" i="1" s="1"/>
  <c r="V141" i="1"/>
  <c r="AC141" i="1"/>
  <c r="AD141" i="1"/>
  <c r="AE141" i="1"/>
  <c r="AF141" i="1"/>
  <c r="AB141" i="1" s="1"/>
  <c r="AG141" i="1"/>
  <c r="AH141" i="1"/>
  <c r="CV141" i="1" s="1"/>
  <c r="U141" i="1" s="1"/>
  <c r="AI141" i="1"/>
  <c r="AJ141" i="1"/>
  <c r="CX141" i="1" s="1"/>
  <c r="W141" i="1" s="1"/>
  <c r="CQ141" i="1"/>
  <c r="CR141" i="1"/>
  <c r="CS141" i="1"/>
  <c r="R141" i="1" s="1"/>
  <c r="CT141" i="1"/>
  <c r="CU141" i="1"/>
  <c r="T141" i="1" s="1"/>
  <c r="CW141" i="1"/>
  <c r="GL141" i="1"/>
  <c r="GO141" i="1"/>
  <c r="GP141" i="1"/>
  <c r="GV141" i="1"/>
  <c r="HC141" i="1" s="1"/>
  <c r="GX141" i="1" s="1"/>
  <c r="I142" i="1"/>
  <c r="P142" i="1" s="1"/>
  <c r="N142" i="1"/>
  <c r="U142" i="1"/>
  <c r="AC142" i="1"/>
  <c r="AE142" i="1"/>
  <c r="AD142" i="1" s="1"/>
  <c r="AB142" i="1" s="1"/>
  <c r="AF142" i="1"/>
  <c r="AG142" i="1"/>
  <c r="CU142" i="1" s="1"/>
  <c r="T142" i="1" s="1"/>
  <c r="AH142" i="1"/>
  <c r="AI142" i="1"/>
  <c r="CW142" i="1" s="1"/>
  <c r="V142" i="1" s="1"/>
  <c r="AJ142" i="1"/>
  <c r="CX142" i="1" s="1"/>
  <c r="W142" i="1" s="1"/>
  <c r="CQ142" i="1"/>
  <c r="CR142" i="1"/>
  <c r="Q142" i="1" s="1"/>
  <c r="CS142" i="1"/>
  <c r="R142" i="1" s="1"/>
  <c r="CT142" i="1"/>
  <c r="S142" i="1" s="1"/>
  <c r="CV142" i="1"/>
  <c r="GL142" i="1"/>
  <c r="GO142" i="1"/>
  <c r="GP142" i="1"/>
  <c r="GV142" i="1"/>
  <c r="HC142" i="1"/>
  <c r="GX142" i="1" s="1"/>
  <c r="I143" i="1"/>
  <c r="W143" i="1" s="1"/>
  <c r="N143" i="1"/>
  <c r="T143" i="1"/>
  <c r="AC143" i="1"/>
  <c r="AB143" i="1" s="1"/>
  <c r="AD143" i="1"/>
  <c r="AE143" i="1"/>
  <c r="AF143" i="1"/>
  <c r="AG143" i="1"/>
  <c r="AH143" i="1"/>
  <c r="CV143" i="1" s="1"/>
  <c r="U143" i="1" s="1"/>
  <c r="AI143" i="1"/>
  <c r="CW143" i="1" s="1"/>
  <c r="V143" i="1" s="1"/>
  <c r="AJ143" i="1"/>
  <c r="CQ143" i="1"/>
  <c r="P143" i="1" s="1"/>
  <c r="CR143" i="1"/>
  <c r="Q143" i="1" s="1"/>
  <c r="CS143" i="1"/>
  <c r="R143" i="1" s="1"/>
  <c r="CT143" i="1"/>
  <c r="S143" i="1" s="1"/>
  <c r="CU143" i="1"/>
  <c r="CX143" i="1"/>
  <c r="GL143" i="1"/>
  <c r="GO143" i="1"/>
  <c r="GP143" i="1"/>
  <c r="GV143" i="1"/>
  <c r="GX143" i="1"/>
  <c r="HC143" i="1"/>
  <c r="I144" i="1"/>
  <c r="V144" i="1" s="1"/>
  <c r="N144" i="1"/>
  <c r="S144" i="1"/>
  <c r="AC144" i="1"/>
  <c r="AB144" i="1" s="1"/>
  <c r="AE144" i="1"/>
  <c r="AD144" i="1" s="1"/>
  <c r="AF144" i="1"/>
  <c r="AG144" i="1"/>
  <c r="CU144" i="1" s="1"/>
  <c r="T144" i="1" s="1"/>
  <c r="AH144" i="1"/>
  <c r="CV144" i="1" s="1"/>
  <c r="U144" i="1" s="1"/>
  <c r="AI144" i="1"/>
  <c r="AJ144" i="1"/>
  <c r="CQ144" i="1"/>
  <c r="P144" i="1" s="1"/>
  <c r="CR144" i="1"/>
  <c r="Q144" i="1" s="1"/>
  <c r="CS144" i="1"/>
  <c r="R144" i="1" s="1"/>
  <c r="CT144" i="1"/>
  <c r="CW144" i="1"/>
  <c r="CX144" i="1"/>
  <c r="W144" i="1" s="1"/>
  <c r="GL144" i="1"/>
  <c r="GO144" i="1"/>
  <c r="GP144" i="1"/>
  <c r="GV144" i="1"/>
  <c r="HC144" i="1" s="1"/>
  <c r="GX144" i="1" s="1"/>
  <c r="I145" i="1"/>
  <c r="N145" i="1"/>
  <c r="R145" i="1"/>
  <c r="U145" i="1"/>
  <c r="AB145" i="1"/>
  <c r="AC145" i="1"/>
  <c r="AD145" i="1"/>
  <c r="AE145" i="1"/>
  <c r="AF145" i="1"/>
  <c r="AG145" i="1"/>
  <c r="CU145" i="1" s="1"/>
  <c r="T145" i="1" s="1"/>
  <c r="AH145" i="1"/>
  <c r="AI145" i="1"/>
  <c r="AJ145" i="1"/>
  <c r="CX145" i="1" s="1"/>
  <c r="W145" i="1" s="1"/>
  <c r="CQ145" i="1"/>
  <c r="P145" i="1" s="1"/>
  <c r="CR145" i="1"/>
  <c r="Q145" i="1" s="1"/>
  <c r="CS145" i="1"/>
  <c r="CT145" i="1"/>
  <c r="S145" i="1" s="1"/>
  <c r="CV145" i="1"/>
  <c r="CW145" i="1"/>
  <c r="V145" i="1" s="1"/>
  <c r="GL145" i="1"/>
  <c r="GO145" i="1"/>
  <c r="GP145" i="1"/>
  <c r="GV145" i="1"/>
  <c r="GX145" i="1"/>
  <c r="HC145" i="1"/>
  <c r="C146" i="1"/>
  <c r="D146" i="1"/>
  <c r="N146" i="1"/>
  <c r="V146" i="1"/>
  <c r="AC146" i="1"/>
  <c r="AE146" i="1"/>
  <c r="AD146" i="1" s="1"/>
  <c r="AB146" i="1" s="1"/>
  <c r="AF146" i="1"/>
  <c r="AG146" i="1"/>
  <c r="AH146" i="1"/>
  <c r="AI146" i="1"/>
  <c r="AJ146" i="1"/>
  <c r="CX146" i="1" s="1"/>
  <c r="W146" i="1" s="1"/>
  <c r="CQ146" i="1"/>
  <c r="CR146" i="1"/>
  <c r="CS146" i="1"/>
  <c r="CT146" i="1"/>
  <c r="CU146" i="1"/>
  <c r="T146" i="1" s="1"/>
  <c r="CV146" i="1"/>
  <c r="CW146" i="1"/>
  <c r="GL146" i="1"/>
  <c r="GO146" i="1"/>
  <c r="GP146" i="1"/>
  <c r="GV146" i="1"/>
  <c r="GX146" i="1"/>
  <c r="HC146" i="1"/>
  <c r="C147" i="1"/>
  <c r="D147" i="1"/>
  <c r="N147" i="1"/>
  <c r="U147" i="1"/>
  <c r="V147" i="1"/>
  <c r="AC147" i="1"/>
  <c r="AD147" i="1"/>
  <c r="AE147" i="1"/>
  <c r="AF147" i="1"/>
  <c r="AG147" i="1"/>
  <c r="AH147" i="1"/>
  <c r="AI147" i="1"/>
  <c r="AJ147" i="1"/>
  <c r="CX147" i="1" s="1"/>
  <c r="W147" i="1" s="1"/>
  <c r="CQ147" i="1"/>
  <c r="CR147" i="1"/>
  <c r="CS147" i="1"/>
  <c r="CT147" i="1"/>
  <c r="CU147" i="1"/>
  <c r="T147" i="1" s="1"/>
  <c r="DY173" i="1" s="1"/>
  <c r="CV147" i="1"/>
  <c r="CW147" i="1"/>
  <c r="GL147" i="1"/>
  <c r="GO147" i="1"/>
  <c r="GP147" i="1"/>
  <c r="GV147" i="1"/>
  <c r="HC147" i="1" s="1"/>
  <c r="GX147" i="1" s="1"/>
  <c r="I148" i="1"/>
  <c r="W148" i="1" s="1"/>
  <c r="N148" i="1"/>
  <c r="U148" i="1"/>
  <c r="AC148" i="1"/>
  <c r="AB148" i="1" s="1"/>
  <c r="AE148" i="1"/>
  <c r="AD148" i="1" s="1"/>
  <c r="AF148" i="1"/>
  <c r="AG148" i="1"/>
  <c r="CU148" i="1" s="1"/>
  <c r="T148" i="1" s="1"/>
  <c r="AH148" i="1"/>
  <c r="AI148" i="1"/>
  <c r="CW148" i="1" s="1"/>
  <c r="V148" i="1" s="1"/>
  <c r="AJ148" i="1"/>
  <c r="CQ148" i="1"/>
  <c r="P148" i="1" s="1"/>
  <c r="CP148" i="1" s="1"/>
  <c r="O148" i="1" s="1"/>
  <c r="CR148" i="1"/>
  <c r="Q148" i="1" s="1"/>
  <c r="CS148" i="1"/>
  <c r="R148" i="1" s="1"/>
  <c r="CT148" i="1"/>
  <c r="S148" i="1" s="1"/>
  <c r="CV148" i="1"/>
  <c r="CX148" i="1"/>
  <c r="GL148" i="1"/>
  <c r="GO148" i="1"/>
  <c r="GP148" i="1"/>
  <c r="GV148" i="1"/>
  <c r="HC148" i="1"/>
  <c r="GX148" i="1" s="1"/>
  <c r="I149" i="1"/>
  <c r="N149" i="1"/>
  <c r="T149" i="1"/>
  <c r="V149" i="1"/>
  <c r="AC149" i="1"/>
  <c r="AD149" i="1"/>
  <c r="AB149" i="1" s="1"/>
  <c r="AE149" i="1"/>
  <c r="AF149" i="1"/>
  <c r="AG149" i="1"/>
  <c r="AH149" i="1"/>
  <c r="CV149" i="1" s="1"/>
  <c r="U149" i="1" s="1"/>
  <c r="AI149" i="1"/>
  <c r="AJ149" i="1"/>
  <c r="CX149" i="1" s="1"/>
  <c r="W149" i="1" s="1"/>
  <c r="CQ149" i="1"/>
  <c r="P149" i="1" s="1"/>
  <c r="CP149" i="1" s="1"/>
  <c r="O149" i="1" s="1"/>
  <c r="CR149" i="1"/>
  <c r="Q149" i="1" s="1"/>
  <c r="CS149" i="1"/>
  <c r="R149" i="1" s="1"/>
  <c r="CT149" i="1"/>
  <c r="S149" i="1" s="1"/>
  <c r="CU149" i="1"/>
  <c r="CW149" i="1"/>
  <c r="GL149" i="1"/>
  <c r="GO149" i="1"/>
  <c r="GP149" i="1"/>
  <c r="GV149" i="1"/>
  <c r="GX149" i="1"/>
  <c r="HC149" i="1"/>
  <c r="I150" i="1"/>
  <c r="N150" i="1"/>
  <c r="S150" i="1"/>
  <c r="U150" i="1"/>
  <c r="AC150" i="1"/>
  <c r="AB150" i="1" s="1"/>
  <c r="AE150" i="1"/>
  <c r="AD150" i="1" s="1"/>
  <c r="AF150" i="1"/>
  <c r="AG150" i="1"/>
  <c r="CU150" i="1" s="1"/>
  <c r="T150" i="1" s="1"/>
  <c r="AH150" i="1"/>
  <c r="AI150" i="1"/>
  <c r="CW150" i="1" s="1"/>
  <c r="V150" i="1" s="1"/>
  <c r="AJ150" i="1"/>
  <c r="CQ150" i="1"/>
  <c r="P150" i="1" s="1"/>
  <c r="CR150" i="1"/>
  <c r="Q150" i="1" s="1"/>
  <c r="CS150" i="1"/>
  <c r="R150" i="1" s="1"/>
  <c r="CT150" i="1"/>
  <c r="CV150" i="1"/>
  <c r="CX150" i="1"/>
  <c r="W150" i="1" s="1"/>
  <c r="GL150" i="1"/>
  <c r="GO150" i="1"/>
  <c r="GP150" i="1"/>
  <c r="GV150" i="1"/>
  <c r="HC150" i="1" s="1"/>
  <c r="GX150" i="1" s="1"/>
  <c r="I151" i="1"/>
  <c r="N151" i="1"/>
  <c r="R151" i="1"/>
  <c r="T151" i="1"/>
  <c r="AB151" i="1"/>
  <c r="AC151" i="1"/>
  <c r="AD151" i="1"/>
  <c r="AE151" i="1"/>
  <c r="AF151" i="1"/>
  <c r="AG151" i="1"/>
  <c r="AH151" i="1"/>
  <c r="CV151" i="1" s="1"/>
  <c r="U151" i="1" s="1"/>
  <c r="AI151" i="1"/>
  <c r="AJ151" i="1"/>
  <c r="CX151" i="1" s="1"/>
  <c r="W151" i="1" s="1"/>
  <c r="CQ151" i="1"/>
  <c r="P151" i="1" s="1"/>
  <c r="CR151" i="1"/>
  <c r="Q151" i="1" s="1"/>
  <c r="CS151" i="1"/>
  <c r="CT151" i="1"/>
  <c r="S151" i="1" s="1"/>
  <c r="CU151" i="1"/>
  <c r="CW151" i="1"/>
  <c r="V151" i="1" s="1"/>
  <c r="GL151" i="1"/>
  <c r="GO151" i="1"/>
  <c r="GP151" i="1"/>
  <c r="GV151" i="1"/>
  <c r="GX151" i="1"/>
  <c r="HC151" i="1"/>
  <c r="I152" i="1"/>
  <c r="S152" i="1" s="1"/>
  <c r="N152" i="1"/>
  <c r="Q152" i="1"/>
  <c r="AC152" i="1"/>
  <c r="AB152" i="1" s="1"/>
  <c r="AE152" i="1"/>
  <c r="AD152" i="1" s="1"/>
  <c r="AF152" i="1"/>
  <c r="AG152" i="1"/>
  <c r="CU152" i="1" s="1"/>
  <c r="T152" i="1" s="1"/>
  <c r="AH152" i="1"/>
  <c r="AI152" i="1"/>
  <c r="CW152" i="1" s="1"/>
  <c r="V152" i="1" s="1"/>
  <c r="AJ152" i="1"/>
  <c r="CQ152" i="1"/>
  <c r="P152" i="1" s="1"/>
  <c r="CR152" i="1"/>
  <c r="CS152" i="1"/>
  <c r="R152" i="1" s="1"/>
  <c r="CT152" i="1"/>
  <c r="CV152" i="1"/>
  <c r="U152" i="1" s="1"/>
  <c r="CX152" i="1"/>
  <c r="W152" i="1" s="1"/>
  <c r="GL152" i="1"/>
  <c r="GO152" i="1"/>
  <c r="GP152" i="1"/>
  <c r="GV152" i="1"/>
  <c r="HC152" i="1"/>
  <c r="GX152" i="1" s="1"/>
  <c r="I153" i="1"/>
  <c r="N153" i="1"/>
  <c r="P153" i="1"/>
  <c r="CP153" i="1" s="1"/>
  <c r="O153" i="1" s="1"/>
  <c r="R153" i="1"/>
  <c r="AC153" i="1"/>
  <c r="AD153" i="1"/>
  <c r="AB153" i="1" s="1"/>
  <c r="AE153" i="1"/>
  <c r="AF153" i="1"/>
  <c r="AG153" i="1"/>
  <c r="AH153" i="1"/>
  <c r="CV153" i="1" s="1"/>
  <c r="U153" i="1" s="1"/>
  <c r="AI153" i="1"/>
  <c r="AJ153" i="1"/>
  <c r="CX153" i="1" s="1"/>
  <c r="W153" i="1" s="1"/>
  <c r="CQ153" i="1"/>
  <c r="CR153" i="1"/>
  <c r="Q153" i="1" s="1"/>
  <c r="CS153" i="1"/>
  <c r="CT153" i="1"/>
  <c r="S153" i="1" s="1"/>
  <c r="CU153" i="1"/>
  <c r="T153" i="1" s="1"/>
  <c r="CW153" i="1"/>
  <c r="V153" i="1" s="1"/>
  <c r="GL153" i="1"/>
  <c r="GO153" i="1"/>
  <c r="GP153" i="1"/>
  <c r="GV153" i="1"/>
  <c r="GX153" i="1"/>
  <c r="HC153" i="1"/>
  <c r="C154" i="1"/>
  <c r="D154" i="1"/>
  <c r="N154" i="1"/>
  <c r="U154" i="1"/>
  <c r="V154" i="1"/>
  <c r="AC154" i="1"/>
  <c r="AE154" i="1"/>
  <c r="AD154" i="1" s="1"/>
  <c r="AF154" i="1"/>
  <c r="AG154" i="1"/>
  <c r="AH154" i="1"/>
  <c r="AI154" i="1"/>
  <c r="AJ154" i="1"/>
  <c r="CX154" i="1" s="1"/>
  <c r="W154" i="1" s="1"/>
  <c r="CQ154" i="1"/>
  <c r="CR154" i="1"/>
  <c r="CS154" i="1"/>
  <c r="CT154" i="1"/>
  <c r="CU154" i="1"/>
  <c r="T154" i="1" s="1"/>
  <c r="CV154" i="1"/>
  <c r="CW154" i="1"/>
  <c r="GL154" i="1"/>
  <c r="GO154" i="1"/>
  <c r="GP154" i="1"/>
  <c r="GV154" i="1"/>
  <c r="GX154" i="1"/>
  <c r="HC154" i="1"/>
  <c r="C155" i="1"/>
  <c r="D155" i="1"/>
  <c r="N155" i="1"/>
  <c r="T155" i="1"/>
  <c r="V155" i="1"/>
  <c r="AC155" i="1"/>
  <c r="AE155" i="1"/>
  <c r="AD155" i="1" s="1"/>
  <c r="AF155" i="1"/>
  <c r="AG155" i="1"/>
  <c r="AH155" i="1"/>
  <c r="AI155" i="1"/>
  <c r="AJ155" i="1"/>
  <c r="CX155" i="1" s="1"/>
  <c r="W155" i="1" s="1"/>
  <c r="CQ155" i="1"/>
  <c r="CR155" i="1"/>
  <c r="CS155" i="1"/>
  <c r="CT155" i="1"/>
  <c r="CU155" i="1"/>
  <c r="CV155" i="1"/>
  <c r="CW155" i="1"/>
  <c r="GL155" i="1"/>
  <c r="GO155" i="1"/>
  <c r="GP155" i="1"/>
  <c r="GV155" i="1"/>
  <c r="GX155" i="1"/>
  <c r="HC155" i="1"/>
  <c r="I156" i="1"/>
  <c r="N156" i="1"/>
  <c r="S156" i="1"/>
  <c r="U156" i="1"/>
  <c r="AC156" i="1"/>
  <c r="AE156" i="1"/>
  <c r="AD156" i="1" s="1"/>
  <c r="AF156" i="1"/>
  <c r="AG156" i="1"/>
  <c r="CU156" i="1" s="1"/>
  <c r="T156" i="1" s="1"/>
  <c r="AH156" i="1"/>
  <c r="AI156" i="1"/>
  <c r="CW156" i="1" s="1"/>
  <c r="V156" i="1" s="1"/>
  <c r="AJ156" i="1"/>
  <c r="CQ156" i="1"/>
  <c r="P156" i="1" s="1"/>
  <c r="CR156" i="1"/>
  <c r="Q156" i="1" s="1"/>
  <c r="CS156" i="1"/>
  <c r="R156" i="1" s="1"/>
  <c r="CT156" i="1"/>
  <c r="CV156" i="1"/>
  <c r="CX156" i="1"/>
  <c r="W156" i="1" s="1"/>
  <c r="GL156" i="1"/>
  <c r="GO156" i="1"/>
  <c r="GP156" i="1"/>
  <c r="GV156" i="1"/>
  <c r="HC156" i="1" s="1"/>
  <c r="GX156" i="1" s="1"/>
  <c r="I157" i="1"/>
  <c r="N157" i="1"/>
  <c r="R157" i="1"/>
  <c r="T157" i="1"/>
  <c r="AB157" i="1"/>
  <c r="AC157" i="1"/>
  <c r="AD157" i="1"/>
  <c r="AE157" i="1"/>
  <c r="AF157" i="1"/>
  <c r="AG157" i="1"/>
  <c r="AH157" i="1"/>
  <c r="CV157" i="1" s="1"/>
  <c r="U157" i="1" s="1"/>
  <c r="AI157" i="1"/>
  <c r="AJ157" i="1"/>
  <c r="CX157" i="1" s="1"/>
  <c r="W157" i="1" s="1"/>
  <c r="CQ157" i="1"/>
  <c r="P157" i="1" s="1"/>
  <c r="CR157" i="1"/>
  <c r="Q157" i="1" s="1"/>
  <c r="CS157" i="1"/>
  <c r="CT157" i="1"/>
  <c r="S157" i="1" s="1"/>
  <c r="CU157" i="1"/>
  <c r="CW157" i="1"/>
  <c r="V157" i="1" s="1"/>
  <c r="GL157" i="1"/>
  <c r="GO157" i="1"/>
  <c r="GP157" i="1"/>
  <c r="GV157" i="1"/>
  <c r="GX157" i="1"/>
  <c r="HC157" i="1"/>
  <c r="I158" i="1"/>
  <c r="S158" i="1" s="1"/>
  <c r="N158" i="1"/>
  <c r="Q158" i="1"/>
  <c r="AC158" i="1"/>
  <c r="AE158" i="1"/>
  <c r="AD158" i="1" s="1"/>
  <c r="AF158" i="1"/>
  <c r="AG158" i="1"/>
  <c r="CU158" i="1" s="1"/>
  <c r="T158" i="1" s="1"/>
  <c r="AH158" i="1"/>
  <c r="AI158" i="1"/>
  <c r="CW158" i="1" s="1"/>
  <c r="V158" i="1" s="1"/>
  <c r="AJ158" i="1"/>
  <c r="CQ158" i="1"/>
  <c r="P158" i="1" s="1"/>
  <c r="CR158" i="1"/>
  <c r="CS158" i="1"/>
  <c r="R158" i="1" s="1"/>
  <c r="CT158" i="1"/>
  <c r="CV158" i="1"/>
  <c r="U158" i="1" s="1"/>
  <c r="CX158" i="1"/>
  <c r="W158" i="1" s="1"/>
  <c r="GL158" i="1"/>
  <c r="GO158" i="1"/>
  <c r="GP158" i="1"/>
  <c r="GV158" i="1"/>
  <c r="HC158" i="1"/>
  <c r="GX158" i="1" s="1"/>
  <c r="I159" i="1"/>
  <c r="N159" i="1"/>
  <c r="P159" i="1"/>
  <c r="CP159" i="1" s="1"/>
  <c r="O159" i="1" s="1"/>
  <c r="R159" i="1"/>
  <c r="AC159" i="1"/>
  <c r="AD159" i="1"/>
  <c r="AB159" i="1" s="1"/>
  <c r="AE159" i="1"/>
  <c r="AF159" i="1"/>
  <c r="AG159" i="1"/>
  <c r="AH159" i="1"/>
  <c r="CV159" i="1" s="1"/>
  <c r="U159" i="1" s="1"/>
  <c r="AI159" i="1"/>
  <c r="AJ159" i="1"/>
  <c r="CX159" i="1" s="1"/>
  <c r="W159" i="1" s="1"/>
  <c r="CQ159" i="1"/>
  <c r="CR159" i="1"/>
  <c r="Q159" i="1" s="1"/>
  <c r="CS159" i="1"/>
  <c r="CT159" i="1"/>
  <c r="S159" i="1" s="1"/>
  <c r="CU159" i="1"/>
  <c r="T159" i="1" s="1"/>
  <c r="CW159" i="1"/>
  <c r="V159" i="1" s="1"/>
  <c r="GL159" i="1"/>
  <c r="GO159" i="1"/>
  <c r="GP159" i="1"/>
  <c r="GV159" i="1"/>
  <c r="GX159" i="1"/>
  <c r="HC159" i="1"/>
  <c r="C160" i="1"/>
  <c r="D160" i="1"/>
  <c r="N160" i="1"/>
  <c r="V160" i="1"/>
  <c r="AC160" i="1"/>
  <c r="AD160" i="1"/>
  <c r="AE160" i="1"/>
  <c r="AF160" i="1"/>
  <c r="AB160" i="1" s="1"/>
  <c r="AG160" i="1"/>
  <c r="AH160" i="1"/>
  <c r="AI160" i="1"/>
  <c r="AJ160" i="1"/>
  <c r="CX160" i="1" s="1"/>
  <c r="W160" i="1" s="1"/>
  <c r="CQ160" i="1"/>
  <c r="CR160" i="1"/>
  <c r="CS160" i="1"/>
  <c r="CT160" i="1"/>
  <c r="CU160" i="1"/>
  <c r="T160" i="1" s="1"/>
  <c r="CV160" i="1"/>
  <c r="CW160" i="1"/>
  <c r="GL160" i="1"/>
  <c r="GO160" i="1"/>
  <c r="GP160" i="1"/>
  <c r="GV160" i="1"/>
  <c r="HC160" i="1" s="1"/>
  <c r="GX160" i="1" s="1"/>
  <c r="C161" i="1"/>
  <c r="D161" i="1"/>
  <c r="N161" i="1"/>
  <c r="T161" i="1"/>
  <c r="U161" i="1"/>
  <c r="V161" i="1"/>
  <c r="AC161" i="1"/>
  <c r="AD161" i="1"/>
  <c r="AE161" i="1"/>
  <c r="AF161" i="1"/>
  <c r="AG161" i="1"/>
  <c r="AH161" i="1"/>
  <c r="AI161" i="1"/>
  <c r="AJ161" i="1"/>
  <c r="CX161" i="1" s="1"/>
  <c r="W161" i="1" s="1"/>
  <c r="CQ161" i="1"/>
  <c r="CR161" i="1"/>
  <c r="CS161" i="1"/>
  <c r="CT161" i="1"/>
  <c r="CU161" i="1"/>
  <c r="CV161" i="1"/>
  <c r="CW161" i="1"/>
  <c r="GL161" i="1"/>
  <c r="GO161" i="1"/>
  <c r="GP161" i="1"/>
  <c r="GV161" i="1"/>
  <c r="HC161" i="1" s="1"/>
  <c r="GX161" i="1" s="1"/>
  <c r="C162" i="1"/>
  <c r="D162" i="1"/>
  <c r="N162" i="1"/>
  <c r="S162" i="1"/>
  <c r="T162" i="1"/>
  <c r="U162" i="1"/>
  <c r="V162" i="1"/>
  <c r="AB162" i="1"/>
  <c r="AC162" i="1"/>
  <c r="AD162" i="1"/>
  <c r="AE162" i="1"/>
  <c r="AF162" i="1"/>
  <c r="AG162" i="1"/>
  <c r="AH162" i="1"/>
  <c r="AI162" i="1"/>
  <c r="AJ162" i="1"/>
  <c r="CX162" i="1" s="1"/>
  <c r="W162" i="1" s="1"/>
  <c r="CQ162" i="1"/>
  <c r="CR162" i="1"/>
  <c r="CS162" i="1"/>
  <c r="CT162" i="1"/>
  <c r="CU162" i="1"/>
  <c r="CV162" i="1"/>
  <c r="CW162" i="1"/>
  <c r="GL162" i="1"/>
  <c r="GO162" i="1"/>
  <c r="GP162" i="1"/>
  <c r="GV162" i="1"/>
  <c r="GX162" i="1"/>
  <c r="HC162" i="1"/>
  <c r="C163" i="1"/>
  <c r="D163" i="1"/>
  <c r="N163" i="1"/>
  <c r="V163" i="1"/>
  <c r="AC163" i="1"/>
  <c r="AD163" i="1"/>
  <c r="AB163" i="1" s="1"/>
  <c r="AE163" i="1"/>
  <c r="AF163" i="1"/>
  <c r="AG163" i="1"/>
  <c r="AH163" i="1"/>
  <c r="AI163" i="1"/>
  <c r="AJ163" i="1"/>
  <c r="CX163" i="1" s="1"/>
  <c r="W163" i="1" s="1"/>
  <c r="CQ163" i="1"/>
  <c r="CR163" i="1"/>
  <c r="CS163" i="1"/>
  <c r="CT163" i="1"/>
  <c r="CU163" i="1"/>
  <c r="T163" i="1" s="1"/>
  <c r="CV163" i="1"/>
  <c r="CW163" i="1"/>
  <c r="GL163" i="1"/>
  <c r="GO163" i="1"/>
  <c r="GP163" i="1"/>
  <c r="GV163" i="1"/>
  <c r="GX163" i="1"/>
  <c r="HC163" i="1"/>
  <c r="C164" i="1"/>
  <c r="D164" i="1"/>
  <c r="N164" i="1"/>
  <c r="U164" i="1"/>
  <c r="V164" i="1"/>
  <c r="AC164" i="1"/>
  <c r="AD164" i="1"/>
  <c r="AE164" i="1"/>
  <c r="AF164" i="1"/>
  <c r="AG164" i="1"/>
  <c r="AH164" i="1"/>
  <c r="AI164" i="1"/>
  <c r="AJ164" i="1"/>
  <c r="CX164" i="1" s="1"/>
  <c r="W164" i="1" s="1"/>
  <c r="CQ164" i="1"/>
  <c r="CR164" i="1"/>
  <c r="CS164" i="1"/>
  <c r="CT164" i="1"/>
  <c r="CU164" i="1"/>
  <c r="T164" i="1" s="1"/>
  <c r="CV164" i="1"/>
  <c r="CW164" i="1"/>
  <c r="GL164" i="1"/>
  <c r="GN164" i="1"/>
  <c r="GP164" i="1"/>
  <c r="GV164" i="1"/>
  <c r="HC164" i="1" s="1"/>
  <c r="GX164" i="1" s="1"/>
  <c r="C165" i="1"/>
  <c r="D165" i="1"/>
  <c r="N165" i="1"/>
  <c r="S165" i="1"/>
  <c r="T165" i="1"/>
  <c r="U165" i="1"/>
  <c r="V165" i="1"/>
  <c r="AC165" i="1"/>
  <c r="AD165" i="1"/>
  <c r="AE165" i="1"/>
  <c r="AF165" i="1"/>
  <c r="AG165" i="1"/>
  <c r="AH165" i="1"/>
  <c r="AI165" i="1"/>
  <c r="AJ165" i="1"/>
  <c r="CX165" i="1" s="1"/>
  <c r="W165" i="1" s="1"/>
  <c r="CQ165" i="1"/>
  <c r="CR165" i="1"/>
  <c r="CS165" i="1"/>
  <c r="CT165" i="1"/>
  <c r="CU165" i="1"/>
  <c r="CV165" i="1"/>
  <c r="CW165" i="1"/>
  <c r="GL165" i="1"/>
  <c r="GN165" i="1"/>
  <c r="GP165" i="1"/>
  <c r="GV165" i="1"/>
  <c r="HC165" i="1" s="1"/>
  <c r="GX165" i="1" s="1"/>
  <c r="I166" i="1"/>
  <c r="P166" i="1" s="1"/>
  <c r="O166" i="1" s="1"/>
  <c r="N166" i="1"/>
  <c r="S166" i="1"/>
  <c r="U166" i="1"/>
  <c r="X166" i="1"/>
  <c r="AC166" i="1"/>
  <c r="AB166" i="1" s="1"/>
  <c r="AE166" i="1"/>
  <c r="AD166" i="1" s="1"/>
  <c r="AF166" i="1"/>
  <c r="AG166" i="1"/>
  <c r="AH166" i="1"/>
  <c r="AI166" i="1"/>
  <c r="AJ166" i="1"/>
  <c r="CP166" i="1"/>
  <c r="CQ166" i="1"/>
  <c r="CR166" i="1"/>
  <c r="Q166" i="1" s="1"/>
  <c r="CS166" i="1"/>
  <c r="R166" i="1" s="1"/>
  <c r="CT166" i="1"/>
  <c r="CU166" i="1"/>
  <c r="T166" i="1" s="1"/>
  <c r="CV166" i="1"/>
  <c r="CW166" i="1"/>
  <c r="V166" i="1" s="1"/>
  <c r="CX166" i="1"/>
  <c r="W166" i="1" s="1"/>
  <c r="CY166" i="1"/>
  <c r="CZ166" i="1"/>
  <c r="Y166" i="1" s="1"/>
  <c r="GL166" i="1"/>
  <c r="GN166" i="1"/>
  <c r="GP166" i="1"/>
  <c r="GV166" i="1"/>
  <c r="HC166" i="1"/>
  <c r="GX166" i="1" s="1"/>
  <c r="I167" i="1"/>
  <c r="N167" i="1"/>
  <c r="P167" i="1"/>
  <c r="O167" i="1" s="1"/>
  <c r="R167" i="1"/>
  <c r="W167" i="1"/>
  <c r="AB167" i="1"/>
  <c r="AC167" i="1"/>
  <c r="AD167" i="1"/>
  <c r="AE167" i="1"/>
  <c r="AF167" i="1"/>
  <c r="AG167" i="1"/>
  <c r="AH167" i="1"/>
  <c r="AI167" i="1"/>
  <c r="AJ167" i="1"/>
  <c r="CP167" i="1"/>
  <c r="CQ167" i="1"/>
  <c r="CR167" i="1"/>
  <c r="Q167" i="1" s="1"/>
  <c r="CS167" i="1"/>
  <c r="CT167" i="1"/>
  <c r="S167" i="1" s="1"/>
  <c r="CU167" i="1"/>
  <c r="T167" i="1" s="1"/>
  <c r="CV167" i="1"/>
  <c r="U167" i="1" s="1"/>
  <c r="CW167" i="1"/>
  <c r="V167" i="1" s="1"/>
  <c r="CX167" i="1"/>
  <c r="CY167" i="1"/>
  <c r="X167" i="1" s="1"/>
  <c r="CZ167" i="1"/>
  <c r="Y167" i="1" s="1"/>
  <c r="GL167" i="1"/>
  <c r="GN167" i="1"/>
  <c r="GP167" i="1"/>
  <c r="GV167" i="1"/>
  <c r="GX167" i="1"/>
  <c r="HC167" i="1"/>
  <c r="C168" i="1"/>
  <c r="D168" i="1"/>
  <c r="N168" i="1"/>
  <c r="U168" i="1"/>
  <c r="AC168" i="1"/>
  <c r="AE168" i="1"/>
  <c r="AD168" i="1" s="1"/>
  <c r="AF168" i="1"/>
  <c r="AG168" i="1"/>
  <c r="AH168" i="1"/>
  <c r="AI168" i="1"/>
  <c r="AJ168" i="1"/>
  <c r="CX168" i="1" s="1"/>
  <c r="W168" i="1" s="1"/>
  <c r="CQ168" i="1"/>
  <c r="CR168" i="1"/>
  <c r="CS168" i="1"/>
  <c r="CT168" i="1"/>
  <c r="CU168" i="1"/>
  <c r="T168" i="1" s="1"/>
  <c r="CV168" i="1"/>
  <c r="CW168" i="1"/>
  <c r="GL168" i="1"/>
  <c r="GN168" i="1"/>
  <c r="GP168" i="1"/>
  <c r="GV168" i="1"/>
  <c r="GX168" i="1"/>
  <c r="HC168" i="1"/>
  <c r="C169" i="1"/>
  <c r="D169" i="1"/>
  <c r="N169" i="1"/>
  <c r="T169" i="1"/>
  <c r="U169" i="1"/>
  <c r="AC169" i="1"/>
  <c r="AE169" i="1"/>
  <c r="AD169" i="1" s="1"/>
  <c r="AF169" i="1"/>
  <c r="AG169" i="1"/>
  <c r="AH169" i="1"/>
  <c r="AI169" i="1"/>
  <c r="AJ169" i="1"/>
  <c r="CX169" i="1" s="1"/>
  <c r="W169" i="1" s="1"/>
  <c r="CQ169" i="1"/>
  <c r="CR169" i="1"/>
  <c r="CS169" i="1"/>
  <c r="CT169" i="1"/>
  <c r="CU169" i="1"/>
  <c r="CV169" i="1"/>
  <c r="CW169" i="1"/>
  <c r="GL169" i="1"/>
  <c r="GN169" i="1"/>
  <c r="GP169" i="1"/>
  <c r="GV169" i="1"/>
  <c r="HC169" i="1" s="1"/>
  <c r="GX169" i="1" s="1"/>
  <c r="I170" i="1"/>
  <c r="N170" i="1"/>
  <c r="U170" i="1"/>
  <c r="AC170" i="1"/>
  <c r="AB170" i="1" s="1"/>
  <c r="AE170" i="1"/>
  <c r="AD170" i="1" s="1"/>
  <c r="AF170" i="1"/>
  <c r="AG170" i="1"/>
  <c r="AH170" i="1"/>
  <c r="AI170" i="1"/>
  <c r="AJ170" i="1"/>
  <c r="CP170" i="1"/>
  <c r="CQ170" i="1"/>
  <c r="CR170" i="1"/>
  <c r="CS170" i="1"/>
  <c r="CT170" i="1"/>
  <c r="CU170" i="1"/>
  <c r="T170" i="1" s="1"/>
  <c r="CV170" i="1"/>
  <c r="CW170" i="1"/>
  <c r="CX170" i="1"/>
  <c r="W170" i="1" s="1"/>
  <c r="CY170" i="1"/>
  <c r="X170" i="1" s="1"/>
  <c r="CZ170" i="1"/>
  <c r="Y170" i="1" s="1"/>
  <c r="GL170" i="1"/>
  <c r="GN170" i="1"/>
  <c r="GP170" i="1"/>
  <c r="GV170" i="1"/>
  <c r="HC170" i="1"/>
  <c r="I171" i="1"/>
  <c r="N171" i="1"/>
  <c r="P171" i="1"/>
  <c r="O171" i="1" s="1"/>
  <c r="R171" i="1"/>
  <c r="T171" i="1"/>
  <c r="AC171" i="1"/>
  <c r="AD171" i="1"/>
  <c r="AB171" i="1" s="1"/>
  <c r="AE171" i="1"/>
  <c r="AF171" i="1"/>
  <c r="AG171" i="1"/>
  <c r="AH171" i="1"/>
  <c r="AI171" i="1"/>
  <c r="AJ171" i="1"/>
  <c r="CP171" i="1"/>
  <c r="CQ171" i="1"/>
  <c r="CR171" i="1"/>
  <c r="Q171" i="1" s="1"/>
  <c r="CS171" i="1"/>
  <c r="CT171" i="1"/>
  <c r="S171" i="1" s="1"/>
  <c r="CU171" i="1"/>
  <c r="CV171" i="1"/>
  <c r="U171" i="1" s="1"/>
  <c r="CW171" i="1"/>
  <c r="V171" i="1" s="1"/>
  <c r="CX171" i="1"/>
  <c r="W171" i="1" s="1"/>
  <c r="CY171" i="1"/>
  <c r="X171" i="1" s="1"/>
  <c r="CZ171" i="1"/>
  <c r="Y171" i="1" s="1"/>
  <c r="GL171" i="1"/>
  <c r="GN171" i="1"/>
  <c r="GP171" i="1"/>
  <c r="GV171" i="1"/>
  <c r="GX171" i="1"/>
  <c r="HC171" i="1"/>
  <c r="B173" i="1"/>
  <c r="B26" i="1" s="1"/>
  <c r="C173" i="1"/>
  <c r="C26" i="1" s="1"/>
  <c r="D173" i="1"/>
  <c r="D26" i="1" s="1"/>
  <c r="F173" i="1"/>
  <c r="F26" i="1" s="1"/>
  <c r="G173" i="1"/>
  <c r="G26" i="1" s="1"/>
  <c r="BX173" i="1"/>
  <c r="BX26" i="1" s="1"/>
  <c r="BY173" i="1"/>
  <c r="BY26" i="1" s="1"/>
  <c r="CK173" i="1"/>
  <c r="CK26" i="1" s="1"/>
  <c r="CL173" i="1"/>
  <c r="CL26" i="1" s="1"/>
  <c r="CM173" i="1"/>
  <c r="CM26" i="1" s="1"/>
  <c r="ET173" i="1"/>
  <c r="FP173" i="1"/>
  <c r="FP26" i="1" s="1"/>
  <c r="FQ173" i="1"/>
  <c r="GC173" i="1"/>
  <c r="GC26" i="1" s="1"/>
  <c r="GD173" i="1"/>
  <c r="GD26" i="1" s="1"/>
  <c r="GE173" i="1"/>
  <c r="GE26" i="1" s="1"/>
  <c r="D203" i="1"/>
  <c r="E205" i="1"/>
  <c r="Z205" i="1"/>
  <c r="AA205" i="1"/>
  <c r="AM205" i="1"/>
  <c r="AN205" i="1"/>
  <c r="BE205" i="1"/>
  <c r="BF205" i="1"/>
  <c r="BG205" i="1"/>
  <c r="BH205" i="1"/>
  <c r="BI205" i="1"/>
  <c r="BJ205" i="1"/>
  <c r="BK205" i="1"/>
  <c r="BL205" i="1"/>
  <c r="BM205" i="1"/>
  <c r="BN205" i="1"/>
  <c r="BO205" i="1"/>
  <c r="BP205" i="1"/>
  <c r="BQ205" i="1"/>
  <c r="BR205" i="1"/>
  <c r="BS205" i="1"/>
  <c r="BT205" i="1"/>
  <c r="BU205" i="1"/>
  <c r="BV205" i="1"/>
  <c r="BW205" i="1"/>
  <c r="CN205" i="1"/>
  <c r="CO205" i="1"/>
  <c r="CP205" i="1"/>
  <c r="CQ205" i="1"/>
  <c r="CR205" i="1"/>
  <c r="CS205" i="1"/>
  <c r="CT205" i="1"/>
  <c r="CU205" i="1"/>
  <c r="CV205" i="1"/>
  <c r="CW205" i="1"/>
  <c r="CX205" i="1"/>
  <c r="CY205" i="1"/>
  <c r="CZ205" i="1"/>
  <c r="DA205" i="1"/>
  <c r="DB205" i="1"/>
  <c r="DC205" i="1"/>
  <c r="DD205" i="1"/>
  <c r="DE205" i="1"/>
  <c r="DF205" i="1"/>
  <c r="DR205" i="1"/>
  <c r="DS205" i="1"/>
  <c r="EE205" i="1"/>
  <c r="EF205" i="1"/>
  <c r="EW205" i="1"/>
  <c r="EX205" i="1"/>
  <c r="EY205" i="1"/>
  <c r="EZ205" i="1"/>
  <c r="FA205" i="1"/>
  <c r="FB205" i="1"/>
  <c r="FC205" i="1"/>
  <c r="FD205" i="1"/>
  <c r="FE205" i="1"/>
  <c r="FF205" i="1"/>
  <c r="FG205" i="1"/>
  <c r="FH205" i="1"/>
  <c r="FI205" i="1"/>
  <c r="FJ205" i="1"/>
  <c r="FK205" i="1"/>
  <c r="FL205" i="1"/>
  <c r="FM205" i="1"/>
  <c r="FN205" i="1"/>
  <c r="FO205" i="1"/>
  <c r="GF205" i="1"/>
  <c r="GG205" i="1"/>
  <c r="GH205" i="1"/>
  <c r="GI205" i="1"/>
  <c r="GJ205" i="1"/>
  <c r="GK205" i="1"/>
  <c r="GL205" i="1"/>
  <c r="GM205" i="1"/>
  <c r="GN205" i="1"/>
  <c r="GO205" i="1"/>
  <c r="GP205" i="1"/>
  <c r="GQ205" i="1"/>
  <c r="GR205" i="1"/>
  <c r="GS205" i="1"/>
  <c r="GT205" i="1"/>
  <c r="GU205" i="1"/>
  <c r="GV205" i="1"/>
  <c r="GW205" i="1"/>
  <c r="GX205" i="1"/>
  <c r="C207" i="1"/>
  <c r="D207" i="1"/>
  <c r="N207" i="1"/>
  <c r="P207" i="1"/>
  <c r="Q207" i="1"/>
  <c r="R207" i="1"/>
  <c r="CZ207" i="1" s="1"/>
  <c r="Y207" i="1" s="1"/>
  <c r="S207" i="1"/>
  <c r="U207" i="1"/>
  <c r="V207" i="1"/>
  <c r="AC207" i="1"/>
  <c r="AD207" i="1"/>
  <c r="AE207" i="1"/>
  <c r="AF207" i="1"/>
  <c r="AG207" i="1"/>
  <c r="AH207" i="1"/>
  <c r="AI207" i="1"/>
  <c r="AJ207" i="1"/>
  <c r="CX207" i="1" s="1"/>
  <c r="W207" i="1" s="1"/>
  <c r="CQ207" i="1"/>
  <c r="CR207" i="1"/>
  <c r="CS207" i="1"/>
  <c r="CT207" i="1"/>
  <c r="CU207" i="1"/>
  <c r="T207" i="1" s="1"/>
  <c r="CV207" i="1"/>
  <c r="CW207" i="1"/>
  <c r="GL207" i="1"/>
  <c r="BZ220" i="1" s="1"/>
  <c r="GO207" i="1"/>
  <c r="GP207" i="1"/>
  <c r="GV207" i="1"/>
  <c r="GX207" i="1"/>
  <c r="HC207" i="1"/>
  <c r="C208" i="1"/>
  <c r="D208" i="1"/>
  <c r="N208" i="1"/>
  <c r="U208" i="1"/>
  <c r="V208" i="1"/>
  <c r="AC208" i="1"/>
  <c r="AD208" i="1"/>
  <c r="AE208" i="1"/>
  <c r="AF208" i="1"/>
  <c r="AB208" i="1" s="1"/>
  <c r="AG208" i="1"/>
  <c r="CU208" i="1" s="1"/>
  <c r="T208" i="1" s="1"/>
  <c r="AH208" i="1"/>
  <c r="AI208" i="1"/>
  <c r="AJ208" i="1"/>
  <c r="CX208" i="1" s="1"/>
  <c r="W208" i="1" s="1"/>
  <c r="CQ208" i="1"/>
  <c r="CR208" i="1"/>
  <c r="CS208" i="1"/>
  <c r="CT208" i="1"/>
  <c r="CV208" i="1"/>
  <c r="CW208" i="1"/>
  <c r="GL208" i="1"/>
  <c r="GO208" i="1"/>
  <c r="GP208" i="1"/>
  <c r="GV208" i="1"/>
  <c r="GX208" i="1"/>
  <c r="HC208" i="1"/>
  <c r="C209" i="1"/>
  <c r="D209" i="1"/>
  <c r="N209" i="1"/>
  <c r="V209" i="1"/>
  <c r="AC209" i="1"/>
  <c r="AD209" i="1"/>
  <c r="AE209" i="1"/>
  <c r="AF209" i="1"/>
  <c r="AG209" i="1"/>
  <c r="AH209" i="1"/>
  <c r="AI209" i="1"/>
  <c r="AJ209" i="1"/>
  <c r="CX209" i="1" s="1"/>
  <c r="W209" i="1" s="1"/>
  <c r="CQ209" i="1"/>
  <c r="CR209" i="1"/>
  <c r="CS209" i="1"/>
  <c r="CT209" i="1"/>
  <c r="CU209" i="1"/>
  <c r="T209" i="1" s="1"/>
  <c r="CV209" i="1"/>
  <c r="CW209" i="1"/>
  <c r="GL209" i="1"/>
  <c r="GO209" i="1"/>
  <c r="GP209" i="1"/>
  <c r="GV209" i="1"/>
  <c r="GX209" i="1"/>
  <c r="HC209" i="1"/>
  <c r="C210" i="1"/>
  <c r="D210" i="1"/>
  <c r="N210" i="1"/>
  <c r="P210" i="1"/>
  <c r="Q210" i="1"/>
  <c r="R210" i="1"/>
  <c r="CY210" i="1" s="1"/>
  <c r="X210" i="1" s="1"/>
  <c r="S210" i="1"/>
  <c r="U210" i="1"/>
  <c r="V210" i="1"/>
  <c r="AC210" i="1"/>
  <c r="AD210" i="1"/>
  <c r="AE210" i="1"/>
  <c r="AF210" i="1"/>
  <c r="AB210" i="1" s="1"/>
  <c r="AG210" i="1"/>
  <c r="AH210" i="1"/>
  <c r="AI210" i="1"/>
  <c r="AJ210" i="1"/>
  <c r="CX210" i="1" s="1"/>
  <c r="W210" i="1" s="1"/>
  <c r="CQ210" i="1"/>
  <c r="CR210" i="1"/>
  <c r="CS210" i="1"/>
  <c r="CT210" i="1"/>
  <c r="CU210" i="1"/>
  <c r="T210" i="1" s="1"/>
  <c r="CV210" i="1"/>
  <c r="CW210" i="1"/>
  <c r="GL210" i="1"/>
  <c r="GO210" i="1"/>
  <c r="GP210" i="1"/>
  <c r="GV210" i="1"/>
  <c r="HC210" i="1" s="1"/>
  <c r="GX210" i="1" s="1"/>
  <c r="C211" i="1"/>
  <c r="D211" i="1"/>
  <c r="N211" i="1"/>
  <c r="U211" i="1"/>
  <c r="V211" i="1"/>
  <c r="AC211" i="1"/>
  <c r="AE211" i="1"/>
  <c r="AD211" i="1" s="1"/>
  <c r="AF211" i="1"/>
  <c r="AG211" i="1"/>
  <c r="AH211" i="1"/>
  <c r="AI211" i="1"/>
  <c r="AJ211" i="1"/>
  <c r="CX211" i="1" s="1"/>
  <c r="W211" i="1" s="1"/>
  <c r="CQ211" i="1"/>
  <c r="CR211" i="1"/>
  <c r="CS211" i="1"/>
  <c r="CT211" i="1"/>
  <c r="CU211" i="1"/>
  <c r="T211" i="1" s="1"/>
  <c r="CV211" i="1"/>
  <c r="CW211" i="1"/>
  <c r="GL211" i="1"/>
  <c r="GN211" i="1"/>
  <c r="GP211" i="1"/>
  <c r="GV211" i="1"/>
  <c r="GX211" i="1"/>
  <c r="HC211" i="1"/>
  <c r="C212" i="1"/>
  <c r="D212" i="1"/>
  <c r="N212" i="1"/>
  <c r="U212" i="1"/>
  <c r="V212" i="1"/>
  <c r="W212" i="1"/>
  <c r="AC212" i="1"/>
  <c r="AE212" i="1"/>
  <c r="AD212" i="1" s="1"/>
  <c r="AB212" i="1" s="1"/>
  <c r="AF212" i="1"/>
  <c r="AG212" i="1"/>
  <c r="AH212" i="1"/>
  <c r="AI212" i="1"/>
  <c r="AJ212" i="1"/>
  <c r="CQ212" i="1"/>
  <c r="CR212" i="1"/>
  <c r="CS212" i="1"/>
  <c r="CT212" i="1"/>
  <c r="CU212" i="1"/>
  <c r="T212" i="1" s="1"/>
  <c r="CV212" i="1"/>
  <c r="CW212" i="1"/>
  <c r="CX212" i="1"/>
  <c r="GL212" i="1"/>
  <c r="GN212" i="1"/>
  <c r="GP212" i="1"/>
  <c r="GV212" i="1"/>
  <c r="HC212" i="1"/>
  <c r="GX212" i="1" s="1"/>
  <c r="I213" i="1"/>
  <c r="P213" i="1" s="1"/>
  <c r="O213" i="1" s="1"/>
  <c r="N213" i="1"/>
  <c r="Q213" i="1"/>
  <c r="R213" i="1"/>
  <c r="AC213" i="1"/>
  <c r="AB213" i="1" s="1"/>
  <c r="AE213" i="1"/>
  <c r="AD213" i="1" s="1"/>
  <c r="AF213" i="1"/>
  <c r="AG213" i="1"/>
  <c r="AH213" i="1"/>
  <c r="AI213" i="1"/>
  <c r="AJ213" i="1"/>
  <c r="CP213" i="1"/>
  <c r="CQ213" i="1"/>
  <c r="CR213" i="1"/>
  <c r="CS213" i="1"/>
  <c r="CT213" i="1"/>
  <c r="S213" i="1" s="1"/>
  <c r="CU213" i="1"/>
  <c r="CV213" i="1"/>
  <c r="CW213" i="1"/>
  <c r="V213" i="1" s="1"/>
  <c r="CX213" i="1"/>
  <c r="W213" i="1" s="1"/>
  <c r="CY213" i="1"/>
  <c r="X213" i="1" s="1"/>
  <c r="CZ213" i="1"/>
  <c r="Y213" i="1" s="1"/>
  <c r="GL213" i="1"/>
  <c r="GN213" i="1"/>
  <c r="GP213" i="1"/>
  <c r="GV213" i="1"/>
  <c r="HC213" i="1"/>
  <c r="I214" i="1"/>
  <c r="P214" i="1" s="1"/>
  <c r="O214" i="1" s="1"/>
  <c r="GM214" i="1" s="1"/>
  <c r="GO214" i="1" s="1"/>
  <c r="N214" i="1"/>
  <c r="Q214" i="1"/>
  <c r="R214" i="1"/>
  <c r="Y214" i="1"/>
  <c r="AC214" i="1"/>
  <c r="AE214" i="1"/>
  <c r="AD214" i="1" s="1"/>
  <c r="AB214" i="1" s="1"/>
  <c r="AF214" i="1"/>
  <c r="AG214" i="1"/>
  <c r="AH214" i="1"/>
  <c r="AI214" i="1"/>
  <c r="AJ214" i="1"/>
  <c r="CP214" i="1"/>
  <c r="CQ214" i="1"/>
  <c r="CR214" i="1"/>
  <c r="CS214" i="1"/>
  <c r="CT214" i="1"/>
  <c r="S214" i="1" s="1"/>
  <c r="CU214" i="1"/>
  <c r="CV214" i="1"/>
  <c r="U214" i="1" s="1"/>
  <c r="CW214" i="1"/>
  <c r="V214" i="1" s="1"/>
  <c r="CX214" i="1"/>
  <c r="W214" i="1" s="1"/>
  <c r="EB220" i="1" s="1"/>
  <c r="CY214" i="1"/>
  <c r="X214" i="1" s="1"/>
  <c r="CZ214" i="1"/>
  <c r="GL214" i="1"/>
  <c r="GN214" i="1"/>
  <c r="GP214" i="1"/>
  <c r="GV214" i="1"/>
  <c r="HC214" i="1"/>
  <c r="GX214" i="1" s="1"/>
  <c r="C215" i="1"/>
  <c r="D215" i="1"/>
  <c r="N215" i="1"/>
  <c r="U215" i="1"/>
  <c r="W215" i="1"/>
  <c r="AC215" i="1"/>
  <c r="AE215" i="1"/>
  <c r="AD215" i="1" s="1"/>
  <c r="AF215" i="1"/>
  <c r="AG215" i="1"/>
  <c r="AH215" i="1"/>
  <c r="AI215" i="1"/>
  <c r="AJ215" i="1"/>
  <c r="CQ215" i="1"/>
  <c r="CR215" i="1"/>
  <c r="CS215" i="1"/>
  <c r="CT215" i="1"/>
  <c r="CU215" i="1"/>
  <c r="T215" i="1" s="1"/>
  <c r="CV215" i="1"/>
  <c r="CW215" i="1"/>
  <c r="CX215" i="1"/>
  <c r="GL215" i="1"/>
  <c r="GN215" i="1"/>
  <c r="GP215" i="1"/>
  <c r="GV215" i="1"/>
  <c r="HC215" i="1" s="1"/>
  <c r="GX215" i="1" s="1"/>
  <c r="C216" i="1"/>
  <c r="D216" i="1"/>
  <c r="N216" i="1"/>
  <c r="U216" i="1"/>
  <c r="AC216" i="1"/>
  <c r="AE216" i="1"/>
  <c r="AD216" i="1" s="1"/>
  <c r="AF216" i="1"/>
  <c r="AG216" i="1"/>
  <c r="AH216" i="1"/>
  <c r="AI216" i="1"/>
  <c r="AJ216" i="1"/>
  <c r="CX216" i="1" s="1"/>
  <c r="W216" i="1" s="1"/>
  <c r="CQ216" i="1"/>
  <c r="CR216" i="1"/>
  <c r="CS216" i="1"/>
  <c r="CT216" i="1"/>
  <c r="CU216" i="1"/>
  <c r="T216" i="1" s="1"/>
  <c r="CV216" i="1"/>
  <c r="CW216" i="1"/>
  <c r="GL216" i="1"/>
  <c r="GN216" i="1"/>
  <c r="GP216" i="1"/>
  <c r="GV216" i="1"/>
  <c r="HC216" i="1"/>
  <c r="GX216" i="1" s="1"/>
  <c r="I217" i="1"/>
  <c r="T217" i="1" s="1"/>
  <c r="N217" i="1"/>
  <c r="U217" i="1"/>
  <c r="AC217" i="1"/>
  <c r="AE217" i="1"/>
  <c r="AD217" i="1" s="1"/>
  <c r="AB217" i="1" s="1"/>
  <c r="AF217" i="1"/>
  <c r="AG217" i="1"/>
  <c r="AH217" i="1"/>
  <c r="AI217" i="1"/>
  <c r="AJ217" i="1"/>
  <c r="CP217" i="1"/>
  <c r="CQ217" i="1"/>
  <c r="CR217" i="1"/>
  <c r="Q217" i="1" s="1"/>
  <c r="CS217" i="1"/>
  <c r="R217" i="1" s="1"/>
  <c r="CT217" i="1"/>
  <c r="S217" i="1" s="1"/>
  <c r="CU217" i="1"/>
  <c r="CV217" i="1"/>
  <c r="CW217" i="1"/>
  <c r="V217" i="1" s="1"/>
  <c r="CX217" i="1"/>
  <c r="CY217" i="1"/>
  <c r="X217" i="1" s="1"/>
  <c r="CZ217" i="1"/>
  <c r="Y217" i="1" s="1"/>
  <c r="GL217" i="1"/>
  <c r="GN217" i="1"/>
  <c r="GP217" i="1"/>
  <c r="GV217" i="1"/>
  <c r="HC217" i="1"/>
  <c r="GX217" i="1" s="1"/>
  <c r="I218" i="1"/>
  <c r="V218" i="1" s="1"/>
  <c r="N218" i="1"/>
  <c r="P218" i="1"/>
  <c r="O218" i="1" s="1"/>
  <c r="GM218" i="1" s="1"/>
  <c r="GO218" i="1" s="1"/>
  <c r="S218" i="1"/>
  <c r="T218" i="1"/>
  <c r="AC218" i="1"/>
  <c r="AB218" i="1" s="1"/>
  <c r="AD218" i="1"/>
  <c r="AE218" i="1"/>
  <c r="AF218" i="1"/>
  <c r="AG218" i="1"/>
  <c r="AH218" i="1"/>
  <c r="AI218" i="1"/>
  <c r="AJ218" i="1"/>
  <c r="CP218" i="1"/>
  <c r="CQ218" i="1"/>
  <c r="CR218" i="1"/>
  <c r="Q218" i="1" s="1"/>
  <c r="CS218" i="1"/>
  <c r="R218" i="1" s="1"/>
  <c r="CT218" i="1"/>
  <c r="CU218" i="1"/>
  <c r="CV218" i="1"/>
  <c r="U218" i="1" s="1"/>
  <c r="CW218" i="1"/>
  <c r="CX218" i="1"/>
  <c r="W218" i="1" s="1"/>
  <c r="CY218" i="1"/>
  <c r="X218" i="1" s="1"/>
  <c r="CZ218" i="1"/>
  <c r="Y218" i="1" s="1"/>
  <c r="GL218" i="1"/>
  <c r="GN218" i="1"/>
  <c r="GP218" i="1"/>
  <c r="GV218" i="1"/>
  <c r="GX218" i="1"/>
  <c r="HC218" i="1"/>
  <c r="B220" i="1"/>
  <c r="B205" i="1" s="1"/>
  <c r="C220" i="1"/>
  <c r="C205" i="1" s="1"/>
  <c r="D220" i="1"/>
  <c r="D205" i="1" s="1"/>
  <c r="F220" i="1"/>
  <c r="F205" i="1" s="1"/>
  <c r="G220" i="1"/>
  <c r="G205" i="1" s="1"/>
  <c r="BX220" i="1"/>
  <c r="BX205" i="1" s="1"/>
  <c r="BY220" i="1"/>
  <c r="BY205" i="1" s="1"/>
  <c r="CK220" i="1"/>
  <c r="CK205" i="1" s="1"/>
  <c r="CL220" i="1"/>
  <c r="CL205" i="1" s="1"/>
  <c r="CM220" i="1"/>
  <c r="CM205" i="1" s="1"/>
  <c r="FP220" i="1"/>
  <c r="FP205" i="1" s="1"/>
  <c r="FQ220" i="1"/>
  <c r="FQ205" i="1" s="1"/>
  <c r="GC220" i="1"/>
  <c r="GC205" i="1" s="1"/>
  <c r="GD220" i="1"/>
  <c r="GD205" i="1" s="1"/>
  <c r="GE220" i="1"/>
  <c r="EV220" i="1" s="1"/>
  <c r="D250" i="1"/>
  <c r="E252" i="1"/>
  <c r="Z252" i="1"/>
  <c r="AA252" i="1"/>
  <c r="AM252" i="1"/>
  <c r="AN252" i="1"/>
  <c r="BE252" i="1"/>
  <c r="BF252" i="1"/>
  <c r="BG252" i="1"/>
  <c r="BH252" i="1"/>
  <c r="BI252" i="1"/>
  <c r="BJ252" i="1"/>
  <c r="BK252" i="1"/>
  <c r="BL252" i="1"/>
  <c r="BM252" i="1"/>
  <c r="BN252" i="1"/>
  <c r="BO252" i="1"/>
  <c r="BP252" i="1"/>
  <c r="BQ252" i="1"/>
  <c r="BR252" i="1"/>
  <c r="BS252" i="1"/>
  <c r="BT252" i="1"/>
  <c r="BU252" i="1"/>
  <c r="BV252" i="1"/>
  <c r="BW252" i="1"/>
  <c r="CN252" i="1"/>
  <c r="CO252" i="1"/>
  <c r="CP252" i="1"/>
  <c r="CQ252" i="1"/>
  <c r="CR252" i="1"/>
  <c r="CS252" i="1"/>
  <c r="CT252" i="1"/>
  <c r="CU252" i="1"/>
  <c r="CV252" i="1"/>
  <c r="CW252" i="1"/>
  <c r="CX252" i="1"/>
  <c r="CY252" i="1"/>
  <c r="CZ252" i="1"/>
  <c r="DA252" i="1"/>
  <c r="DB252" i="1"/>
  <c r="DC252" i="1"/>
  <c r="DD252" i="1"/>
  <c r="DE252" i="1"/>
  <c r="DF252" i="1"/>
  <c r="DR252" i="1"/>
  <c r="DS252" i="1"/>
  <c r="EE252" i="1"/>
  <c r="EF252" i="1"/>
  <c r="EW252" i="1"/>
  <c r="EX252" i="1"/>
  <c r="EY252" i="1"/>
  <c r="EZ252" i="1"/>
  <c r="FA252" i="1"/>
  <c r="FB252" i="1"/>
  <c r="FC252" i="1"/>
  <c r="FD252" i="1"/>
  <c r="FE252" i="1"/>
  <c r="FF252" i="1"/>
  <c r="FG252" i="1"/>
  <c r="FH252" i="1"/>
  <c r="FI252" i="1"/>
  <c r="FJ252" i="1"/>
  <c r="FK252" i="1"/>
  <c r="FL252" i="1"/>
  <c r="FM252" i="1"/>
  <c r="FN252" i="1"/>
  <c r="FO252" i="1"/>
  <c r="GF252" i="1"/>
  <c r="GG252" i="1"/>
  <c r="GH252" i="1"/>
  <c r="GI252" i="1"/>
  <c r="GJ252" i="1"/>
  <c r="GK252" i="1"/>
  <c r="GL252" i="1"/>
  <c r="GM252" i="1"/>
  <c r="GN252" i="1"/>
  <c r="GO252" i="1"/>
  <c r="GP252" i="1"/>
  <c r="GQ252" i="1"/>
  <c r="GR252" i="1"/>
  <c r="GS252" i="1"/>
  <c r="GT252" i="1"/>
  <c r="GU252" i="1"/>
  <c r="GV252" i="1"/>
  <c r="GW252" i="1"/>
  <c r="GX252" i="1"/>
  <c r="N254" i="1"/>
  <c r="P254" i="1"/>
  <c r="U254" i="1"/>
  <c r="V254" i="1"/>
  <c r="X254" i="1"/>
  <c r="AC254" i="1"/>
  <c r="AD254" i="1"/>
  <c r="AE254" i="1"/>
  <c r="AF254" i="1"/>
  <c r="AB254" i="1" s="1"/>
  <c r="AG254" i="1"/>
  <c r="AH254" i="1"/>
  <c r="AI254" i="1"/>
  <c r="AJ254" i="1"/>
  <c r="CX254" i="1" s="1"/>
  <c r="W254" i="1" s="1"/>
  <c r="CQ254" i="1"/>
  <c r="CR254" i="1"/>
  <c r="Q254" i="1" s="1"/>
  <c r="CS254" i="1"/>
  <c r="R254" i="1" s="1"/>
  <c r="CT254" i="1"/>
  <c r="S254" i="1" s="1"/>
  <c r="CU254" i="1"/>
  <c r="T254" i="1" s="1"/>
  <c r="CV254" i="1"/>
  <c r="CW254" i="1"/>
  <c r="CY254" i="1"/>
  <c r="CZ254" i="1"/>
  <c r="Y254" i="1" s="1"/>
  <c r="GL254" i="1"/>
  <c r="GO254" i="1"/>
  <c r="GP254" i="1"/>
  <c r="GV254" i="1"/>
  <c r="HC254" i="1"/>
  <c r="GX254" i="1" s="1"/>
  <c r="HG254" i="1"/>
  <c r="N255" i="1"/>
  <c r="T255" i="1"/>
  <c r="U255" i="1"/>
  <c r="AC255" i="1"/>
  <c r="AD255" i="1"/>
  <c r="AB255" i="1" s="1"/>
  <c r="AE255" i="1"/>
  <c r="AF255" i="1"/>
  <c r="AG255" i="1"/>
  <c r="AH255" i="1"/>
  <c r="AI255" i="1"/>
  <c r="CW255" i="1" s="1"/>
  <c r="V255" i="1" s="1"/>
  <c r="AJ255" i="1"/>
  <c r="CX255" i="1" s="1"/>
  <c r="W255" i="1" s="1"/>
  <c r="CQ255" i="1"/>
  <c r="P255" i="1" s="1"/>
  <c r="CR255" i="1"/>
  <c r="Q255" i="1" s="1"/>
  <c r="CS255" i="1"/>
  <c r="R255" i="1" s="1"/>
  <c r="CT255" i="1"/>
  <c r="S255" i="1" s="1"/>
  <c r="CU255" i="1"/>
  <c r="CV255" i="1"/>
  <c r="CY255" i="1"/>
  <c r="X255" i="1" s="1"/>
  <c r="CZ255" i="1"/>
  <c r="Y255" i="1" s="1"/>
  <c r="GL255" i="1"/>
  <c r="GO255" i="1"/>
  <c r="GP255" i="1"/>
  <c r="GV255" i="1"/>
  <c r="HC255" i="1"/>
  <c r="GX255" i="1" s="1"/>
  <c r="HG255" i="1"/>
  <c r="N256" i="1"/>
  <c r="S256" i="1"/>
  <c r="T256" i="1"/>
  <c r="AC256" i="1"/>
  <c r="AB256" i="1" s="1"/>
  <c r="AD256" i="1"/>
  <c r="AE256" i="1"/>
  <c r="AF256" i="1"/>
  <c r="AG256" i="1"/>
  <c r="AH256" i="1"/>
  <c r="CV256" i="1" s="1"/>
  <c r="U256" i="1" s="1"/>
  <c r="AI256" i="1"/>
  <c r="CW256" i="1" s="1"/>
  <c r="V256" i="1" s="1"/>
  <c r="AJ256" i="1"/>
  <c r="CQ256" i="1"/>
  <c r="P256" i="1" s="1"/>
  <c r="CR256" i="1"/>
  <c r="Q256" i="1" s="1"/>
  <c r="CS256" i="1"/>
  <c r="R256" i="1" s="1"/>
  <c r="CT256" i="1"/>
  <c r="CU256" i="1"/>
  <c r="CX256" i="1"/>
  <c r="W256" i="1" s="1"/>
  <c r="CY256" i="1"/>
  <c r="X256" i="1" s="1"/>
  <c r="CZ256" i="1"/>
  <c r="Y256" i="1" s="1"/>
  <c r="GL256" i="1"/>
  <c r="GO256" i="1"/>
  <c r="GP256" i="1"/>
  <c r="GV256" i="1"/>
  <c r="HC256" i="1" s="1"/>
  <c r="GX256" i="1" s="1"/>
  <c r="HG256" i="1"/>
  <c r="N257" i="1"/>
  <c r="R257" i="1"/>
  <c r="S257" i="1"/>
  <c r="AC257" i="1"/>
  <c r="AB257" i="1" s="1"/>
  <c r="AD257" i="1"/>
  <c r="AE257" i="1"/>
  <c r="AF257" i="1"/>
  <c r="AG257" i="1"/>
  <c r="CU257" i="1" s="1"/>
  <c r="T257" i="1" s="1"/>
  <c r="AH257" i="1"/>
  <c r="CV257" i="1" s="1"/>
  <c r="U257" i="1" s="1"/>
  <c r="AI257" i="1"/>
  <c r="AJ257" i="1"/>
  <c r="CQ257" i="1"/>
  <c r="P257" i="1" s="1"/>
  <c r="CR257" i="1"/>
  <c r="Q257" i="1" s="1"/>
  <c r="CS257" i="1"/>
  <c r="CT257" i="1"/>
  <c r="CW257" i="1"/>
  <c r="V257" i="1" s="1"/>
  <c r="CX257" i="1"/>
  <c r="W257" i="1" s="1"/>
  <c r="CY257" i="1"/>
  <c r="X257" i="1" s="1"/>
  <c r="CZ257" i="1"/>
  <c r="Y257" i="1" s="1"/>
  <c r="GL257" i="1"/>
  <c r="GO257" i="1"/>
  <c r="GP257" i="1"/>
  <c r="GV257" i="1"/>
  <c r="HC257" i="1" s="1"/>
  <c r="GX257" i="1" s="1"/>
  <c r="HG257" i="1"/>
  <c r="N258" i="1"/>
  <c r="Q258" i="1"/>
  <c r="R258" i="1"/>
  <c r="Y258" i="1"/>
  <c r="AB258" i="1"/>
  <c r="AC258" i="1"/>
  <c r="AD258" i="1"/>
  <c r="AE258" i="1"/>
  <c r="AF258" i="1"/>
  <c r="AG258" i="1"/>
  <c r="CU258" i="1" s="1"/>
  <c r="T258" i="1" s="1"/>
  <c r="AH258" i="1"/>
  <c r="AI258" i="1"/>
  <c r="AJ258" i="1"/>
  <c r="CX258" i="1" s="1"/>
  <c r="W258" i="1" s="1"/>
  <c r="CQ258" i="1"/>
  <c r="P258" i="1" s="1"/>
  <c r="CR258" i="1"/>
  <c r="CS258" i="1"/>
  <c r="CT258" i="1"/>
  <c r="S258" i="1" s="1"/>
  <c r="CV258" i="1"/>
  <c r="U258" i="1" s="1"/>
  <c r="CW258" i="1"/>
  <c r="V258" i="1" s="1"/>
  <c r="CY258" i="1"/>
  <c r="X258" i="1" s="1"/>
  <c r="CZ258" i="1"/>
  <c r="GL258" i="1"/>
  <c r="GO258" i="1"/>
  <c r="GP258" i="1"/>
  <c r="GV258" i="1"/>
  <c r="HC258" i="1"/>
  <c r="GX258" i="1" s="1"/>
  <c r="HG258" i="1"/>
  <c r="N259" i="1"/>
  <c r="P259" i="1"/>
  <c r="CP259" i="1" s="1"/>
  <c r="O259" i="1" s="1"/>
  <c r="GM259" i="1" s="1"/>
  <c r="GN259" i="1" s="1"/>
  <c r="Q259" i="1"/>
  <c r="S259" i="1"/>
  <c r="X259" i="1"/>
  <c r="Y259" i="1"/>
  <c r="AC259" i="1"/>
  <c r="AB259" i="1" s="1"/>
  <c r="AD259" i="1"/>
  <c r="AE259" i="1"/>
  <c r="AF259" i="1"/>
  <c r="AG259" i="1"/>
  <c r="AH259" i="1"/>
  <c r="AI259" i="1"/>
  <c r="CW259" i="1" s="1"/>
  <c r="V259" i="1" s="1"/>
  <c r="AJ259" i="1"/>
  <c r="CQ259" i="1"/>
  <c r="CR259" i="1"/>
  <c r="CS259" i="1"/>
  <c r="R259" i="1" s="1"/>
  <c r="CT259" i="1"/>
  <c r="CU259" i="1"/>
  <c r="T259" i="1" s="1"/>
  <c r="CV259" i="1"/>
  <c r="U259" i="1" s="1"/>
  <c r="CX259" i="1"/>
  <c r="W259" i="1" s="1"/>
  <c r="CY259" i="1"/>
  <c r="CZ259" i="1"/>
  <c r="GL259" i="1"/>
  <c r="GO259" i="1"/>
  <c r="GP259" i="1"/>
  <c r="GV259" i="1"/>
  <c r="HC259" i="1"/>
  <c r="GX259" i="1" s="1"/>
  <c r="HG259" i="1"/>
  <c r="N260" i="1"/>
  <c r="P260" i="1"/>
  <c r="R260" i="1"/>
  <c r="W260" i="1"/>
  <c r="X260" i="1"/>
  <c r="AC260" i="1"/>
  <c r="AB260" i="1" s="1"/>
  <c r="AD260" i="1"/>
  <c r="AE260" i="1"/>
  <c r="AF260" i="1"/>
  <c r="AG260" i="1"/>
  <c r="AH260" i="1"/>
  <c r="CV260" i="1" s="1"/>
  <c r="U260" i="1" s="1"/>
  <c r="AI260" i="1"/>
  <c r="AJ260" i="1"/>
  <c r="CQ260" i="1"/>
  <c r="CR260" i="1"/>
  <c r="Q260" i="1" s="1"/>
  <c r="CS260" i="1"/>
  <c r="CT260" i="1"/>
  <c r="S260" i="1" s="1"/>
  <c r="CU260" i="1"/>
  <c r="T260" i="1" s="1"/>
  <c r="CW260" i="1"/>
  <c r="V260" i="1" s="1"/>
  <c r="CX260" i="1"/>
  <c r="CY260" i="1"/>
  <c r="CZ260" i="1"/>
  <c r="Y260" i="1" s="1"/>
  <c r="GL260" i="1"/>
  <c r="GO260" i="1"/>
  <c r="GP260" i="1"/>
  <c r="GV260" i="1"/>
  <c r="HC260" i="1" s="1"/>
  <c r="GX260" i="1" s="1"/>
  <c r="HG260" i="1"/>
  <c r="N261" i="1"/>
  <c r="Q261" i="1"/>
  <c r="V261" i="1"/>
  <c r="W261" i="1"/>
  <c r="Y261" i="1"/>
  <c r="AC261" i="1"/>
  <c r="AB261" i="1" s="1"/>
  <c r="AD261" i="1"/>
  <c r="AE261" i="1"/>
  <c r="AF261" i="1"/>
  <c r="AG261" i="1"/>
  <c r="CU261" i="1" s="1"/>
  <c r="T261" i="1" s="1"/>
  <c r="AH261" i="1"/>
  <c r="AI261" i="1"/>
  <c r="AJ261" i="1"/>
  <c r="CQ261" i="1"/>
  <c r="P261" i="1" s="1"/>
  <c r="CP261" i="1" s="1"/>
  <c r="O261" i="1" s="1"/>
  <c r="GM261" i="1" s="1"/>
  <c r="GN261" i="1" s="1"/>
  <c r="CR261" i="1"/>
  <c r="CS261" i="1"/>
  <c r="R261" i="1" s="1"/>
  <c r="CT261" i="1"/>
  <c r="S261" i="1" s="1"/>
  <c r="CV261" i="1"/>
  <c r="U261" i="1" s="1"/>
  <c r="CW261" i="1"/>
  <c r="CX261" i="1"/>
  <c r="CY261" i="1"/>
  <c r="X261" i="1" s="1"/>
  <c r="CZ261" i="1"/>
  <c r="GL261" i="1"/>
  <c r="GO261" i="1"/>
  <c r="GP261" i="1"/>
  <c r="GV261" i="1"/>
  <c r="HC261" i="1" s="1"/>
  <c r="GX261" i="1" s="1"/>
  <c r="HG261" i="1"/>
  <c r="N262" i="1"/>
  <c r="U262" i="1"/>
  <c r="V262" i="1"/>
  <c r="AC262" i="1"/>
  <c r="AD262" i="1"/>
  <c r="AE262" i="1"/>
  <c r="AF262" i="1"/>
  <c r="AB262" i="1" s="1"/>
  <c r="AG262" i="1"/>
  <c r="AH262" i="1"/>
  <c r="AI262" i="1"/>
  <c r="AJ262" i="1"/>
  <c r="CX262" i="1" s="1"/>
  <c r="W262" i="1" s="1"/>
  <c r="CQ262" i="1"/>
  <c r="P262" i="1" s="1"/>
  <c r="CR262" i="1"/>
  <c r="Q262" i="1" s="1"/>
  <c r="CS262" i="1"/>
  <c r="R262" i="1" s="1"/>
  <c r="CT262" i="1"/>
  <c r="S262" i="1" s="1"/>
  <c r="CU262" i="1"/>
  <c r="T262" i="1" s="1"/>
  <c r="CV262" i="1"/>
  <c r="CW262" i="1"/>
  <c r="CY262" i="1"/>
  <c r="X262" i="1" s="1"/>
  <c r="CZ262" i="1"/>
  <c r="Y262" i="1" s="1"/>
  <c r="GL262" i="1"/>
  <c r="GO262" i="1"/>
  <c r="GP262" i="1"/>
  <c r="GV262" i="1"/>
  <c r="HC262" i="1"/>
  <c r="GX262" i="1" s="1"/>
  <c r="HG262" i="1"/>
  <c r="N263" i="1"/>
  <c r="T263" i="1"/>
  <c r="U263" i="1"/>
  <c r="AC263" i="1"/>
  <c r="AB263" i="1" s="1"/>
  <c r="AD263" i="1"/>
  <c r="AE263" i="1"/>
  <c r="AF263" i="1"/>
  <c r="AG263" i="1"/>
  <c r="AH263" i="1"/>
  <c r="AI263" i="1"/>
  <c r="CW263" i="1" s="1"/>
  <c r="V263" i="1" s="1"/>
  <c r="AJ263" i="1"/>
  <c r="CQ263" i="1"/>
  <c r="P263" i="1" s="1"/>
  <c r="CR263" i="1"/>
  <c r="Q263" i="1" s="1"/>
  <c r="CS263" i="1"/>
  <c r="R263" i="1" s="1"/>
  <c r="CT263" i="1"/>
  <c r="S263" i="1" s="1"/>
  <c r="CU263" i="1"/>
  <c r="CV263" i="1"/>
  <c r="CX263" i="1"/>
  <c r="W263" i="1" s="1"/>
  <c r="CY263" i="1"/>
  <c r="X263" i="1" s="1"/>
  <c r="CZ263" i="1"/>
  <c r="Y263" i="1" s="1"/>
  <c r="GL263" i="1"/>
  <c r="GO263" i="1"/>
  <c r="GP263" i="1"/>
  <c r="GV263" i="1"/>
  <c r="HC263" i="1"/>
  <c r="GX263" i="1" s="1"/>
  <c r="HG263" i="1"/>
  <c r="N264" i="1"/>
  <c r="S264" i="1"/>
  <c r="T264" i="1"/>
  <c r="AC264" i="1"/>
  <c r="AB264" i="1" s="1"/>
  <c r="AD264" i="1"/>
  <c r="AE264" i="1"/>
  <c r="AF264" i="1"/>
  <c r="AG264" i="1"/>
  <c r="AH264" i="1"/>
  <c r="CV264" i="1" s="1"/>
  <c r="U264" i="1" s="1"/>
  <c r="AI264" i="1"/>
  <c r="AJ264" i="1"/>
  <c r="CQ264" i="1"/>
  <c r="P264" i="1" s="1"/>
  <c r="CR264" i="1"/>
  <c r="Q264" i="1" s="1"/>
  <c r="CS264" i="1"/>
  <c r="R264" i="1" s="1"/>
  <c r="CP264" i="1" s="1"/>
  <c r="O264" i="1" s="1"/>
  <c r="GM264" i="1" s="1"/>
  <c r="GN264" i="1" s="1"/>
  <c r="CT264" i="1"/>
  <c r="CU264" i="1"/>
  <c r="CW264" i="1"/>
  <c r="V264" i="1" s="1"/>
  <c r="CX264" i="1"/>
  <c r="W264" i="1" s="1"/>
  <c r="CY264" i="1"/>
  <c r="X264" i="1" s="1"/>
  <c r="CZ264" i="1"/>
  <c r="Y264" i="1" s="1"/>
  <c r="GL264" i="1"/>
  <c r="GO264" i="1"/>
  <c r="GP264" i="1"/>
  <c r="GV264" i="1"/>
  <c r="HC264" i="1" s="1"/>
  <c r="GX264" i="1"/>
  <c r="HG264" i="1"/>
  <c r="N265" i="1"/>
  <c r="R265" i="1"/>
  <c r="S265" i="1"/>
  <c r="U265" i="1"/>
  <c r="AC265" i="1"/>
  <c r="AB265" i="1" s="1"/>
  <c r="AD265" i="1"/>
  <c r="AE265" i="1"/>
  <c r="AF265" i="1"/>
  <c r="AG265" i="1"/>
  <c r="CU265" i="1" s="1"/>
  <c r="T265" i="1" s="1"/>
  <c r="AH265" i="1"/>
  <c r="AI265" i="1"/>
  <c r="AJ265" i="1"/>
  <c r="CQ265" i="1"/>
  <c r="P265" i="1" s="1"/>
  <c r="CP265" i="1" s="1"/>
  <c r="O265" i="1" s="1"/>
  <c r="GM265" i="1" s="1"/>
  <c r="GN265" i="1" s="1"/>
  <c r="CR265" i="1"/>
  <c r="Q265" i="1" s="1"/>
  <c r="CS265" i="1"/>
  <c r="CT265" i="1"/>
  <c r="CV265" i="1"/>
  <c r="CW265" i="1"/>
  <c r="V265" i="1" s="1"/>
  <c r="CX265" i="1"/>
  <c r="W265" i="1" s="1"/>
  <c r="CY265" i="1"/>
  <c r="X265" i="1" s="1"/>
  <c r="CZ265" i="1"/>
  <c r="Y265" i="1" s="1"/>
  <c r="GL265" i="1"/>
  <c r="GO265" i="1"/>
  <c r="GP265" i="1"/>
  <c r="GV265" i="1"/>
  <c r="HC265" i="1" s="1"/>
  <c r="GX265" i="1" s="1"/>
  <c r="HG265" i="1"/>
  <c r="N266" i="1"/>
  <c r="Q266" i="1"/>
  <c r="R266" i="1"/>
  <c r="T266" i="1"/>
  <c r="Y266" i="1"/>
  <c r="AB266" i="1"/>
  <c r="AC266" i="1"/>
  <c r="AD266" i="1"/>
  <c r="AE266" i="1"/>
  <c r="AF266" i="1"/>
  <c r="AG266" i="1"/>
  <c r="AH266" i="1"/>
  <c r="AI266" i="1"/>
  <c r="AJ266" i="1"/>
  <c r="CX266" i="1" s="1"/>
  <c r="W266" i="1" s="1"/>
  <c r="CQ266" i="1"/>
  <c r="P266" i="1" s="1"/>
  <c r="CR266" i="1"/>
  <c r="CS266" i="1"/>
  <c r="CT266" i="1"/>
  <c r="S266" i="1" s="1"/>
  <c r="CU266" i="1"/>
  <c r="CV266" i="1"/>
  <c r="U266" i="1" s="1"/>
  <c r="CW266" i="1"/>
  <c r="V266" i="1" s="1"/>
  <c r="CY266" i="1"/>
  <c r="X266" i="1" s="1"/>
  <c r="CZ266" i="1"/>
  <c r="GL266" i="1"/>
  <c r="GO266" i="1"/>
  <c r="GP266" i="1"/>
  <c r="GV266" i="1"/>
  <c r="HC266" i="1"/>
  <c r="GX266" i="1" s="1"/>
  <c r="HG266" i="1"/>
  <c r="N267" i="1"/>
  <c r="P267" i="1"/>
  <c r="Q267" i="1"/>
  <c r="X267" i="1"/>
  <c r="Y267" i="1"/>
  <c r="AC267" i="1"/>
  <c r="AB267" i="1" s="1"/>
  <c r="AD267" i="1"/>
  <c r="AE267" i="1"/>
  <c r="AF267" i="1"/>
  <c r="AG267" i="1"/>
  <c r="AH267" i="1"/>
  <c r="AI267" i="1"/>
  <c r="CW267" i="1" s="1"/>
  <c r="V267" i="1" s="1"/>
  <c r="AJ267" i="1"/>
  <c r="CQ267" i="1"/>
  <c r="CR267" i="1"/>
  <c r="CS267" i="1"/>
  <c r="R267" i="1" s="1"/>
  <c r="CT267" i="1"/>
  <c r="S267" i="1" s="1"/>
  <c r="CU267" i="1"/>
  <c r="T267" i="1" s="1"/>
  <c r="CV267" i="1"/>
  <c r="U267" i="1" s="1"/>
  <c r="CX267" i="1"/>
  <c r="W267" i="1" s="1"/>
  <c r="CY267" i="1"/>
  <c r="CZ267" i="1"/>
  <c r="GL267" i="1"/>
  <c r="GO267" i="1"/>
  <c r="GP267" i="1"/>
  <c r="GV267" i="1"/>
  <c r="HC267" i="1"/>
  <c r="GX267" i="1" s="1"/>
  <c r="HG267" i="1"/>
  <c r="N268" i="1"/>
  <c r="P268" i="1"/>
  <c r="CP268" i="1" s="1"/>
  <c r="O268" i="1" s="1"/>
  <c r="GM268" i="1" s="1"/>
  <c r="GN268" i="1" s="1"/>
  <c r="W268" i="1"/>
  <c r="X268" i="1"/>
  <c r="AC268" i="1"/>
  <c r="AB268" i="1" s="1"/>
  <c r="AD268" i="1"/>
  <c r="AE268" i="1"/>
  <c r="AF268" i="1"/>
  <c r="AG268" i="1"/>
  <c r="AH268" i="1"/>
  <c r="CV268" i="1" s="1"/>
  <c r="U268" i="1" s="1"/>
  <c r="AI268" i="1"/>
  <c r="AJ268" i="1"/>
  <c r="CQ268" i="1"/>
  <c r="CR268" i="1"/>
  <c r="Q268" i="1" s="1"/>
  <c r="CS268" i="1"/>
  <c r="R268" i="1" s="1"/>
  <c r="CT268" i="1"/>
  <c r="S268" i="1" s="1"/>
  <c r="CU268" i="1"/>
  <c r="T268" i="1" s="1"/>
  <c r="CW268" i="1"/>
  <c r="V268" i="1" s="1"/>
  <c r="CX268" i="1"/>
  <c r="CY268" i="1"/>
  <c r="CZ268" i="1"/>
  <c r="Y268" i="1" s="1"/>
  <c r="GL268" i="1"/>
  <c r="GO268" i="1"/>
  <c r="GP268" i="1"/>
  <c r="GV268" i="1"/>
  <c r="HC268" i="1" s="1"/>
  <c r="GX268" i="1" s="1"/>
  <c r="HG268" i="1"/>
  <c r="N269" i="1"/>
  <c r="U269" i="1"/>
  <c r="V269" i="1"/>
  <c r="W269" i="1"/>
  <c r="AC269" i="1"/>
  <c r="AD269" i="1"/>
  <c r="AE269" i="1"/>
  <c r="AF269" i="1"/>
  <c r="AG269" i="1"/>
  <c r="CU269" i="1" s="1"/>
  <c r="T269" i="1" s="1"/>
  <c r="AH269" i="1"/>
  <c r="AI269" i="1"/>
  <c r="AJ269" i="1"/>
  <c r="CQ269" i="1"/>
  <c r="P269" i="1" s="1"/>
  <c r="CR269" i="1"/>
  <c r="Q269" i="1" s="1"/>
  <c r="CS269" i="1"/>
  <c r="R269" i="1" s="1"/>
  <c r="CT269" i="1"/>
  <c r="S269" i="1" s="1"/>
  <c r="CV269" i="1"/>
  <c r="CW269" i="1"/>
  <c r="CX269" i="1"/>
  <c r="CY269" i="1"/>
  <c r="X269" i="1" s="1"/>
  <c r="CZ269" i="1"/>
  <c r="Y269" i="1" s="1"/>
  <c r="GL269" i="1"/>
  <c r="GO269" i="1"/>
  <c r="GP269" i="1"/>
  <c r="GV269" i="1"/>
  <c r="HC269" i="1" s="1"/>
  <c r="GX269" i="1" s="1"/>
  <c r="HG269" i="1"/>
  <c r="N270" i="1"/>
  <c r="U270" i="1"/>
  <c r="V270" i="1"/>
  <c r="AC270" i="1"/>
  <c r="AD270" i="1"/>
  <c r="AE270" i="1"/>
  <c r="AF270" i="1"/>
  <c r="AB270" i="1" s="1"/>
  <c r="AG270" i="1"/>
  <c r="AH270" i="1"/>
  <c r="AI270" i="1"/>
  <c r="AJ270" i="1"/>
  <c r="CX270" i="1" s="1"/>
  <c r="W270" i="1" s="1"/>
  <c r="CQ270" i="1"/>
  <c r="P270" i="1" s="1"/>
  <c r="CR270" i="1"/>
  <c r="Q270" i="1" s="1"/>
  <c r="CS270" i="1"/>
  <c r="R270" i="1" s="1"/>
  <c r="CT270" i="1"/>
  <c r="S270" i="1" s="1"/>
  <c r="CU270" i="1"/>
  <c r="T270" i="1" s="1"/>
  <c r="CV270" i="1"/>
  <c r="CW270" i="1"/>
  <c r="CY270" i="1"/>
  <c r="X270" i="1" s="1"/>
  <c r="CZ270" i="1"/>
  <c r="Y270" i="1" s="1"/>
  <c r="GL270" i="1"/>
  <c r="GO270" i="1"/>
  <c r="GP270" i="1"/>
  <c r="GV270" i="1"/>
  <c r="HC270" i="1"/>
  <c r="GX270" i="1" s="1"/>
  <c r="HG270" i="1"/>
  <c r="N271" i="1"/>
  <c r="T271" i="1"/>
  <c r="U271" i="1"/>
  <c r="AC271" i="1"/>
  <c r="AD271" i="1"/>
  <c r="AE271" i="1"/>
  <c r="AF271" i="1"/>
  <c r="AG271" i="1"/>
  <c r="AH271" i="1"/>
  <c r="AI271" i="1"/>
  <c r="CW271" i="1" s="1"/>
  <c r="V271" i="1" s="1"/>
  <c r="AJ271" i="1"/>
  <c r="CQ271" i="1"/>
  <c r="P271" i="1" s="1"/>
  <c r="CR271" i="1"/>
  <c r="Q271" i="1" s="1"/>
  <c r="CS271" i="1"/>
  <c r="R271" i="1" s="1"/>
  <c r="CT271" i="1"/>
  <c r="S271" i="1" s="1"/>
  <c r="CU271" i="1"/>
  <c r="CV271" i="1"/>
  <c r="CX271" i="1"/>
  <c r="W271" i="1" s="1"/>
  <c r="CY271" i="1"/>
  <c r="X271" i="1" s="1"/>
  <c r="CZ271" i="1"/>
  <c r="Y271" i="1" s="1"/>
  <c r="GL271" i="1"/>
  <c r="GO271" i="1"/>
  <c r="GP271" i="1"/>
  <c r="GV271" i="1"/>
  <c r="GX271" i="1"/>
  <c r="HC271" i="1"/>
  <c r="HG271" i="1"/>
  <c r="N272" i="1"/>
  <c r="S272" i="1"/>
  <c r="T272" i="1"/>
  <c r="AC272" i="1"/>
  <c r="AD272" i="1"/>
  <c r="AE272" i="1"/>
  <c r="AF272" i="1"/>
  <c r="AG272" i="1"/>
  <c r="AH272" i="1"/>
  <c r="CV272" i="1" s="1"/>
  <c r="U272" i="1" s="1"/>
  <c r="AI272" i="1"/>
  <c r="AJ272" i="1"/>
  <c r="CQ272" i="1"/>
  <c r="P272" i="1" s="1"/>
  <c r="CP272" i="1" s="1"/>
  <c r="O272" i="1" s="1"/>
  <c r="GM272" i="1" s="1"/>
  <c r="GN272" i="1" s="1"/>
  <c r="CR272" i="1"/>
  <c r="Q272" i="1" s="1"/>
  <c r="CS272" i="1"/>
  <c r="R272" i="1" s="1"/>
  <c r="CT272" i="1"/>
  <c r="CU272" i="1"/>
  <c r="CW272" i="1"/>
  <c r="V272" i="1" s="1"/>
  <c r="CX272" i="1"/>
  <c r="W272" i="1" s="1"/>
  <c r="CY272" i="1"/>
  <c r="X272" i="1" s="1"/>
  <c r="CZ272" i="1"/>
  <c r="Y272" i="1" s="1"/>
  <c r="GL272" i="1"/>
  <c r="GO272" i="1"/>
  <c r="GP272" i="1"/>
  <c r="GV272" i="1"/>
  <c r="HC272" i="1" s="1"/>
  <c r="GX272" i="1"/>
  <c r="HG272" i="1"/>
  <c r="N273" i="1"/>
  <c r="R273" i="1"/>
  <c r="S273" i="1"/>
  <c r="AC273" i="1"/>
  <c r="AB273" i="1" s="1"/>
  <c r="AD273" i="1"/>
  <c r="AE273" i="1"/>
  <c r="AF273" i="1"/>
  <c r="AG273" i="1"/>
  <c r="CU273" i="1" s="1"/>
  <c r="T273" i="1" s="1"/>
  <c r="AH273" i="1"/>
  <c r="AI273" i="1"/>
  <c r="AJ273" i="1"/>
  <c r="CP273" i="1"/>
  <c r="O273" i="1" s="1"/>
  <c r="CQ273" i="1"/>
  <c r="P273" i="1" s="1"/>
  <c r="CR273" i="1"/>
  <c r="Q273" i="1" s="1"/>
  <c r="CS273" i="1"/>
  <c r="CT273" i="1"/>
  <c r="CV273" i="1"/>
  <c r="U273" i="1" s="1"/>
  <c r="CW273" i="1"/>
  <c r="V273" i="1" s="1"/>
  <c r="CX273" i="1"/>
  <c r="W273" i="1" s="1"/>
  <c r="CY273" i="1"/>
  <c r="X273" i="1" s="1"/>
  <c r="CZ273" i="1"/>
  <c r="Y273" i="1" s="1"/>
  <c r="GL273" i="1"/>
  <c r="GO273" i="1"/>
  <c r="GP273" i="1"/>
  <c r="GV273" i="1"/>
  <c r="HC273" i="1" s="1"/>
  <c r="GX273" i="1" s="1"/>
  <c r="HG273" i="1"/>
  <c r="N274" i="1"/>
  <c r="Q274" i="1"/>
  <c r="R274" i="1"/>
  <c r="Y274" i="1"/>
  <c r="AB274" i="1"/>
  <c r="AC274" i="1"/>
  <c r="AD274" i="1"/>
  <c r="AE274" i="1"/>
  <c r="AF274" i="1"/>
  <c r="AG274" i="1"/>
  <c r="AH274" i="1"/>
  <c r="AI274" i="1"/>
  <c r="AJ274" i="1"/>
  <c r="CX274" i="1" s="1"/>
  <c r="W274" i="1" s="1"/>
  <c r="CQ274" i="1"/>
  <c r="P274" i="1" s="1"/>
  <c r="CR274" i="1"/>
  <c r="CS274" i="1"/>
  <c r="CT274" i="1"/>
  <c r="S274" i="1" s="1"/>
  <c r="CU274" i="1"/>
  <c r="T274" i="1" s="1"/>
  <c r="CV274" i="1"/>
  <c r="U274" i="1" s="1"/>
  <c r="CW274" i="1"/>
  <c r="V274" i="1" s="1"/>
  <c r="CY274" i="1"/>
  <c r="X274" i="1" s="1"/>
  <c r="CZ274" i="1"/>
  <c r="GL274" i="1"/>
  <c r="GO274" i="1"/>
  <c r="GP274" i="1"/>
  <c r="GV274" i="1"/>
  <c r="HC274" i="1"/>
  <c r="GX274" i="1" s="1"/>
  <c r="HG274" i="1"/>
  <c r="N275" i="1"/>
  <c r="P275" i="1"/>
  <c r="Q275" i="1"/>
  <c r="X275" i="1"/>
  <c r="Y275" i="1"/>
  <c r="AC275" i="1"/>
  <c r="AB275" i="1" s="1"/>
  <c r="AD275" i="1"/>
  <c r="AE275" i="1"/>
  <c r="AF275" i="1"/>
  <c r="AG275" i="1"/>
  <c r="AH275" i="1"/>
  <c r="AI275" i="1"/>
  <c r="CW275" i="1" s="1"/>
  <c r="V275" i="1" s="1"/>
  <c r="AJ275" i="1"/>
  <c r="CQ275" i="1"/>
  <c r="CR275" i="1"/>
  <c r="CS275" i="1"/>
  <c r="R275" i="1" s="1"/>
  <c r="CT275" i="1"/>
  <c r="S275" i="1" s="1"/>
  <c r="CU275" i="1"/>
  <c r="T275" i="1" s="1"/>
  <c r="CV275" i="1"/>
  <c r="U275" i="1" s="1"/>
  <c r="CX275" i="1"/>
  <c r="W275" i="1" s="1"/>
  <c r="CY275" i="1"/>
  <c r="CZ275" i="1"/>
  <c r="GL275" i="1"/>
  <c r="GO275" i="1"/>
  <c r="GP275" i="1"/>
  <c r="GV275" i="1"/>
  <c r="HC275" i="1"/>
  <c r="GX275" i="1" s="1"/>
  <c r="HG275" i="1"/>
  <c r="N276" i="1"/>
  <c r="P276" i="1"/>
  <c r="W276" i="1"/>
  <c r="X276" i="1"/>
  <c r="AC276" i="1"/>
  <c r="AB276" i="1" s="1"/>
  <c r="AD276" i="1"/>
  <c r="AE276" i="1"/>
  <c r="AF276" i="1"/>
  <c r="AG276" i="1"/>
  <c r="AH276" i="1"/>
  <c r="CV276" i="1" s="1"/>
  <c r="U276" i="1" s="1"/>
  <c r="AI276" i="1"/>
  <c r="AJ276" i="1"/>
  <c r="CQ276" i="1"/>
  <c r="CR276" i="1"/>
  <c r="Q276" i="1" s="1"/>
  <c r="CS276" i="1"/>
  <c r="R276" i="1" s="1"/>
  <c r="CT276" i="1"/>
  <c r="S276" i="1" s="1"/>
  <c r="CU276" i="1"/>
  <c r="T276" i="1" s="1"/>
  <c r="CW276" i="1"/>
  <c r="V276" i="1" s="1"/>
  <c r="CX276" i="1"/>
  <c r="CY276" i="1"/>
  <c r="CZ276" i="1"/>
  <c r="Y276" i="1" s="1"/>
  <c r="GL276" i="1"/>
  <c r="GO276" i="1"/>
  <c r="GP276" i="1"/>
  <c r="GV276" i="1"/>
  <c r="HC276" i="1" s="1"/>
  <c r="GX276" i="1" s="1"/>
  <c r="HG276" i="1"/>
  <c r="N277" i="1"/>
  <c r="V277" i="1"/>
  <c r="W277" i="1"/>
  <c r="AC277" i="1"/>
  <c r="AD277" i="1"/>
  <c r="AE277" i="1"/>
  <c r="AF277" i="1"/>
  <c r="AG277" i="1"/>
  <c r="CU277" i="1" s="1"/>
  <c r="T277" i="1" s="1"/>
  <c r="AH277" i="1"/>
  <c r="AI277" i="1"/>
  <c r="AJ277" i="1"/>
  <c r="CQ277" i="1"/>
  <c r="P277" i="1" s="1"/>
  <c r="CR277" i="1"/>
  <c r="Q277" i="1" s="1"/>
  <c r="CS277" i="1"/>
  <c r="R277" i="1" s="1"/>
  <c r="CT277" i="1"/>
  <c r="S277" i="1" s="1"/>
  <c r="CV277" i="1"/>
  <c r="U277" i="1" s="1"/>
  <c r="CW277" i="1"/>
  <c r="CX277" i="1"/>
  <c r="CY277" i="1"/>
  <c r="X277" i="1" s="1"/>
  <c r="CZ277" i="1"/>
  <c r="Y277" i="1" s="1"/>
  <c r="GL277" i="1"/>
  <c r="GO277" i="1"/>
  <c r="GP277" i="1"/>
  <c r="GV277" i="1"/>
  <c r="HC277" i="1" s="1"/>
  <c r="GX277" i="1" s="1"/>
  <c r="HG277" i="1"/>
  <c r="N278" i="1"/>
  <c r="U278" i="1"/>
  <c r="V278" i="1"/>
  <c r="AC278" i="1"/>
  <c r="AD278" i="1"/>
  <c r="AE278" i="1"/>
  <c r="AF278" i="1"/>
  <c r="AB278" i="1" s="1"/>
  <c r="AG278" i="1"/>
  <c r="CU278" i="1" s="1"/>
  <c r="T278" i="1" s="1"/>
  <c r="AH278" i="1"/>
  <c r="AI278" i="1"/>
  <c r="AJ278" i="1"/>
  <c r="CX278" i="1" s="1"/>
  <c r="W278" i="1" s="1"/>
  <c r="CQ278" i="1"/>
  <c r="P278" i="1" s="1"/>
  <c r="CR278" i="1"/>
  <c r="Q278" i="1" s="1"/>
  <c r="CS278" i="1"/>
  <c r="R278" i="1" s="1"/>
  <c r="CT278" i="1"/>
  <c r="S278" i="1" s="1"/>
  <c r="CV278" i="1"/>
  <c r="CW278" i="1"/>
  <c r="CY278" i="1"/>
  <c r="X278" i="1" s="1"/>
  <c r="CZ278" i="1"/>
  <c r="Y278" i="1" s="1"/>
  <c r="GL278" i="1"/>
  <c r="GO278" i="1"/>
  <c r="GP278" i="1"/>
  <c r="GV278" i="1"/>
  <c r="HC278" i="1"/>
  <c r="GX278" i="1" s="1"/>
  <c r="HG278" i="1"/>
  <c r="N279" i="1"/>
  <c r="T279" i="1"/>
  <c r="U279" i="1"/>
  <c r="AC279" i="1"/>
  <c r="AD279" i="1"/>
  <c r="AE279" i="1"/>
  <c r="AF279" i="1"/>
  <c r="AG279" i="1"/>
  <c r="AH279" i="1"/>
  <c r="AI279" i="1"/>
  <c r="CW279" i="1" s="1"/>
  <c r="V279" i="1" s="1"/>
  <c r="AJ279" i="1"/>
  <c r="CQ279" i="1"/>
  <c r="P279" i="1" s="1"/>
  <c r="CR279" i="1"/>
  <c r="Q279" i="1" s="1"/>
  <c r="CS279" i="1"/>
  <c r="R279" i="1" s="1"/>
  <c r="CT279" i="1"/>
  <c r="S279" i="1" s="1"/>
  <c r="CU279" i="1"/>
  <c r="CV279" i="1"/>
  <c r="CX279" i="1"/>
  <c r="W279" i="1" s="1"/>
  <c r="CY279" i="1"/>
  <c r="X279" i="1" s="1"/>
  <c r="CZ279" i="1"/>
  <c r="Y279" i="1" s="1"/>
  <c r="GL279" i="1"/>
  <c r="GO279" i="1"/>
  <c r="GP279" i="1"/>
  <c r="GV279" i="1"/>
  <c r="HC279" i="1"/>
  <c r="GX279" i="1" s="1"/>
  <c r="HG279" i="1"/>
  <c r="N280" i="1"/>
  <c r="S280" i="1"/>
  <c r="T280" i="1"/>
  <c r="AC280" i="1"/>
  <c r="AD280" i="1"/>
  <c r="AE280" i="1"/>
  <c r="AF280" i="1"/>
  <c r="AG280" i="1"/>
  <c r="AH280" i="1"/>
  <c r="CV280" i="1" s="1"/>
  <c r="U280" i="1" s="1"/>
  <c r="AI280" i="1"/>
  <c r="AJ280" i="1"/>
  <c r="CQ280" i="1"/>
  <c r="P280" i="1" s="1"/>
  <c r="CP280" i="1" s="1"/>
  <c r="O280" i="1" s="1"/>
  <c r="GM280" i="1" s="1"/>
  <c r="GN280" i="1" s="1"/>
  <c r="CR280" i="1"/>
  <c r="Q280" i="1" s="1"/>
  <c r="CS280" i="1"/>
  <c r="R280" i="1" s="1"/>
  <c r="CT280" i="1"/>
  <c r="CU280" i="1"/>
  <c r="CW280" i="1"/>
  <c r="V280" i="1" s="1"/>
  <c r="CX280" i="1"/>
  <c r="W280" i="1" s="1"/>
  <c r="CY280" i="1"/>
  <c r="X280" i="1" s="1"/>
  <c r="CZ280" i="1"/>
  <c r="Y280" i="1" s="1"/>
  <c r="GL280" i="1"/>
  <c r="GO280" i="1"/>
  <c r="GP280" i="1"/>
  <c r="GV280" i="1"/>
  <c r="HC280" i="1" s="1"/>
  <c r="GX280" i="1" s="1"/>
  <c r="HG280" i="1"/>
  <c r="N281" i="1"/>
  <c r="R281" i="1"/>
  <c r="CP281" i="1" s="1"/>
  <c r="O281" i="1" s="1"/>
  <c r="GM281" i="1" s="1"/>
  <c r="GN281" i="1" s="1"/>
  <c r="S281" i="1"/>
  <c r="U281" i="1"/>
  <c r="AC281" i="1"/>
  <c r="AB281" i="1" s="1"/>
  <c r="AD281" i="1"/>
  <c r="AE281" i="1"/>
  <c r="AF281" i="1"/>
  <c r="AG281" i="1"/>
  <c r="CU281" i="1" s="1"/>
  <c r="T281" i="1" s="1"/>
  <c r="AH281" i="1"/>
  <c r="AI281" i="1"/>
  <c r="AJ281" i="1"/>
  <c r="CQ281" i="1"/>
  <c r="P281" i="1" s="1"/>
  <c r="CR281" i="1"/>
  <c r="Q281" i="1" s="1"/>
  <c r="CS281" i="1"/>
  <c r="CT281" i="1"/>
  <c r="CV281" i="1"/>
  <c r="CW281" i="1"/>
  <c r="V281" i="1" s="1"/>
  <c r="CX281" i="1"/>
  <c r="W281" i="1" s="1"/>
  <c r="CY281" i="1"/>
  <c r="X281" i="1" s="1"/>
  <c r="CZ281" i="1"/>
  <c r="Y281" i="1" s="1"/>
  <c r="GL281" i="1"/>
  <c r="GO281" i="1"/>
  <c r="GP281" i="1"/>
  <c r="GV281" i="1"/>
  <c r="HC281" i="1" s="1"/>
  <c r="GX281" i="1" s="1"/>
  <c r="HG281" i="1"/>
  <c r="N282" i="1"/>
  <c r="Q282" i="1"/>
  <c r="R282" i="1"/>
  <c r="Y282" i="1"/>
  <c r="AB282" i="1"/>
  <c r="AC282" i="1"/>
  <c r="AD282" i="1"/>
  <c r="AE282" i="1"/>
  <c r="AF282" i="1"/>
  <c r="AG282" i="1"/>
  <c r="AH282" i="1"/>
  <c r="AI282" i="1"/>
  <c r="AJ282" i="1"/>
  <c r="CX282" i="1" s="1"/>
  <c r="W282" i="1" s="1"/>
  <c r="CQ282" i="1"/>
  <c r="P282" i="1" s="1"/>
  <c r="CP282" i="1" s="1"/>
  <c r="O282" i="1" s="1"/>
  <c r="GM282" i="1" s="1"/>
  <c r="GN282" i="1" s="1"/>
  <c r="CR282" i="1"/>
  <c r="CS282" i="1"/>
  <c r="CT282" i="1"/>
  <c r="S282" i="1" s="1"/>
  <c r="CU282" i="1"/>
  <c r="T282" i="1" s="1"/>
  <c r="CV282" i="1"/>
  <c r="U282" i="1" s="1"/>
  <c r="CW282" i="1"/>
  <c r="V282" i="1" s="1"/>
  <c r="CY282" i="1"/>
  <c r="X282" i="1" s="1"/>
  <c r="CZ282" i="1"/>
  <c r="GL282" i="1"/>
  <c r="GO282" i="1"/>
  <c r="GP282" i="1"/>
  <c r="GV282" i="1"/>
  <c r="HC282" i="1"/>
  <c r="GX282" i="1" s="1"/>
  <c r="HG282" i="1"/>
  <c r="N283" i="1"/>
  <c r="P283" i="1"/>
  <c r="CP283" i="1" s="1"/>
  <c r="O283" i="1" s="1"/>
  <c r="GM283" i="1" s="1"/>
  <c r="GN283" i="1" s="1"/>
  <c r="Q283" i="1"/>
  <c r="X283" i="1"/>
  <c r="Y283" i="1"/>
  <c r="AC283" i="1"/>
  <c r="AB283" i="1" s="1"/>
  <c r="AD283" i="1"/>
  <c r="AE283" i="1"/>
  <c r="AF283" i="1"/>
  <c r="AG283" i="1"/>
  <c r="AH283" i="1"/>
  <c r="AI283" i="1"/>
  <c r="CW283" i="1" s="1"/>
  <c r="V283" i="1" s="1"/>
  <c r="AJ283" i="1"/>
  <c r="CQ283" i="1"/>
  <c r="CR283" i="1"/>
  <c r="CS283" i="1"/>
  <c r="R283" i="1" s="1"/>
  <c r="CT283" i="1"/>
  <c r="S283" i="1" s="1"/>
  <c r="CU283" i="1"/>
  <c r="T283" i="1" s="1"/>
  <c r="CV283" i="1"/>
  <c r="U283" i="1" s="1"/>
  <c r="CX283" i="1"/>
  <c r="W283" i="1" s="1"/>
  <c r="CY283" i="1"/>
  <c r="CZ283" i="1"/>
  <c r="GL283" i="1"/>
  <c r="GO283" i="1"/>
  <c r="GP283" i="1"/>
  <c r="GV283" i="1"/>
  <c r="HC283" i="1"/>
  <c r="GX283" i="1" s="1"/>
  <c r="HG283" i="1"/>
  <c r="N284" i="1"/>
  <c r="P284" i="1"/>
  <c r="W284" i="1"/>
  <c r="X284" i="1"/>
  <c r="AC284" i="1"/>
  <c r="AB284" i="1" s="1"/>
  <c r="AD284" i="1"/>
  <c r="AE284" i="1"/>
  <c r="AF284" i="1"/>
  <c r="AG284" i="1"/>
  <c r="AH284" i="1"/>
  <c r="CV284" i="1" s="1"/>
  <c r="U284" i="1" s="1"/>
  <c r="AI284" i="1"/>
  <c r="AJ284" i="1"/>
  <c r="CQ284" i="1"/>
  <c r="CR284" i="1"/>
  <c r="Q284" i="1" s="1"/>
  <c r="CS284" i="1"/>
  <c r="R284" i="1" s="1"/>
  <c r="CT284" i="1"/>
  <c r="S284" i="1" s="1"/>
  <c r="CU284" i="1"/>
  <c r="T284" i="1" s="1"/>
  <c r="CW284" i="1"/>
  <c r="V284" i="1" s="1"/>
  <c r="CX284" i="1"/>
  <c r="CY284" i="1"/>
  <c r="CZ284" i="1"/>
  <c r="Y284" i="1" s="1"/>
  <c r="GL284" i="1"/>
  <c r="GO284" i="1"/>
  <c r="GP284" i="1"/>
  <c r="GV284" i="1"/>
  <c r="HC284" i="1" s="1"/>
  <c r="GX284" i="1" s="1"/>
  <c r="HG284" i="1"/>
  <c r="N285" i="1"/>
  <c r="V285" i="1"/>
  <c r="W285" i="1"/>
  <c r="AC285" i="1"/>
  <c r="AD285" i="1"/>
  <c r="AE285" i="1"/>
  <c r="AF285" i="1"/>
  <c r="AG285" i="1"/>
  <c r="CU285" i="1" s="1"/>
  <c r="T285" i="1" s="1"/>
  <c r="AH285" i="1"/>
  <c r="AI285" i="1"/>
  <c r="AJ285" i="1"/>
  <c r="CQ285" i="1"/>
  <c r="P285" i="1" s="1"/>
  <c r="CR285" i="1"/>
  <c r="Q285" i="1" s="1"/>
  <c r="CS285" i="1"/>
  <c r="R285" i="1" s="1"/>
  <c r="CT285" i="1"/>
  <c r="S285" i="1" s="1"/>
  <c r="CV285" i="1"/>
  <c r="U285" i="1" s="1"/>
  <c r="CW285" i="1"/>
  <c r="CX285" i="1"/>
  <c r="CY285" i="1"/>
  <c r="X285" i="1" s="1"/>
  <c r="CZ285" i="1"/>
  <c r="Y285" i="1" s="1"/>
  <c r="GL285" i="1"/>
  <c r="GO285" i="1"/>
  <c r="GP285" i="1"/>
  <c r="GV285" i="1"/>
  <c r="HC285" i="1" s="1"/>
  <c r="GX285" i="1" s="1"/>
  <c r="HG285" i="1"/>
  <c r="N286" i="1"/>
  <c r="R286" i="1"/>
  <c r="U286" i="1"/>
  <c r="AB286" i="1"/>
  <c r="AC286" i="1"/>
  <c r="AD286" i="1"/>
  <c r="AE286" i="1"/>
  <c r="AF286" i="1"/>
  <c r="AG286" i="1"/>
  <c r="AH286" i="1"/>
  <c r="AI286" i="1"/>
  <c r="AJ286" i="1"/>
  <c r="CX286" i="1" s="1"/>
  <c r="W286" i="1" s="1"/>
  <c r="CQ286" i="1"/>
  <c r="P286" i="1" s="1"/>
  <c r="CR286" i="1"/>
  <c r="Q286" i="1" s="1"/>
  <c r="CS286" i="1"/>
  <c r="CT286" i="1"/>
  <c r="S286" i="1" s="1"/>
  <c r="CU286" i="1"/>
  <c r="T286" i="1" s="1"/>
  <c r="CV286" i="1"/>
  <c r="CW286" i="1"/>
  <c r="V286" i="1" s="1"/>
  <c r="CY286" i="1"/>
  <c r="X286" i="1" s="1"/>
  <c r="CZ286" i="1"/>
  <c r="Y286" i="1" s="1"/>
  <c r="GL286" i="1"/>
  <c r="GO286" i="1"/>
  <c r="GP286" i="1"/>
  <c r="GV286" i="1"/>
  <c r="HC286" i="1"/>
  <c r="GX286" i="1" s="1"/>
  <c r="HG286" i="1"/>
  <c r="N287" i="1"/>
  <c r="T287" i="1"/>
  <c r="U287" i="1"/>
  <c r="AC287" i="1"/>
  <c r="AB287" i="1" s="1"/>
  <c r="AD287" i="1"/>
  <c r="AE287" i="1"/>
  <c r="AF287" i="1"/>
  <c r="AG287" i="1"/>
  <c r="AH287" i="1"/>
  <c r="AI287" i="1"/>
  <c r="CW287" i="1" s="1"/>
  <c r="V287" i="1" s="1"/>
  <c r="AJ287" i="1"/>
  <c r="CQ287" i="1"/>
  <c r="P287" i="1" s="1"/>
  <c r="CR287" i="1"/>
  <c r="Q287" i="1" s="1"/>
  <c r="DV299" i="1" s="1"/>
  <c r="CS287" i="1"/>
  <c r="R287" i="1" s="1"/>
  <c r="CT287" i="1"/>
  <c r="S287" i="1" s="1"/>
  <c r="CU287" i="1"/>
  <c r="CV287" i="1"/>
  <c r="CX287" i="1"/>
  <c r="W287" i="1" s="1"/>
  <c r="CY287" i="1"/>
  <c r="X287" i="1" s="1"/>
  <c r="EC299" i="1" s="1"/>
  <c r="CZ287" i="1"/>
  <c r="Y287" i="1" s="1"/>
  <c r="ED299" i="1" s="1"/>
  <c r="GL287" i="1"/>
  <c r="GO287" i="1"/>
  <c r="GP287" i="1"/>
  <c r="GV287" i="1"/>
  <c r="HC287" i="1"/>
  <c r="GX287" i="1" s="1"/>
  <c r="HG287" i="1"/>
  <c r="N288" i="1"/>
  <c r="S288" i="1"/>
  <c r="T288" i="1"/>
  <c r="AC288" i="1"/>
  <c r="AD288" i="1"/>
  <c r="AE288" i="1"/>
  <c r="AF288" i="1"/>
  <c r="AG288" i="1"/>
  <c r="AH288" i="1"/>
  <c r="CV288" i="1" s="1"/>
  <c r="U288" i="1" s="1"/>
  <c r="AI288" i="1"/>
  <c r="AJ288" i="1"/>
  <c r="CQ288" i="1"/>
  <c r="P288" i="1" s="1"/>
  <c r="CR288" i="1"/>
  <c r="Q288" i="1" s="1"/>
  <c r="CS288" i="1"/>
  <c r="R288" i="1" s="1"/>
  <c r="CT288" i="1"/>
  <c r="CU288" i="1"/>
  <c r="CW288" i="1"/>
  <c r="V288" i="1" s="1"/>
  <c r="CX288" i="1"/>
  <c r="W288" i="1" s="1"/>
  <c r="CY288" i="1"/>
  <c r="X288" i="1" s="1"/>
  <c r="AK299" i="1" s="1"/>
  <c r="CZ288" i="1"/>
  <c r="Y288" i="1" s="1"/>
  <c r="GL288" i="1"/>
  <c r="GO288" i="1"/>
  <c r="GP288" i="1"/>
  <c r="GV288" i="1"/>
  <c r="HC288" i="1" s="1"/>
  <c r="GX288" i="1" s="1"/>
  <c r="HG288" i="1"/>
  <c r="N289" i="1"/>
  <c r="R289" i="1"/>
  <c r="U289" i="1"/>
  <c r="W289" i="1"/>
  <c r="AC289" i="1"/>
  <c r="AB289" i="1" s="1"/>
  <c r="AD289" i="1"/>
  <c r="AE289" i="1"/>
  <c r="AF289" i="1"/>
  <c r="AG289" i="1"/>
  <c r="CU289" i="1" s="1"/>
  <c r="T289" i="1" s="1"/>
  <c r="AH289" i="1"/>
  <c r="AI289" i="1"/>
  <c r="AJ289" i="1"/>
  <c r="CQ289" i="1"/>
  <c r="P289" i="1" s="1"/>
  <c r="CR289" i="1"/>
  <c r="Q289" i="1" s="1"/>
  <c r="CS289" i="1"/>
  <c r="CT289" i="1"/>
  <c r="S289" i="1" s="1"/>
  <c r="DX299" i="1" s="1"/>
  <c r="CV289" i="1"/>
  <c r="CW289" i="1"/>
  <c r="V289" i="1" s="1"/>
  <c r="CX289" i="1"/>
  <c r="CY289" i="1"/>
  <c r="X289" i="1" s="1"/>
  <c r="CZ289" i="1"/>
  <c r="Y289" i="1" s="1"/>
  <c r="GL289" i="1"/>
  <c r="GO289" i="1"/>
  <c r="GP289" i="1"/>
  <c r="GV289" i="1"/>
  <c r="HC289" i="1" s="1"/>
  <c r="GX289" i="1" s="1"/>
  <c r="HG289" i="1"/>
  <c r="N290" i="1"/>
  <c r="Q290" i="1"/>
  <c r="R290" i="1"/>
  <c r="T290" i="1"/>
  <c r="V290" i="1"/>
  <c r="Y290" i="1"/>
  <c r="AB290" i="1"/>
  <c r="AC290" i="1"/>
  <c r="AD290" i="1"/>
  <c r="AE290" i="1"/>
  <c r="AF290" i="1"/>
  <c r="AG290" i="1"/>
  <c r="AH290" i="1"/>
  <c r="AI290" i="1"/>
  <c r="AJ290" i="1"/>
  <c r="CX290" i="1" s="1"/>
  <c r="W290" i="1" s="1"/>
  <c r="CQ290" i="1"/>
  <c r="P290" i="1" s="1"/>
  <c r="CR290" i="1"/>
  <c r="CS290" i="1"/>
  <c r="CT290" i="1"/>
  <c r="S290" i="1" s="1"/>
  <c r="CU290" i="1"/>
  <c r="CV290" i="1"/>
  <c r="U290" i="1" s="1"/>
  <c r="CW290" i="1"/>
  <c r="CY290" i="1"/>
  <c r="X290" i="1" s="1"/>
  <c r="CZ290" i="1"/>
  <c r="GL290" i="1"/>
  <c r="GO290" i="1"/>
  <c r="GP290" i="1"/>
  <c r="GV290" i="1"/>
  <c r="HC290" i="1"/>
  <c r="GX290" i="1" s="1"/>
  <c r="HG290" i="1"/>
  <c r="N291" i="1"/>
  <c r="P291" i="1"/>
  <c r="X291" i="1"/>
  <c r="Y291" i="1"/>
  <c r="AC291" i="1"/>
  <c r="AD291" i="1"/>
  <c r="AE291" i="1"/>
  <c r="AF291" i="1"/>
  <c r="AG291" i="1"/>
  <c r="AH291" i="1"/>
  <c r="AI291" i="1"/>
  <c r="CW291" i="1" s="1"/>
  <c r="V291" i="1" s="1"/>
  <c r="AJ291" i="1"/>
  <c r="CQ291" i="1"/>
  <c r="CR291" i="1"/>
  <c r="Q291" i="1" s="1"/>
  <c r="CS291" i="1"/>
  <c r="R291" i="1" s="1"/>
  <c r="CT291" i="1"/>
  <c r="S291" i="1" s="1"/>
  <c r="CU291" i="1"/>
  <c r="T291" i="1" s="1"/>
  <c r="CV291" i="1"/>
  <c r="U291" i="1" s="1"/>
  <c r="CX291" i="1"/>
  <c r="W291" i="1" s="1"/>
  <c r="CY291" i="1"/>
  <c r="CZ291" i="1"/>
  <c r="GL291" i="1"/>
  <c r="GO291" i="1"/>
  <c r="GP291" i="1"/>
  <c r="GV291" i="1"/>
  <c r="GX291" i="1"/>
  <c r="HC291" i="1"/>
  <c r="HG291" i="1"/>
  <c r="N292" i="1"/>
  <c r="W292" i="1"/>
  <c r="X292" i="1"/>
  <c r="AC292" i="1"/>
  <c r="AD292" i="1"/>
  <c r="AE292" i="1"/>
  <c r="AF292" i="1"/>
  <c r="AG292" i="1"/>
  <c r="AH292" i="1"/>
  <c r="CV292" i="1" s="1"/>
  <c r="U292" i="1" s="1"/>
  <c r="AI292" i="1"/>
  <c r="AJ292" i="1"/>
  <c r="CQ292" i="1"/>
  <c r="P292" i="1" s="1"/>
  <c r="CP292" i="1" s="1"/>
  <c r="O292" i="1" s="1"/>
  <c r="GM292" i="1" s="1"/>
  <c r="GN292" i="1" s="1"/>
  <c r="CR292" i="1"/>
  <c r="Q292" i="1" s="1"/>
  <c r="CS292" i="1"/>
  <c r="R292" i="1" s="1"/>
  <c r="CT292" i="1"/>
  <c r="S292" i="1" s="1"/>
  <c r="CU292" i="1"/>
  <c r="T292" i="1" s="1"/>
  <c r="CW292" i="1"/>
  <c r="V292" i="1" s="1"/>
  <c r="CX292" i="1"/>
  <c r="CY292" i="1"/>
  <c r="CZ292" i="1"/>
  <c r="Y292" i="1" s="1"/>
  <c r="GL292" i="1"/>
  <c r="GO292" i="1"/>
  <c r="GP292" i="1"/>
  <c r="GV292" i="1"/>
  <c r="HC292" i="1" s="1"/>
  <c r="GX292" i="1" s="1"/>
  <c r="HG292" i="1"/>
  <c r="N293" i="1"/>
  <c r="U293" i="1"/>
  <c r="V293" i="1"/>
  <c r="AB293" i="1"/>
  <c r="AC293" i="1"/>
  <c r="AD293" i="1"/>
  <c r="AE293" i="1"/>
  <c r="AF293" i="1"/>
  <c r="AG293" i="1"/>
  <c r="CU293" i="1" s="1"/>
  <c r="T293" i="1" s="1"/>
  <c r="AH293" i="1"/>
  <c r="AI293" i="1"/>
  <c r="AJ293" i="1"/>
  <c r="CQ293" i="1"/>
  <c r="P293" i="1" s="1"/>
  <c r="CP293" i="1" s="1"/>
  <c r="O293" i="1" s="1"/>
  <c r="GM293" i="1" s="1"/>
  <c r="GN293" i="1" s="1"/>
  <c r="CR293" i="1"/>
  <c r="Q293" i="1" s="1"/>
  <c r="CS293" i="1"/>
  <c r="R293" i="1" s="1"/>
  <c r="CT293" i="1"/>
  <c r="S293" i="1" s="1"/>
  <c r="CV293" i="1"/>
  <c r="CW293" i="1"/>
  <c r="CX293" i="1"/>
  <c r="W293" i="1" s="1"/>
  <c r="CY293" i="1"/>
  <c r="X293" i="1" s="1"/>
  <c r="CZ293" i="1"/>
  <c r="Y293" i="1" s="1"/>
  <c r="GL293" i="1"/>
  <c r="FR299" i="1" s="1"/>
  <c r="GO293" i="1"/>
  <c r="GP293" i="1"/>
  <c r="GV293" i="1"/>
  <c r="HC293" i="1"/>
  <c r="GX293" i="1" s="1"/>
  <c r="HG293" i="1"/>
  <c r="N294" i="1"/>
  <c r="Q294" i="1"/>
  <c r="R294" i="1"/>
  <c r="V294" i="1"/>
  <c r="Y294" i="1"/>
  <c r="AC294" i="1"/>
  <c r="AB294" i="1" s="1"/>
  <c r="AD294" i="1"/>
  <c r="AE294" i="1"/>
  <c r="AF294" i="1"/>
  <c r="AG294" i="1"/>
  <c r="CU294" i="1" s="1"/>
  <c r="T294" i="1" s="1"/>
  <c r="AH294" i="1"/>
  <c r="AI294" i="1"/>
  <c r="AJ294" i="1"/>
  <c r="CQ294" i="1"/>
  <c r="P294" i="1" s="1"/>
  <c r="CP294" i="1" s="1"/>
  <c r="O294" i="1" s="1"/>
  <c r="CR294" i="1"/>
  <c r="CS294" i="1"/>
  <c r="CT294" i="1"/>
  <c r="S294" i="1" s="1"/>
  <c r="CV294" i="1"/>
  <c r="U294" i="1" s="1"/>
  <c r="CW294" i="1"/>
  <c r="CX294" i="1"/>
  <c r="W294" i="1" s="1"/>
  <c r="CY294" i="1"/>
  <c r="X294" i="1" s="1"/>
  <c r="CZ294" i="1"/>
  <c r="GL294" i="1"/>
  <c r="GO294" i="1"/>
  <c r="GP294" i="1"/>
  <c r="GV294" i="1"/>
  <c r="HC294" i="1" s="1"/>
  <c r="GX294" i="1" s="1"/>
  <c r="HG294" i="1"/>
  <c r="N295" i="1"/>
  <c r="P295" i="1"/>
  <c r="Q295" i="1"/>
  <c r="S295" i="1"/>
  <c r="X295" i="1"/>
  <c r="Y295" i="1"/>
  <c r="AC295" i="1"/>
  <c r="AB295" i="1" s="1"/>
  <c r="AD295" i="1"/>
  <c r="AE295" i="1"/>
  <c r="AF295" i="1"/>
  <c r="AG295" i="1"/>
  <c r="AH295" i="1"/>
  <c r="AI295" i="1"/>
  <c r="CW295" i="1" s="1"/>
  <c r="V295" i="1" s="1"/>
  <c r="EA299" i="1" s="1"/>
  <c r="AJ295" i="1"/>
  <c r="CQ295" i="1"/>
  <c r="CR295" i="1"/>
  <c r="CS295" i="1"/>
  <c r="R295" i="1" s="1"/>
  <c r="CP295" i="1" s="1"/>
  <c r="O295" i="1" s="1"/>
  <c r="CT295" i="1"/>
  <c r="CU295" i="1"/>
  <c r="T295" i="1" s="1"/>
  <c r="CV295" i="1"/>
  <c r="U295" i="1" s="1"/>
  <c r="CX295" i="1"/>
  <c r="W295" i="1" s="1"/>
  <c r="CY295" i="1"/>
  <c r="CZ295" i="1"/>
  <c r="GL295" i="1"/>
  <c r="GO295" i="1"/>
  <c r="FU299" i="1" s="1"/>
  <c r="GP295" i="1"/>
  <c r="FV299" i="1" s="1"/>
  <c r="GV295" i="1"/>
  <c r="HC295" i="1" s="1"/>
  <c r="GX295" i="1" s="1"/>
  <c r="HG295" i="1"/>
  <c r="N296" i="1"/>
  <c r="P296" i="1"/>
  <c r="R296" i="1"/>
  <c r="X296" i="1"/>
  <c r="AB296" i="1"/>
  <c r="AC296" i="1"/>
  <c r="AD296" i="1"/>
  <c r="AE296" i="1"/>
  <c r="AF296" i="1"/>
  <c r="AG296" i="1"/>
  <c r="AH296" i="1"/>
  <c r="CV296" i="1" s="1"/>
  <c r="U296" i="1" s="1"/>
  <c r="AI296" i="1"/>
  <c r="AJ296" i="1"/>
  <c r="CX296" i="1" s="1"/>
  <c r="W296" i="1" s="1"/>
  <c r="CQ296" i="1"/>
  <c r="CR296" i="1"/>
  <c r="Q296" i="1" s="1"/>
  <c r="AD299" i="1" s="1"/>
  <c r="CS296" i="1"/>
  <c r="CT296" i="1"/>
  <c r="S296" i="1" s="1"/>
  <c r="CU296" i="1"/>
  <c r="T296" i="1" s="1"/>
  <c r="CW296" i="1"/>
  <c r="V296" i="1" s="1"/>
  <c r="CY296" i="1"/>
  <c r="CZ296" i="1"/>
  <c r="Y296" i="1" s="1"/>
  <c r="AL299" i="1" s="1"/>
  <c r="GL296" i="1"/>
  <c r="GO296" i="1"/>
  <c r="GP296" i="1"/>
  <c r="GV296" i="1"/>
  <c r="HC296" i="1"/>
  <c r="GX296" i="1" s="1"/>
  <c r="HG296" i="1"/>
  <c r="N297" i="1"/>
  <c r="Q297" i="1"/>
  <c r="Y297" i="1"/>
  <c r="AC297" i="1"/>
  <c r="AD297" i="1"/>
  <c r="AB297" i="1" s="1"/>
  <c r="AE297" i="1"/>
  <c r="AF297" i="1"/>
  <c r="AG297" i="1"/>
  <c r="CU297" i="1" s="1"/>
  <c r="T297" i="1" s="1"/>
  <c r="AH297" i="1"/>
  <c r="AI297" i="1"/>
  <c r="CW297" i="1" s="1"/>
  <c r="V297" i="1" s="1"/>
  <c r="AJ297" i="1"/>
  <c r="CX297" i="1" s="1"/>
  <c r="W297" i="1" s="1"/>
  <c r="CQ297" i="1"/>
  <c r="P297" i="1" s="1"/>
  <c r="CR297" i="1"/>
  <c r="CS297" i="1"/>
  <c r="R297" i="1" s="1"/>
  <c r="CT297" i="1"/>
  <c r="S297" i="1" s="1"/>
  <c r="CV297" i="1"/>
  <c r="U297" i="1" s="1"/>
  <c r="CY297" i="1"/>
  <c r="X297" i="1" s="1"/>
  <c r="CZ297" i="1"/>
  <c r="GL297" i="1"/>
  <c r="GO297" i="1"/>
  <c r="GP297" i="1"/>
  <c r="GV297" i="1"/>
  <c r="GX297" i="1"/>
  <c r="HC297" i="1"/>
  <c r="HG297" i="1"/>
  <c r="B299" i="1"/>
  <c r="B252" i="1" s="1"/>
  <c r="C299" i="1"/>
  <c r="C252" i="1" s="1"/>
  <c r="D299" i="1"/>
  <c r="D252" i="1" s="1"/>
  <c r="F299" i="1"/>
  <c r="F252" i="1" s="1"/>
  <c r="G299" i="1"/>
  <c r="G252" i="1" s="1"/>
  <c r="BX299" i="1"/>
  <c r="BX252" i="1" s="1"/>
  <c r="BY299" i="1"/>
  <c r="BY252" i="1" s="1"/>
  <c r="BZ299" i="1"/>
  <c r="BZ252" i="1" s="1"/>
  <c r="CC299" i="1"/>
  <c r="CC252" i="1" s="1"/>
  <c r="CD299" i="1"/>
  <c r="CD252" i="1" s="1"/>
  <c r="CK299" i="1"/>
  <c r="CK252" i="1" s="1"/>
  <c r="CL299" i="1"/>
  <c r="CL252" i="1" s="1"/>
  <c r="CM299" i="1"/>
  <c r="CM252" i="1" s="1"/>
  <c r="FP299" i="1"/>
  <c r="FP252" i="1" s="1"/>
  <c r="FQ299" i="1"/>
  <c r="FQ252" i="1" s="1"/>
  <c r="GC299" i="1"/>
  <c r="GC252" i="1" s="1"/>
  <c r="GD299" i="1"/>
  <c r="GD252" i="1" s="1"/>
  <c r="GE299" i="1"/>
  <c r="GE252" i="1" s="1"/>
  <c r="B329" i="1"/>
  <c r="B22" i="1" s="1"/>
  <c r="C329" i="1"/>
  <c r="C22" i="1" s="1"/>
  <c r="D329" i="1"/>
  <c r="D22" i="1" s="1"/>
  <c r="F329" i="1"/>
  <c r="F22" i="1" s="1"/>
  <c r="G329" i="1"/>
  <c r="G22" i="1" s="1"/>
  <c r="D359" i="1"/>
  <c r="E361" i="1"/>
  <c r="Z361" i="1"/>
  <c r="AA361" i="1"/>
  <c r="AB361" i="1"/>
  <c r="AC361" i="1"/>
  <c r="AD361" i="1"/>
  <c r="AE361" i="1"/>
  <c r="AF361" i="1"/>
  <c r="AG361" i="1"/>
  <c r="AH361" i="1"/>
  <c r="AI361" i="1"/>
  <c r="AJ361" i="1"/>
  <c r="AK361" i="1"/>
  <c r="AL361" i="1"/>
  <c r="AM361" i="1"/>
  <c r="AN361" i="1"/>
  <c r="BE361" i="1"/>
  <c r="BF361" i="1"/>
  <c r="BG361" i="1"/>
  <c r="BH361" i="1"/>
  <c r="BI361" i="1"/>
  <c r="BJ361" i="1"/>
  <c r="BK361" i="1"/>
  <c r="BL361" i="1"/>
  <c r="BM361" i="1"/>
  <c r="BN361" i="1"/>
  <c r="BO361" i="1"/>
  <c r="BP361" i="1"/>
  <c r="BQ361" i="1"/>
  <c r="BR361" i="1"/>
  <c r="BS361" i="1"/>
  <c r="BT361" i="1"/>
  <c r="BU361" i="1"/>
  <c r="BV361" i="1"/>
  <c r="BW361" i="1"/>
  <c r="BX361" i="1"/>
  <c r="BY361" i="1"/>
  <c r="BZ361" i="1"/>
  <c r="CA361" i="1"/>
  <c r="CB361" i="1"/>
  <c r="CC361" i="1"/>
  <c r="CD361" i="1"/>
  <c r="CE361" i="1"/>
  <c r="CF361" i="1"/>
  <c r="CG361" i="1"/>
  <c r="CH361" i="1"/>
  <c r="CI361" i="1"/>
  <c r="CJ361" i="1"/>
  <c r="CK361" i="1"/>
  <c r="CL361" i="1"/>
  <c r="CM361" i="1"/>
  <c r="CN361" i="1"/>
  <c r="CO361" i="1"/>
  <c r="CP361" i="1"/>
  <c r="CQ361" i="1"/>
  <c r="CR361" i="1"/>
  <c r="CS361" i="1"/>
  <c r="CT361" i="1"/>
  <c r="CU361" i="1"/>
  <c r="CV361" i="1"/>
  <c r="CW361" i="1"/>
  <c r="CX361" i="1"/>
  <c r="CY361" i="1"/>
  <c r="CZ361" i="1"/>
  <c r="DA361" i="1"/>
  <c r="DB361" i="1"/>
  <c r="DC361" i="1"/>
  <c r="DD361" i="1"/>
  <c r="DE361" i="1"/>
  <c r="DF361" i="1"/>
  <c r="DR361" i="1"/>
  <c r="DS361" i="1"/>
  <c r="DT361" i="1"/>
  <c r="DU361" i="1"/>
  <c r="DV361" i="1"/>
  <c r="DW361" i="1"/>
  <c r="DX361" i="1"/>
  <c r="DY361" i="1"/>
  <c r="DZ361" i="1"/>
  <c r="EA361" i="1"/>
  <c r="EB361" i="1"/>
  <c r="EC361" i="1"/>
  <c r="ED361" i="1"/>
  <c r="EE361" i="1"/>
  <c r="EF361" i="1"/>
  <c r="EW361" i="1"/>
  <c r="EX361" i="1"/>
  <c r="EY361" i="1"/>
  <c r="EZ361" i="1"/>
  <c r="FA361" i="1"/>
  <c r="FB361" i="1"/>
  <c r="FC361" i="1"/>
  <c r="FD361" i="1"/>
  <c r="FE361" i="1"/>
  <c r="FF361" i="1"/>
  <c r="FG361" i="1"/>
  <c r="FH361" i="1"/>
  <c r="FI361" i="1"/>
  <c r="FJ361" i="1"/>
  <c r="FK361" i="1"/>
  <c r="FL361" i="1"/>
  <c r="FM361" i="1"/>
  <c r="FN361" i="1"/>
  <c r="FO361" i="1"/>
  <c r="FP361" i="1"/>
  <c r="FQ361" i="1"/>
  <c r="FR361" i="1"/>
  <c r="FS361" i="1"/>
  <c r="FT361" i="1"/>
  <c r="FU361" i="1"/>
  <c r="FV361" i="1"/>
  <c r="FW361" i="1"/>
  <c r="FX361" i="1"/>
  <c r="FY361" i="1"/>
  <c r="FZ361" i="1"/>
  <c r="GA361" i="1"/>
  <c r="GB361" i="1"/>
  <c r="GC361" i="1"/>
  <c r="GD361" i="1"/>
  <c r="GE361" i="1"/>
  <c r="GF361" i="1"/>
  <c r="GG361" i="1"/>
  <c r="GH361" i="1"/>
  <c r="GI361" i="1"/>
  <c r="GJ361" i="1"/>
  <c r="GK361" i="1"/>
  <c r="GL361" i="1"/>
  <c r="GM361" i="1"/>
  <c r="GN361" i="1"/>
  <c r="GO361" i="1"/>
  <c r="GP361" i="1"/>
  <c r="GQ361" i="1"/>
  <c r="GR361" i="1"/>
  <c r="GS361" i="1"/>
  <c r="GT361" i="1"/>
  <c r="GU361" i="1"/>
  <c r="GV361" i="1"/>
  <c r="GW361" i="1"/>
  <c r="GX361" i="1"/>
  <c r="D363" i="1"/>
  <c r="C365" i="1"/>
  <c r="D365" i="1"/>
  <c r="E365" i="1"/>
  <c r="G365" i="1"/>
  <c r="Z365" i="1"/>
  <c r="AA365" i="1"/>
  <c r="AM365" i="1"/>
  <c r="AN365" i="1"/>
  <c r="BE365" i="1"/>
  <c r="BF365" i="1"/>
  <c r="BG365" i="1"/>
  <c r="BH365" i="1"/>
  <c r="BI365" i="1"/>
  <c r="BJ365" i="1"/>
  <c r="BK365" i="1"/>
  <c r="BL365" i="1"/>
  <c r="BM365" i="1"/>
  <c r="BN365" i="1"/>
  <c r="BO365" i="1"/>
  <c r="BP365" i="1"/>
  <c r="BQ365" i="1"/>
  <c r="BR365" i="1"/>
  <c r="BS365" i="1"/>
  <c r="BT365" i="1"/>
  <c r="BU365" i="1"/>
  <c r="BV365" i="1"/>
  <c r="BW365" i="1"/>
  <c r="CL365" i="1"/>
  <c r="CM365" i="1"/>
  <c r="CN365" i="1"/>
  <c r="CO365" i="1"/>
  <c r="CP365" i="1"/>
  <c r="CQ365" i="1"/>
  <c r="CR365" i="1"/>
  <c r="CS365" i="1"/>
  <c r="CT365" i="1"/>
  <c r="CU365" i="1"/>
  <c r="CV365" i="1"/>
  <c r="CW365" i="1"/>
  <c r="CX365" i="1"/>
  <c r="CY365" i="1"/>
  <c r="CZ365" i="1"/>
  <c r="DA365" i="1"/>
  <c r="DB365" i="1"/>
  <c r="DC365" i="1"/>
  <c r="DD365" i="1"/>
  <c r="DE365" i="1"/>
  <c r="DF365" i="1"/>
  <c r="DR365" i="1"/>
  <c r="DS365" i="1"/>
  <c r="EE365" i="1"/>
  <c r="EF365" i="1"/>
  <c r="EW365" i="1"/>
  <c r="EX365" i="1"/>
  <c r="EY365" i="1"/>
  <c r="EZ365" i="1"/>
  <c r="FA365" i="1"/>
  <c r="FB365" i="1"/>
  <c r="FC365" i="1"/>
  <c r="FD365" i="1"/>
  <c r="FE365" i="1"/>
  <c r="FF365" i="1"/>
  <c r="FG365" i="1"/>
  <c r="FH365" i="1"/>
  <c r="FI365" i="1"/>
  <c r="FJ365" i="1"/>
  <c r="FK365" i="1"/>
  <c r="FL365" i="1"/>
  <c r="FM365" i="1"/>
  <c r="FN365" i="1"/>
  <c r="FO365" i="1"/>
  <c r="GF365" i="1"/>
  <c r="GG365" i="1"/>
  <c r="GH365" i="1"/>
  <c r="GI365" i="1"/>
  <c r="GJ365" i="1"/>
  <c r="GK365" i="1"/>
  <c r="GL365" i="1"/>
  <c r="GM365" i="1"/>
  <c r="GN365" i="1"/>
  <c r="GO365" i="1"/>
  <c r="GP365" i="1"/>
  <c r="GQ365" i="1"/>
  <c r="GR365" i="1"/>
  <c r="GS365" i="1"/>
  <c r="GT365" i="1"/>
  <c r="GU365" i="1"/>
  <c r="GV365" i="1"/>
  <c r="GW365" i="1"/>
  <c r="GX365" i="1"/>
  <c r="C367" i="1"/>
  <c r="D367" i="1"/>
  <c r="N367" i="1"/>
  <c r="P367" i="1"/>
  <c r="R367" i="1"/>
  <c r="U367" i="1"/>
  <c r="V367" i="1"/>
  <c r="AC367" i="1"/>
  <c r="AE367" i="1"/>
  <c r="AD367" i="1" s="1"/>
  <c r="AF367" i="1"/>
  <c r="AG367" i="1"/>
  <c r="AH367" i="1"/>
  <c r="AI367" i="1"/>
  <c r="AJ367" i="1"/>
  <c r="CQ367" i="1"/>
  <c r="CR367" i="1"/>
  <c r="CS367" i="1"/>
  <c r="CT367" i="1"/>
  <c r="CU367" i="1"/>
  <c r="T367" i="1" s="1"/>
  <c r="CV367" i="1"/>
  <c r="CW367" i="1"/>
  <c r="CX367" i="1"/>
  <c r="W367" i="1" s="1"/>
  <c r="GL367" i="1"/>
  <c r="GN367" i="1"/>
  <c r="GO367" i="1"/>
  <c r="CC378" i="1" s="1"/>
  <c r="CC365" i="1" s="1"/>
  <c r="GV367" i="1"/>
  <c r="HC367" i="1" s="1"/>
  <c r="GX367" i="1" s="1"/>
  <c r="C368" i="1"/>
  <c r="D368" i="1"/>
  <c r="N368" i="1"/>
  <c r="T368" i="1"/>
  <c r="U368" i="1"/>
  <c r="V368" i="1"/>
  <c r="AC368" i="1"/>
  <c r="AD368" i="1"/>
  <c r="AE368" i="1"/>
  <c r="AF368" i="1"/>
  <c r="AG368" i="1"/>
  <c r="AH368" i="1"/>
  <c r="AI368" i="1"/>
  <c r="AJ368" i="1"/>
  <c r="CQ368" i="1"/>
  <c r="CR368" i="1"/>
  <c r="CS368" i="1"/>
  <c r="CT368" i="1"/>
  <c r="CU368" i="1"/>
  <c r="CV368" i="1"/>
  <c r="CW368" i="1"/>
  <c r="CX368" i="1"/>
  <c r="W368" i="1" s="1"/>
  <c r="GL368" i="1"/>
  <c r="GN368" i="1"/>
  <c r="GO368" i="1"/>
  <c r="GV368" i="1"/>
  <c r="GX368" i="1"/>
  <c r="HC368" i="1"/>
  <c r="C369" i="1"/>
  <c r="D369" i="1"/>
  <c r="N369" i="1"/>
  <c r="U369" i="1"/>
  <c r="AH378" i="1" s="1"/>
  <c r="AH365" i="1" s="1"/>
  <c r="V369" i="1"/>
  <c r="AC369" i="1"/>
  <c r="AD369" i="1"/>
  <c r="AE369" i="1"/>
  <c r="AF369" i="1"/>
  <c r="AB369" i="1" s="1"/>
  <c r="AG369" i="1"/>
  <c r="CU369" i="1" s="1"/>
  <c r="T369" i="1" s="1"/>
  <c r="AH369" i="1"/>
  <c r="AI369" i="1"/>
  <c r="AJ369" i="1"/>
  <c r="CX369" i="1" s="1"/>
  <c r="W369" i="1" s="1"/>
  <c r="CQ369" i="1"/>
  <c r="CR369" i="1"/>
  <c r="CS369" i="1"/>
  <c r="CT369" i="1"/>
  <c r="CV369" i="1"/>
  <c r="CW369" i="1"/>
  <c r="GL369" i="1"/>
  <c r="GN369" i="1"/>
  <c r="GO369" i="1"/>
  <c r="GV369" i="1"/>
  <c r="HC369" i="1" s="1"/>
  <c r="GX369" i="1" s="1"/>
  <c r="C370" i="1"/>
  <c r="D370" i="1"/>
  <c r="N370" i="1"/>
  <c r="U370" i="1"/>
  <c r="V370" i="1"/>
  <c r="AC370" i="1"/>
  <c r="AE370" i="1"/>
  <c r="AD370" i="1" s="1"/>
  <c r="AF370" i="1"/>
  <c r="AG370" i="1"/>
  <c r="AH370" i="1"/>
  <c r="AI370" i="1"/>
  <c r="AJ370" i="1"/>
  <c r="CX370" i="1" s="1"/>
  <c r="W370" i="1" s="1"/>
  <c r="CQ370" i="1"/>
  <c r="CR370" i="1"/>
  <c r="CS370" i="1"/>
  <c r="CT370" i="1"/>
  <c r="CU370" i="1"/>
  <c r="T370" i="1" s="1"/>
  <c r="DY378" i="1" s="1"/>
  <c r="DY365" i="1" s="1"/>
  <c r="CV370" i="1"/>
  <c r="CW370" i="1"/>
  <c r="GL370" i="1"/>
  <c r="GN370" i="1"/>
  <c r="GO370" i="1"/>
  <c r="GV370" i="1"/>
  <c r="HC370" i="1"/>
  <c r="GX370" i="1" s="1"/>
  <c r="C371" i="1"/>
  <c r="D371" i="1"/>
  <c r="N371" i="1"/>
  <c r="P371" i="1"/>
  <c r="R371" i="1"/>
  <c r="U371" i="1"/>
  <c r="V371" i="1"/>
  <c r="AC371" i="1"/>
  <c r="AE371" i="1"/>
  <c r="AD371" i="1" s="1"/>
  <c r="AF371" i="1"/>
  <c r="AG371" i="1"/>
  <c r="AH371" i="1"/>
  <c r="AI371" i="1"/>
  <c r="AJ371" i="1"/>
  <c r="CQ371" i="1"/>
  <c r="CR371" i="1"/>
  <c r="CS371" i="1"/>
  <c r="CT371" i="1"/>
  <c r="CU371" i="1"/>
  <c r="T371" i="1" s="1"/>
  <c r="CV371" i="1"/>
  <c r="CW371" i="1"/>
  <c r="CX371" i="1"/>
  <c r="W371" i="1" s="1"/>
  <c r="GL371" i="1"/>
  <c r="GN371" i="1"/>
  <c r="GO371" i="1"/>
  <c r="GV371" i="1"/>
  <c r="HC371" i="1" s="1"/>
  <c r="GX371" i="1" s="1"/>
  <c r="C372" i="1"/>
  <c r="D372" i="1"/>
  <c r="N372" i="1"/>
  <c r="T372" i="1"/>
  <c r="U372" i="1"/>
  <c r="V372" i="1"/>
  <c r="AC372" i="1"/>
  <c r="AD372" i="1"/>
  <c r="AE372" i="1"/>
  <c r="AF372" i="1"/>
  <c r="AG372" i="1"/>
  <c r="AH372" i="1"/>
  <c r="AI372" i="1"/>
  <c r="AJ372" i="1"/>
  <c r="CQ372" i="1"/>
  <c r="CR372" i="1"/>
  <c r="CS372" i="1"/>
  <c r="CT372" i="1"/>
  <c r="CU372" i="1"/>
  <c r="CV372" i="1"/>
  <c r="CW372" i="1"/>
  <c r="CX372" i="1"/>
  <c r="W372" i="1" s="1"/>
  <c r="GL372" i="1"/>
  <c r="GN372" i="1"/>
  <c r="GO372" i="1"/>
  <c r="FU378" i="1" s="1"/>
  <c r="FU365" i="1" s="1"/>
  <c r="GV372" i="1"/>
  <c r="GX372" i="1"/>
  <c r="HC372" i="1"/>
  <c r="C373" i="1"/>
  <c r="D373" i="1"/>
  <c r="N373" i="1"/>
  <c r="U373" i="1"/>
  <c r="V373" i="1"/>
  <c r="AC373" i="1"/>
  <c r="AD373" i="1"/>
  <c r="AE373" i="1"/>
  <c r="AF373" i="1"/>
  <c r="AG373" i="1"/>
  <c r="CU373" i="1" s="1"/>
  <c r="T373" i="1" s="1"/>
  <c r="AH373" i="1"/>
  <c r="AI373" i="1"/>
  <c r="AJ373" i="1"/>
  <c r="CX373" i="1" s="1"/>
  <c r="W373" i="1" s="1"/>
  <c r="AJ378" i="1" s="1"/>
  <c r="CQ373" i="1"/>
  <c r="CR373" i="1"/>
  <c r="CS373" i="1"/>
  <c r="CT373" i="1"/>
  <c r="CV373" i="1"/>
  <c r="CW373" i="1"/>
  <c r="GL373" i="1"/>
  <c r="GN373" i="1"/>
  <c r="GO373" i="1"/>
  <c r="GV373" i="1"/>
  <c r="HC373" i="1" s="1"/>
  <c r="GX373" i="1" s="1"/>
  <c r="C374" i="1"/>
  <c r="D374" i="1"/>
  <c r="N374" i="1"/>
  <c r="U374" i="1"/>
  <c r="V374" i="1"/>
  <c r="AC374" i="1"/>
  <c r="AE374" i="1"/>
  <c r="AD374" i="1" s="1"/>
  <c r="AF374" i="1"/>
  <c r="AB374" i="1" s="1"/>
  <c r="AG374" i="1"/>
  <c r="AH374" i="1"/>
  <c r="AI374" i="1"/>
  <c r="AJ374" i="1"/>
  <c r="CX374" i="1" s="1"/>
  <c r="W374" i="1" s="1"/>
  <c r="CQ374" i="1"/>
  <c r="CR374" i="1"/>
  <c r="CS374" i="1"/>
  <c r="CT374" i="1"/>
  <c r="CU374" i="1"/>
  <c r="T374" i="1" s="1"/>
  <c r="CV374" i="1"/>
  <c r="CW374" i="1"/>
  <c r="GL374" i="1"/>
  <c r="GN374" i="1"/>
  <c r="GO374" i="1"/>
  <c r="GV374" i="1"/>
  <c r="HC374" i="1"/>
  <c r="GX374" i="1" s="1"/>
  <c r="C375" i="1"/>
  <c r="D375" i="1"/>
  <c r="N375" i="1"/>
  <c r="U375" i="1"/>
  <c r="V375" i="1"/>
  <c r="W375" i="1"/>
  <c r="AC375" i="1"/>
  <c r="AE375" i="1"/>
  <c r="AD375" i="1" s="1"/>
  <c r="AF375" i="1"/>
  <c r="AG375" i="1"/>
  <c r="AH375" i="1"/>
  <c r="AI375" i="1"/>
  <c r="AJ375" i="1"/>
  <c r="CQ375" i="1"/>
  <c r="CR375" i="1"/>
  <c r="CS375" i="1"/>
  <c r="CT375" i="1"/>
  <c r="CU375" i="1"/>
  <c r="T375" i="1" s="1"/>
  <c r="CV375" i="1"/>
  <c r="CW375" i="1"/>
  <c r="CX375" i="1"/>
  <c r="GL375" i="1"/>
  <c r="GN375" i="1"/>
  <c r="CB378" i="1" s="1"/>
  <c r="GO375" i="1"/>
  <c r="GV375" i="1"/>
  <c r="HC375" i="1" s="1"/>
  <c r="GX375" i="1" s="1"/>
  <c r="C376" i="1"/>
  <c r="D376" i="1"/>
  <c r="N376" i="1"/>
  <c r="T376" i="1"/>
  <c r="V376" i="1"/>
  <c r="AC376" i="1"/>
  <c r="AE376" i="1"/>
  <c r="AD376" i="1" s="1"/>
  <c r="AF376" i="1"/>
  <c r="AG376" i="1"/>
  <c r="AH376" i="1"/>
  <c r="AI376" i="1"/>
  <c r="AJ376" i="1"/>
  <c r="CQ376" i="1"/>
  <c r="CR376" i="1"/>
  <c r="CS376" i="1"/>
  <c r="CT376" i="1"/>
  <c r="CU376" i="1"/>
  <c r="CV376" i="1"/>
  <c r="CW376" i="1"/>
  <c r="CX376" i="1"/>
  <c r="W376" i="1" s="1"/>
  <c r="GL376" i="1"/>
  <c r="GN376" i="1"/>
  <c r="GO376" i="1"/>
  <c r="GV376" i="1"/>
  <c r="HC376" i="1"/>
  <c r="GX376" i="1" s="1"/>
  <c r="B378" i="1"/>
  <c r="B365" i="1" s="1"/>
  <c r="C378" i="1"/>
  <c r="D378" i="1"/>
  <c r="F378" i="1"/>
  <c r="F365" i="1" s="1"/>
  <c r="G378" i="1"/>
  <c r="BB378" i="1"/>
  <c r="BX378" i="1"/>
  <c r="BX365" i="1" s="1"/>
  <c r="BY378" i="1"/>
  <c r="BY365" i="1" s="1"/>
  <c r="CJ378" i="1"/>
  <c r="CJ365" i="1" s="1"/>
  <c r="CK378" i="1"/>
  <c r="CK365" i="1" s="1"/>
  <c r="CL378" i="1"/>
  <c r="BC378" i="1" s="1"/>
  <c r="CM378" i="1"/>
  <c r="BD378" i="1" s="1"/>
  <c r="BD365" i="1" s="1"/>
  <c r="EB378" i="1"/>
  <c r="FP378" i="1"/>
  <c r="FP365" i="1" s="1"/>
  <c r="FQ378" i="1"/>
  <c r="FQ365" i="1" s="1"/>
  <c r="GC378" i="1"/>
  <c r="GC365" i="1" s="1"/>
  <c r="GD378" i="1"/>
  <c r="GD365" i="1" s="1"/>
  <c r="GE378" i="1"/>
  <c r="GE365" i="1" s="1"/>
  <c r="F391" i="1"/>
  <c r="B408" i="1"/>
  <c r="B361" i="1" s="1"/>
  <c r="C408" i="1"/>
  <c r="C361" i="1" s="1"/>
  <c r="D408" i="1"/>
  <c r="D361" i="1" s="1"/>
  <c r="F408" i="1"/>
  <c r="F361" i="1" s="1"/>
  <c r="G408" i="1"/>
  <c r="G361" i="1" s="1"/>
  <c r="B438" i="1"/>
  <c r="B18" i="1" s="1"/>
  <c r="C438" i="1"/>
  <c r="C18" i="1" s="1"/>
  <c r="D438" i="1"/>
  <c r="D18" i="1" s="1"/>
  <c r="F438" i="1"/>
  <c r="F18" i="1" s="1"/>
  <c r="G438" i="1"/>
  <c r="G18" i="1" s="1"/>
  <c r="F12" i="6"/>
  <c r="G12" i="6"/>
  <c r="F100" i="12" l="1"/>
  <c r="F102" i="12" s="1"/>
  <c r="F103" i="12" s="1"/>
  <c r="D100" i="12"/>
  <c r="D102" i="12" s="1"/>
  <c r="H78" i="12"/>
  <c r="E96" i="12"/>
  <c r="E97" i="12" s="1"/>
  <c r="E98" i="12"/>
  <c r="BW50" i="11"/>
  <c r="BX50" i="11" s="1"/>
  <c r="BT50" i="11"/>
  <c r="M122" i="10"/>
  <c r="M364" i="10"/>
  <c r="M362" i="10" s="1"/>
  <c r="M293" i="10"/>
  <c r="M291" i="10" s="1"/>
  <c r="AN50" i="11"/>
  <c r="M208" i="10"/>
  <c r="M206" i="10" s="1"/>
  <c r="M230" i="10" s="1"/>
  <c r="BW77" i="11"/>
  <c r="BX77" i="11" s="1"/>
  <c r="BT77" i="11"/>
  <c r="M370" i="10"/>
  <c r="M368" i="10" s="1"/>
  <c r="M313" i="10"/>
  <c r="M311" i="10" s="1"/>
  <c r="M124" i="10"/>
  <c r="M366" i="10"/>
  <c r="M295" i="10"/>
  <c r="M209" i="10"/>
  <c r="M179" i="10"/>
  <c r="M252" i="10"/>
  <c r="M276" i="10" s="1"/>
  <c r="AN82" i="10"/>
  <c r="M110" i="10"/>
  <c r="M209" i="11"/>
  <c r="M177" i="11"/>
  <c r="M175" i="11" s="1"/>
  <c r="M102" i="11"/>
  <c r="M47" i="11"/>
  <c r="M197" i="11"/>
  <c r="M195" i="11" s="1"/>
  <c r="M90" i="11"/>
  <c r="M88" i="11" s="1"/>
  <c r="M112" i="11" s="1"/>
  <c r="M189" i="11"/>
  <c r="M310" i="10"/>
  <c r="M308" i="10" s="1"/>
  <c r="M306" i="10" s="1"/>
  <c r="M91" i="10"/>
  <c r="M322" i="10"/>
  <c r="M128" i="10"/>
  <c r="M126" i="10" s="1"/>
  <c r="M299" i="10"/>
  <c r="M297" i="10" s="1"/>
  <c r="BT86" i="11"/>
  <c r="BW86" i="11"/>
  <c r="BX86" i="11"/>
  <c r="AN115" i="10"/>
  <c r="M201" i="10"/>
  <c r="L184" i="10"/>
  <c r="M63" i="10"/>
  <c r="M131" i="10"/>
  <c r="M373" i="10"/>
  <c r="M119" i="10"/>
  <c r="M361" i="10"/>
  <c r="M302" i="10"/>
  <c r="M290" i="10"/>
  <c r="M288" i="10" s="1"/>
  <c r="M286" i="10" s="1"/>
  <c r="M357" i="10" s="1"/>
  <c r="BW59" i="11"/>
  <c r="BT59" i="11"/>
  <c r="BX59" i="11"/>
  <c r="L82" i="10"/>
  <c r="BT68" i="11"/>
  <c r="BW68" i="11"/>
  <c r="BX68" i="11" s="1"/>
  <c r="M112" i="10"/>
  <c r="L204" i="10"/>
  <c r="M331" i="10"/>
  <c r="M380" i="10" s="1"/>
  <c r="M337" i="10"/>
  <c r="M278" i="10"/>
  <c r="M382" i="10"/>
  <c r="M78" i="10"/>
  <c r="L115" i="10"/>
  <c r="M220" i="10"/>
  <c r="BW62" i="8"/>
  <c r="BT62" i="8"/>
  <c r="BX62" i="8"/>
  <c r="L275" i="7"/>
  <c r="L273" i="7" s="1"/>
  <c r="L187" i="8"/>
  <c r="L264" i="7"/>
  <c r="L288" i="7" s="1"/>
  <c r="K39" i="7"/>
  <c r="L385" i="7"/>
  <c r="L373" i="7"/>
  <c r="L314" i="7"/>
  <c r="L143" i="7"/>
  <c r="L75" i="7"/>
  <c r="L302" i="7"/>
  <c r="L131" i="7"/>
  <c r="AN94" i="7"/>
  <c r="K196" i="7"/>
  <c r="I196" i="7" s="1"/>
  <c r="L221" i="8"/>
  <c r="I71" i="8"/>
  <c r="BW71" i="8"/>
  <c r="BX71" i="8" s="1"/>
  <c r="BT71" i="8"/>
  <c r="L376" i="7"/>
  <c r="L305" i="7"/>
  <c r="L303" i="7" s="1"/>
  <c r="L134" i="7"/>
  <c r="L132" i="7" s="1"/>
  <c r="I89" i="8"/>
  <c r="BX89" i="8"/>
  <c r="BW89" i="8"/>
  <c r="BT89" i="8"/>
  <c r="L74" i="7"/>
  <c r="L220" i="7"/>
  <c r="L218" i="7" s="1"/>
  <c r="L242" i="7" s="1"/>
  <c r="K40" i="7"/>
  <c r="L378" i="7"/>
  <c r="L307" i="7"/>
  <c r="L136" i="7"/>
  <c r="K39" i="8"/>
  <c r="I62" i="8"/>
  <c r="BW98" i="8"/>
  <c r="BT98" i="8"/>
  <c r="BX98" i="8"/>
  <c r="L232" i="7"/>
  <c r="AN216" i="7"/>
  <c r="BW80" i="8"/>
  <c r="BX80" i="8" s="1"/>
  <c r="BT80" i="8"/>
  <c r="L191" i="7"/>
  <c r="L103" i="7"/>
  <c r="L334" i="7"/>
  <c r="L322" i="7"/>
  <c r="L320" i="7" s="1"/>
  <c r="L318" i="7" s="1"/>
  <c r="AN127" i="7"/>
  <c r="I98" i="8"/>
  <c r="L102" i="8"/>
  <c r="L100" i="8" s="1"/>
  <c r="L124" i="8" s="1"/>
  <c r="L211" i="7"/>
  <c r="L349" i="7"/>
  <c r="L343" i="7"/>
  <c r="L392" i="7" s="1"/>
  <c r="L91" i="7"/>
  <c r="I80" i="8"/>
  <c r="L122" i="7"/>
  <c r="L209" i="8"/>
  <c r="L207" i="8" s="1"/>
  <c r="L213" i="7"/>
  <c r="AB124" i="1"/>
  <c r="AB372" i="1"/>
  <c r="AI378" i="1"/>
  <c r="FV173" i="1"/>
  <c r="EM173" i="1" s="1"/>
  <c r="AB33" i="1"/>
  <c r="AB32" i="1"/>
  <c r="CD220" i="1"/>
  <c r="CD205" i="1" s="1"/>
  <c r="AB215" i="1"/>
  <c r="AB103" i="1"/>
  <c r="AB58" i="1"/>
  <c r="AB31" i="1"/>
  <c r="AB373" i="1"/>
  <c r="AB211" i="1"/>
  <c r="AB207" i="1"/>
  <c r="BZ205" i="1"/>
  <c r="CI220" i="1"/>
  <c r="AZ220" i="1" s="1"/>
  <c r="AZ205" i="1" s="1"/>
  <c r="CB365" i="1"/>
  <c r="AS378" i="1"/>
  <c r="F395" i="1" s="1"/>
  <c r="FT378" i="1"/>
  <c r="FT365" i="1" s="1"/>
  <c r="FR378" i="1"/>
  <c r="GA378" i="1" s="1"/>
  <c r="CZ210" i="1"/>
  <c r="Y210" i="1" s="1"/>
  <c r="CY207" i="1"/>
  <c r="X207" i="1" s="1"/>
  <c r="GM207" i="1" s="1"/>
  <c r="AB165" i="1"/>
  <c r="AB164" i="1"/>
  <c r="AB161" i="1"/>
  <c r="AB81" i="1"/>
  <c r="AB36" i="1"/>
  <c r="AB35" i="1"/>
  <c r="AB34" i="1"/>
  <c r="AB125" i="1"/>
  <c r="AB368" i="1"/>
  <c r="FR173" i="1"/>
  <c r="FY173" i="1" s="1"/>
  <c r="BZ173" i="1"/>
  <c r="CI173" i="1" s="1"/>
  <c r="AB80" i="1"/>
  <c r="AB59" i="1"/>
  <c r="AB209" i="1"/>
  <c r="AB169" i="1"/>
  <c r="CD173" i="1"/>
  <c r="CD26" i="1" s="1"/>
  <c r="AB28" i="1"/>
  <c r="BZ378" i="1"/>
  <c r="CI378" i="1" s="1"/>
  <c r="AB370" i="1"/>
  <c r="FR220" i="1"/>
  <c r="FR205" i="1" s="1"/>
  <c r="CP207" i="1"/>
  <c r="O207" i="1" s="1"/>
  <c r="AB155" i="1"/>
  <c r="AB154" i="1"/>
  <c r="AB147" i="1"/>
  <c r="AB216" i="1"/>
  <c r="FV220" i="1"/>
  <c r="EM220" i="1" s="1"/>
  <c r="AB168" i="1"/>
  <c r="W378" i="1"/>
  <c r="AJ365" i="1"/>
  <c r="EB365" i="1"/>
  <c r="DO378" i="1"/>
  <c r="ET378" i="1"/>
  <c r="EK378" i="1"/>
  <c r="AG378" i="1"/>
  <c r="AL252" i="1"/>
  <c r="Y299" i="1"/>
  <c r="FU252" i="1"/>
  <c r="EL299" i="1"/>
  <c r="GM295" i="1"/>
  <c r="GN295" i="1" s="1"/>
  <c r="AJ299" i="1"/>
  <c r="DW299" i="1"/>
  <c r="AG299" i="1"/>
  <c r="CJ299" i="1"/>
  <c r="EU378" i="1"/>
  <c r="EL378" i="1"/>
  <c r="BB365" i="1"/>
  <c r="BB408" i="1"/>
  <c r="FR252" i="1"/>
  <c r="EI299" i="1"/>
  <c r="CP288" i="1"/>
  <c r="O288" i="1" s="1"/>
  <c r="GM288" i="1" s="1"/>
  <c r="GN288" i="1" s="1"/>
  <c r="AC299" i="1"/>
  <c r="GB299" i="1"/>
  <c r="EB299" i="1"/>
  <c r="AH299" i="1"/>
  <c r="DZ299" i="1"/>
  <c r="EV378" i="1"/>
  <c r="F394" i="1"/>
  <c r="BC408" i="1"/>
  <c r="BC365" i="1"/>
  <c r="BA378" i="1"/>
  <c r="AK252" i="1"/>
  <c r="X299" i="1"/>
  <c r="DV252" i="1"/>
  <c r="DI299" i="1"/>
  <c r="F403" i="1"/>
  <c r="AT378" i="1"/>
  <c r="EA378" i="1"/>
  <c r="AB367" i="1"/>
  <c r="CP296" i="1"/>
  <c r="O296" i="1" s="1"/>
  <c r="GM296" i="1" s="1"/>
  <c r="GN296" i="1" s="1"/>
  <c r="ED252" i="1"/>
  <c r="DQ299" i="1"/>
  <c r="EA252" i="1"/>
  <c r="DN299" i="1"/>
  <c r="DX252" i="1"/>
  <c r="DK299" i="1"/>
  <c r="EC252" i="1"/>
  <c r="DP299" i="1"/>
  <c r="DY299" i="1"/>
  <c r="AB376" i="1"/>
  <c r="AB375" i="1"/>
  <c r="AB371" i="1"/>
  <c r="GB378" i="1"/>
  <c r="GM294" i="1"/>
  <c r="GN294" i="1" s="1"/>
  <c r="AF299" i="1"/>
  <c r="AI365" i="1"/>
  <c r="V378" i="1"/>
  <c r="CP297" i="1"/>
  <c r="O297" i="1" s="1"/>
  <c r="GM297" i="1" s="1"/>
  <c r="GN297" i="1" s="1"/>
  <c r="AD252" i="1"/>
  <c r="Q299" i="1"/>
  <c r="BD408" i="1"/>
  <c r="DL378" i="1"/>
  <c r="FV252" i="1"/>
  <c r="EM299" i="1"/>
  <c r="CP289" i="1"/>
  <c r="O289" i="1" s="1"/>
  <c r="GM289" i="1" s="1"/>
  <c r="GN289" i="1" s="1"/>
  <c r="AI299" i="1"/>
  <c r="AP378" i="1"/>
  <c r="ET299" i="1"/>
  <c r="CI299" i="1"/>
  <c r="CP291" i="1"/>
  <c r="O291" i="1" s="1"/>
  <c r="GM291" i="1" s="1"/>
  <c r="GN291" i="1" s="1"/>
  <c r="CP290" i="1"/>
  <c r="O290" i="1" s="1"/>
  <c r="GM290" i="1" s="1"/>
  <c r="GN290" i="1" s="1"/>
  <c r="CP286" i="1"/>
  <c r="O286" i="1" s="1"/>
  <c r="GM286" i="1" s="1"/>
  <c r="GN286" i="1" s="1"/>
  <c r="CP277" i="1"/>
  <c r="O277" i="1" s="1"/>
  <c r="GM277" i="1" s="1"/>
  <c r="GN277" i="1" s="1"/>
  <c r="AB277" i="1"/>
  <c r="CP271" i="1"/>
  <c r="O271" i="1" s="1"/>
  <c r="GM271" i="1" s="1"/>
  <c r="GN271" i="1" s="1"/>
  <c r="AB271" i="1"/>
  <c r="CP262" i="1"/>
  <c r="O262" i="1" s="1"/>
  <c r="GM262" i="1" s="1"/>
  <c r="GN262" i="1" s="1"/>
  <c r="CP260" i="1"/>
  <c r="O260" i="1" s="1"/>
  <c r="GM260" i="1" s="1"/>
  <c r="GN260" i="1" s="1"/>
  <c r="CP254" i="1"/>
  <c r="O254" i="1" s="1"/>
  <c r="AO378" i="1"/>
  <c r="AQ299" i="1"/>
  <c r="GM273" i="1"/>
  <c r="GN273" i="1" s="1"/>
  <c r="U378" i="1"/>
  <c r="EH378" i="1"/>
  <c r="GA299" i="1"/>
  <c r="CG299" i="1"/>
  <c r="AP299" i="1"/>
  <c r="AB292" i="1"/>
  <c r="AB291" i="1"/>
  <c r="AB280" i="1"/>
  <c r="CP270" i="1"/>
  <c r="O270" i="1" s="1"/>
  <c r="GM270" i="1" s="1"/>
  <c r="GN270" i="1" s="1"/>
  <c r="CP267" i="1"/>
  <c r="O267" i="1" s="1"/>
  <c r="GM267" i="1" s="1"/>
  <c r="GN267" i="1" s="1"/>
  <c r="CP266" i="1"/>
  <c r="O266" i="1" s="1"/>
  <c r="GM266" i="1" s="1"/>
  <c r="GN266" i="1" s="1"/>
  <c r="EG378" i="1"/>
  <c r="AO299" i="1"/>
  <c r="AE299" i="1"/>
  <c r="CP284" i="1"/>
  <c r="O284" i="1" s="1"/>
  <c r="GM284" i="1" s="1"/>
  <c r="GN284" i="1" s="1"/>
  <c r="FY299" i="1"/>
  <c r="EH299" i="1"/>
  <c r="BD299" i="1"/>
  <c r="CP287" i="1"/>
  <c r="O287" i="1" s="1"/>
  <c r="GM287" i="1" s="1"/>
  <c r="GN287" i="1" s="1"/>
  <c r="CP285" i="1"/>
  <c r="O285" i="1" s="1"/>
  <c r="GM285" i="1" s="1"/>
  <c r="GN285" i="1" s="1"/>
  <c r="AB285" i="1"/>
  <c r="CP269" i="1"/>
  <c r="O269" i="1" s="1"/>
  <c r="GM269" i="1" s="1"/>
  <c r="GN269" i="1" s="1"/>
  <c r="AB269" i="1"/>
  <c r="CP258" i="1"/>
  <c r="O258" i="1" s="1"/>
  <c r="GM258" i="1" s="1"/>
  <c r="GN258" i="1" s="1"/>
  <c r="GM213" i="1"/>
  <c r="GO213" i="1" s="1"/>
  <c r="AG220" i="1"/>
  <c r="EG299" i="1"/>
  <c r="BC299" i="1"/>
  <c r="AU299" i="1"/>
  <c r="CP279" i="1"/>
  <c r="O279" i="1" s="1"/>
  <c r="GM279" i="1" s="1"/>
  <c r="GN279" i="1" s="1"/>
  <c r="AB279" i="1"/>
  <c r="CP275" i="1"/>
  <c r="O275" i="1" s="1"/>
  <c r="GM275" i="1" s="1"/>
  <c r="GN275" i="1" s="1"/>
  <c r="CP274" i="1"/>
  <c r="O274" i="1" s="1"/>
  <c r="GM274" i="1" s="1"/>
  <c r="GN274" i="1" s="1"/>
  <c r="AB272" i="1"/>
  <c r="EV205" i="1"/>
  <c r="P245" i="1"/>
  <c r="F231" i="1"/>
  <c r="EB205" i="1"/>
  <c r="DO220" i="1"/>
  <c r="GB220" i="1"/>
  <c r="EV299" i="1"/>
  <c r="BB299" i="1"/>
  <c r="AT299" i="1"/>
  <c r="CP278" i="1"/>
  <c r="O278" i="1" s="1"/>
  <c r="GM278" i="1" s="1"/>
  <c r="GN278" i="1" s="1"/>
  <c r="CP263" i="1"/>
  <c r="O263" i="1" s="1"/>
  <c r="GM263" i="1" s="1"/>
  <c r="GN263" i="1" s="1"/>
  <c r="CP257" i="1"/>
  <c r="O257" i="1" s="1"/>
  <c r="GM257" i="1" s="1"/>
  <c r="GN257" i="1" s="1"/>
  <c r="CP256" i="1"/>
  <c r="O256" i="1" s="1"/>
  <c r="GM256" i="1" s="1"/>
  <c r="GN256" i="1" s="1"/>
  <c r="EI220" i="1"/>
  <c r="EU299" i="1"/>
  <c r="DU299" i="1"/>
  <c r="AB288" i="1"/>
  <c r="CP276" i="1"/>
  <c r="O276" i="1" s="1"/>
  <c r="GM276" i="1" s="1"/>
  <c r="GN276" i="1" s="1"/>
  <c r="CP255" i="1"/>
  <c r="O255" i="1" s="1"/>
  <c r="DZ220" i="1"/>
  <c r="EH220" i="1"/>
  <c r="BD220" i="1"/>
  <c r="GE205" i="1"/>
  <c r="CY159" i="1"/>
  <c r="X159" i="1" s="1"/>
  <c r="CZ159" i="1"/>
  <c r="Y159" i="1" s="1"/>
  <c r="FV26" i="1"/>
  <c r="CP157" i="1"/>
  <c r="O157" i="1" s="1"/>
  <c r="CY156" i="1"/>
  <c r="X156" i="1" s="1"/>
  <c r="CY145" i="1"/>
  <c r="X145" i="1" s="1"/>
  <c r="CZ145" i="1"/>
  <c r="Y145" i="1" s="1"/>
  <c r="CP143" i="1"/>
  <c r="O143" i="1" s="1"/>
  <c r="GM143" i="1" s="1"/>
  <c r="GN143" i="1" s="1"/>
  <c r="GM112" i="1"/>
  <c r="GN112" i="1" s="1"/>
  <c r="EG220" i="1"/>
  <c r="BC220" i="1"/>
  <c r="P217" i="1"/>
  <c r="O217" i="1" s="1"/>
  <c r="GM217" i="1" s="1"/>
  <c r="GO217" i="1" s="1"/>
  <c r="U213" i="1"/>
  <c r="FQ26" i="1"/>
  <c r="GX170" i="1"/>
  <c r="V170" i="1"/>
  <c r="GM167" i="1"/>
  <c r="GO167" i="1" s="1"/>
  <c r="AB158" i="1"/>
  <c r="CP152" i="1"/>
  <c r="O152" i="1" s="1"/>
  <c r="CY148" i="1"/>
  <c r="X148" i="1" s="1"/>
  <c r="CZ148" i="1"/>
  <c r="Y148" i="1" s="1"/>
  <c r="GM148" i="1" s="1"/>
  <c r="GN148" i="1" s="1"/>
  <c r="BB220" i="1"/>
  <c r="W217" i="1"/>
  <c r="AJ220" i="1" s="1"/>
  <c r="T214" i="1"/>
  <c r="DY220" i="1" s="1"/>
  <c r="T213" i="1"/>
  <c r="S170" i="1"/>
  <c r="P170" i="1"/>
  <c r="O170" i="1" s="1"/>
  <c r="GM170" i="1" s="1"/>
  <c r="GO170" i="1" s="1"/>
  <c r="R170" i="1"/>
  <c r="CP158" i="1"/>
  <c r="O158" i="1" s="1"/>
  <c r="BZ26" i="1"/>
  <c r="AQ173" i="1"/>
  <c r="CY149" i="1"/>
  <c r="X149" i="1" s="1"/>
  <c r="CZ149" i="1"/>
  <c r="Y149" i="1" s="1"/>
  <c r="CP144" i="1"/>
  <c r="O144" i="1" s="1"/>
  <c r="GM144" i="1" s="1"/>
  <c r="GN144" i="1" s="1"/>
  <c r="CY144" i="1"/>
  <c r="X144" i="1" s="1"/>
  <c r="CY142" i="1"/>
  <c r="X142" i="1" s="1"/>
  <c r="CZ142" i="1"/>
  <c r="Y142" i="1" s="1"/>
  <c r="EU220" i="1"/>
  <c r="GX213" i="1"/>
  <c r="CJ220" i="1" s="1"/>
  <c r="CP210" i="1"/>
  <c r="O210" i="1" s="1"/>
  <c r="ET26" i="1"/>
  <c r="P186" i="1"/>
  <c r="CY152" i="1"/>
  <c r="X152" i="1" s="1"/>
  <c r="CZ152" i="1"/>
  <c r="Y152" i="1" s="1"/>
  <c r="CP145" i="1"/>
  <c r="O145" i="1" s="1"/>
  <c r="GM145" i="1" s="1"/>
  <c r="GN145" i="1" s="1"/>
  <c r="CY138" i="1"/>
  <c r="X138" i="1" s="1"/>
  <c r="CZ138" i="1"/>
  <c r="Y138" i="1" s="1"/>
  <c r="GM138" i="1" s="1"/>
  <c r="GN138" i="1" s="1"/>
  <c r="ET220" i="1"/>
  <c r="BD173" i="1"/>
  <c r="CY158" i="1"/>
  <c r="X158" i="1" s="1"/>
  <c r="CZ158" i="1"/>
  <c r="Y158" i="1" s="1"/>
  <c r="CY151" i="1"/>
  <c r="X151" i="1" s="1"/>
  <c r="CZ151" i="1"/>
  <c r="Y151" i="1" s="1"/>
  <c r="GM139" i="1"/>
  <c r="GN139" i="1" s="1"/>
  <c r="CZ137" i="1"/>
  <c r="Y137" i="1" s="1"/>
  <c r="CZ134" i="1"/>
  <c r="Y134" i="1" s="1"/>
  <c r="AQ220" i="1"/>
  <c r="GM159" i="1"/>
  <c r="GN159" i="1" s="1"/>
  <c r="CY157" i="1"/>
  <c r="X157" i="1" s="1"/>
  <c r="CZ157" i="1"/>
  <c r="Y157" i="1" s="1"/>
  <c r="GM149" i="1"/>
  <c r="GN149" i="1" s="1"/>
  <c r="DY26" i="1"/>
  <c r="DL173" i="1"/>
  <c r="CY143" i="1"/>
  <c r="X143" i="1" s="1"/>
  <c r="CZ143" i="1"/>
  <c r="Y143" i="1" s="1"/>
  <c r="GM141" i="1"/>
  <c r="GN141" i="1" s="1"/>
  <c r="GA220" i="1"/>
  <c r="CG220" i="1"/>
  <c r="AP220" i="1"/>
  <c r="EH173" i="1"/>
  <c r="GM171" i="1"/>
  <c r="GO171" i="1" s="1"/>
  <c r="Q170" i="1"/>
  <c r="AB156" i="1"/>
  <c r="CP150" i="1"/>
  <c r="O150" i="1" s="1"/>
  <c r="CZ140" i="1"/>
  <c r="Y140" i="1" s="1"/>
  <c r="CY140" i="1"/>
  <c r="X140" i="1" s="1"/>
  <c r="GM140" i="1" s="1"/>
  <c r="GN140" i="1" s="1"/>
  <c r="CY139" i="1"/>
  <c r="X139" i="1" s="1"/>
  <c r="CZ139" i="1"/>
  <c r="Y139" i="1" s="1"/>
  <c r="CP133" i="1"/>
  <c r="O133" i="1" s="1"/>
  <c r="AO220" i="1"/>
  <c r="GM166" i="1"/>
  <c r="GO166" i="1" s="1"/>
  <c r="CP156" i="1"/>
  <c r="O156" i="1" s="1"/>
  <c r="CY153" i="1"/>
  <c r="X153" i="1" s="1"/>
  <c r="CZ153" i="1"/>
  <c r="Y153" i="1" s="1"/>
  <c r="GM153" i="1" s="1"/>
  <c r="GN153" i="1" s="1"/>
  <c r="CP151" i="1"/>
  <c r="O151" i="1" s="1"/>
  <c r="CY150" i="1"/>
  <c r="X150" i="1" s="1"/>
  <c r="GB173" i="1"/>
  <c r="CP142" i="1"/>
  <c r="O142" i="1" s="1"/>
  <c r="CP137" i="1"/>
  <c r="O137" i="1" s="1"/>
  <c r="GM137" i="1" s="1"/>
  <c r="GN137" i="1" s="1"/>
  <c r="CP136" i="1"/>
  <c r="O136" i="1" s="1"/>
  <c r="AO173" i="1"/>
  <c r="V134" i="1"/>
  <c r="CZ120" i="1"/>
  <c r="Y120" i="1" s="1"/>
  <c r="CY120" i="1"/>
  <c r="X120" i="1" s="1"/>
  <c r="GX116" i="1"/>
  <c r="GX108" i="1"/>
  <c r="S108" i="1"/>
  <c r="GX134" i="1"/>
  <c r="GM130" i="1"/>
  <c r="GN130" i="1" s="1"/>
  <c r="R116" i="1"/>
  <c r="R108" i="1"/>
  <c r="GM107" i="1"/>
  <c r="GN107" i="1" s="1"/>
  <c r="CZ104" i="1"/>
  <c r="Y104" i="1" s="1"/>
  <c r="CY104" i="1"/>
  <c r="X104" i="1" s="1"/>
  <c r="EG173" i="1"/>
  <c r="BC173" i="1"/>
  <c r="T134" i="1"/>
  <c r="CY130" i="1"/>
  <c r="X130" i="1" s="1"/>
  <c r="CZ130" i="1"/>
  <c r="Y130" i="1" s="1"/>
  <c r="CP129" i="1"/>
  <c r="O129" i="1" s="1"/>
  <c r="P126" i="1"/>
  <c r="R126" i="1"/>
  <c r="CZ126" i="1" s="1"/>
  <c r="Y126" i="1" s="1"/>
  <c r="CP117" i="1"/>
  <c r="O117" i="1" s="1"/>
  <c r="CP109" i="1"/>
  <c r="O109" i="1" s="1"/>
  <c r="EV173" i="1"/>
  <c r="BB173" i="1"/>
  <c r="CZ156" i="1"/>
  <c r="Y156" i="1" s="1"/>
  <c r="CZ150" i="1"/>
  <c r="Y150" i="1" s="1"/>
  <c r="CZ144" i="1"/>
  <c r="Y144" i="1" s="1"/>
  <c r="CY136" i="1"/>
  <c r="X136" i="1" s="1"/>
  <c r="CY131" i="1"/>
  <c r="X131" i="1" s="1"/>
  <c r="CZ131" i="1"/>
  <c r="Y131" i="1" s="1"/>
  <c r="AB127" i="1"/>
  <c r="EU173" i="1"/>
  <c r="CZ135" i="1"/>
  <c r="Y135" i="1" s="1"/>
  <c r="GM135" i="1" s="1"/>
  <c r="GN135" i="1" s="1"/>
  <c r="CZ132" i="1"/>
  <c r="Y132" i="1" s="1"/>
  <c r="CY132" i="1"/>
  <c r="X132" i="1" s="1"/>
  <c r="CP131" i="1"/>
  <c r="O131" i="1" s="1"/>
  <c r="GM131" i="1" s="1"/>
  <c r="GN131" i="1" s="1"/>
  <c r="CP128" i="1"/>
  <c r="O128" i="1" s="1"/>
  <c r="GM128" i="1" s="1"/>
  <c r="GN128" i="1" s="1"/>
  <c r="CP127" i="1"/>
  <c r="O127" i="1" s="1"/>
  <c r="GM127" i="1" s="1"/>
  <c r="GN127" i="1" s="1"/>
  <c r="CP120" i="1"/>
  <c r="O120" i="1" s="1"/>
  <c r="AB113" i="1"/>
  <c r="P134" i="1"/>
  <c r="CP134" i="1" s="1"/>
  <c r="O134" i="1" s="1"/>
  <c r="R134" i="1"/>
  <c r="CY134" i="1" s="1"/>
  <c r="X134" i="1" s="1"/>
  <c r="V116" i="1"/>
  <c r="P116" i="1"/>
  <c r="S116" i="1"/>
  <c r="V108" i="1"/>
  <c r="P108" i="1"/>
  <c r="GM104" i="1"/>
  <c r="GN104" i="1" s="1"/>
  <c r="CZ141" i="1"/>
  <c r="Y141" i="1" s="1"/>
  <c r="CZ136" i="1"/>
  <c r="Y136" i="1" s="1"/>
  <c r="AB132" i="1"/>
  <c r="CY127" i="1"/>
  <c r="X127" i="1" s="1"/>
  <c r="W126" i="1"/>
  <c r="U116" i="1"/>
  <c r="U108" i="1"/>
  <c r="AP173" i="1"/>
  <c r="CZ133" i="1"/>
  <c r="Y133" i="1" s="1"/>
  <c r="CP132" i="1"/>
  <c r="O132" i="1" s="1"/>
  <c r="CZ129" i="1"/>
  <c r="Y129" i="1" s="1"/>
  <c r="U126" i="1"/>
  <c r="CP121" i="1"/>
  <c r="O121" i="1" s="1"/>
  <c r="S119" i="1"/>
  <c r="R119" i="1"/>
  <c r="CP113" i="1"/>
  <c r="O113" i="1" s="1"/>
  <c r="GM113" i="1" s="1"/>
  <c r="GN113" i="1" s="1"/>
  <c r="CY99" i="1"/>
  <c r="X99" i="1" s="1"/>
  <c r="CY94" i="1"/>
  <c r="X94" i="1" s="1"/>
  <c r="CZ94" i="1"/>
  <c r="Y94" i="1" s="1"/>
  <c r="CP85" i="1"/>
  <c r="O85" i="1" s="1"/>
  <c r="CY82" i="1"/>
  <c r="X82" i="1" s="1"/>
  <c r="GM82" i="1" s="1"/>
  <c r="GN82" i="1" s="1"/>
  <c r="CZ82" i="1"/>
  <c r="Y82" i="1" s="1"/>
  <c r="CY72" i="1"/>
  <c r="X72" i="1" s="1"/>
  <c r="CY69" i="1"/>
  <c r="X69" i="1" s="1"/>
  <c r="CZ69" i="1"/>
  <c r="Y69" i="1" s="1"/>
  <c r="CP122" i="1"/>
  <c r="O122" i="1" s="1"/>
  <c r="CY121" i="1"/>
  <c r="X121" i="1" s="1"/>
  <c r="CZ121" i="1"/>
  <c r="Y121" i="1" s="1"/>
  <c r="T116" i="1"/>
  <c r="CY113" i="1"/>
  <c r="X113" i="1" s="1"/>
  <c r="CZ113" i="1"/>
  <c r="Y113" i="1" s="1"/>
  <c r="T108" i="1"/>
  <c r="CY92" i="1"/>
  <c r="X92" i="1" s="1"/>
  <c r="CZ92" i="1"/>
  <c r="Y92" i="1" s="1"/>
  <c r="GM90" i="1"/>
  <c r="GN90" i="1" s="1"/>
  <c r="CP86" i="1"/>
  <c r="O86" i="1" s="1"/>
  <c r="GM79" i="1"/>
  <c r="GN79" i="1" s="1"/>
  <c r="CP123" i="1"/>
  <c r="O123" i="1" s="1"/>
  <c r="GM123" i="1" s="1"/>
  <c r="GN123" i="1" s="1"/>
  <c r="Q119" i="1"/>
  <c r="CP119" i="1" s="1"/>
  <c r="O119" i="1" s="1"/>
  <c r="CZ117" i="1"/>
  <c r="Y117" i="1" s="1"/>
  <c r="CP115" i="1"/>
  <c r="O115" i="1" s="1"/>
  <c r="GM115" i="1" s="1"/>
  <c r="GN115" i="1" s="1"/>
  <c r="CP111" i="1"/>
  <c r="O111" i="1" s="1"/>
  <c r="GM111" i="1" s="1"/>
  <c r="GN111" i="1" s="1"/>
  <c r="CZ109" i="1"/>
  <c r="Y109" i="1" s="1"/>
  <c r="CY105" i="1"/>
  <c r="X105" i="1" s="1"/>
  <c r="GM105" i="1" s="1"/>
  <c r="GN105" i="1" s="1"/>
  <c r="CZ105" i="1"/>
  <c r="Y105" i="1" s="1"/>
  <c r="CY93" i="1"/>
  <c r="X93" i="1" s="1"/>
  <c r="GM93" i="1" s="1"/>
  <c r="GN93" i="1" s="1"/>
  <c r="CZ93" i="1"/>
  <c r="Y93" i="1" s="1"/>
  <c r="CP87" i="1"/>
  <c r="O87" i="1" s="1"/>
  <c r="GM83" i="1"/>
  <c r="GN83" i="1" s="1"/>
  <c r="CY98" i="1"/>
  <c r="X98" i="1" s="1"/>
  <c r="CZ98" i="1"/>
  <c r="Y98" i="1" s="1"/>
  <c r="CY95" i="1"/>
  <c r="X95" i="1" s="1"/>
  <c r="CZ95" i="1"/>
  <c r="Y95" i="1" s="1"/>
  <c r="CY86" i="1"/>
  <c r="X86" i="1" s="1"/>
  <c r="CZ86" i="1"/>
  <c r="Y86" i="1" s="1"/>
  <c r="CY73" i="1"/>
  <c r="X73" i="1" s="1"/>
  <c r="CZ73" i="1"/>
  <c r="Y73" i="1" s="1"/>
  <c r="GM60" i="1"/>
  <c r="GN60" i="1" s="1"/>
  <c r="AB123" i="1"/>
  <c r="W119" i="1"/>
  <c r="S118" i="1"/>
  <c r="Q116" i="1"/>
  <c r="AB115" i="1"/>
  <c r="AB112" i="1"/>
  <c r="Q108" i="1"/>
  <c r="AB107" i="1"/>
  <c r="CP100" i="1"/>
  <c r="O100" i="1" s="1"/>
  <c r="CP88" i="1"/>
  <c r="O88" i="1" s="1"/>
  <c r="GM88" i="1" s="1"/>
  <c r="GN88" i="1" s="1"/>
  <c r="CZ88" i="1"/>
  <c r="Y88" i="1" s="1"/>
  <c r="CY84" i="1"/>
  <c r="X84" i="1" s="1"/>
  <c r="GM84" i="1" s="1"/>
  <c r="GN84" i="1" s="1"/>
  <c r="CZ84" i="1"/>
  <c r="Y84" i="1" s="1"/>
  <c r="CP76" i="1"/>
  <c r="O76" i="1" s="1"/>
  <c r="CP69" i="1"/>
  <c r="O69" i="1" s="1"/>
  <c r="GM67" i="1"/>
  <c r="GN67" i="1" s="1"/>
  <c r="GM99" i="1"/>
  <c r="GN99" i="1" s="1"/>
  <c r="CY85" i="1"/>
  <c r="X85" i="1" s="1"/>
  <c r="CZ85" i="1"/>
  <c r="Y85" i="1" s="1"/>
  <c r="S122" i="1"/>
  <c r="V119" i="1"/>
  <c r="R118" i="1"/>
  <c r="S114" i="1"/>
  <c r="R110" i="1"/>
  <c r="CZ110" i="1" s="1"/>
  <c r="Y110" i="1" s="1"/>
  <c r="GX106" i="1"/>
  <c r="T106" i="1"/>
  <c r="R106" i="1"/>
  <c r="CY100" i="1"/>
  <c r="X100" i="1" s="1"/>
  <c r="CZ100" i="1"/>
  <c r="Y100" i="1" s="1"/>
  <c r="CP98" i="1"/>
  <c r="O98" i="1" s="1"/>
  <c r="CP95" i="1"/>
  <c r="O95" i="1" s="1"/>
  <c r="CP94" i="1"/>
  <c r="O94" i="1" s="1"/>
  <c r="GM94" i="1" s="1"/>
  <c r="GN94" i="1" s="1"/>
  <c r="CY90" i="1"/>
  <c r="X90" i="1" s="1"/>
  <c r="CZ90" i="1"/>
  <c r="Y90" i="1" s="1"/>
  <c r="CY79" i="1"/>
  <c r="X79" i="1" s="1"/>
  <c r="CZ79" i="1"/>
  <c r="Y79" i="1" s="1"/>
  <c r="CP73" i="1"/>
  <c r="O73" i="1" s="1"/>
  <c r="GM73" i="1" s="1"/>
  <c r="GN73" i="1" s="1"/>
  <c r="CP72" i="1"/>
  <c r="O72" i="1" s="1"/>
  <c r="AB72" i="1"/>
  <c r="GM66" i="1"/>
  <c r="GN66" i="1" s="1"/>
  <c r="CY117" i="1"/>
  <c r="X117" i="1" s="1"/>
  <c r="CY109" i="1"/>
  <c r="X109" i="1" s="1"/>
  <c r="S106" i="1"/>
  <c r="CY101" i="1"/>
  <c r="X101" i="1" s="1"/>
  <c r="GM101" i="1" s="1"/>
  <c r="GN101" i="1" s="1"/>
  <c r="CZ101" i="1"/>
  <c r="Y101" i="1" s="1"/>
  <c r="CP92" i="1"/>
  <c r="O92" i="1" s="1"/>
  <c r="GM92" i="1" s="1"/>
  <c r="GN92" i="1" s="1"/>
  <c r="CY87" i="1"/>
  <c r="X87" i="1" s="1"/>
  <c r="CZ87" i="1"/>
  <c r="Y87" i="1" s="1"/>
  <c r="CP74" i="1"/>
  <c r="O74" i="1" s="1"/>
  <c r="S97" i="1"/>
  <c r="CY96" i="1"/>
  <c r="X96" i="1" s="1"/>
  <c r="GM96" i="1" s="1"/>
  <c r="GN96" i="1" s="1"/>
  <c r="V94" i="1"/>
  <c r="S89" i="1"/>
  <c r="CP89" i="1" s="1"/>
  <c r="O89" i="1" s="1"/>
  <c r="CY88" i="1"/>
  <c r="X88" i="1" s="1"/>
  <c r="V86" i="1"/>
  <c r="AB77" i="1"/>
  <c r="P77" i="1"/>
  <c r="CZ76" i="1"/>
  <c r="Y76" i="1" s="1"/>
  <c r="P75" i="1"/>
  <c r="CP75" i="1" s="1"/>
  <c r="O75" i="1" s="1"/>
  <c r="CZ67" i="1"/>
  <c r="Y67" i="1" s="1"/>
  <c r="Q64" i="1"/>
  <c r="CP64" i="1" s="1"/>
  <c r="O64" i="1" s="1"/>
  <c r="CY57" i="1"/>
  <c r="X57" i="1" s="1"/>
  <c r="GM57" i="1" s="1"/>
  <c r="GN57" i="1" s="1"/>
  <c r="CZ57" i="1"/>
  <c r="Y57" i="1" s="1"/>
  <c r="CP56" i="1"/>
  <c r="O56" i="1" s="1"/>
  <c r="CY51" i="1"/>
  <c r="X51" i="1" s="1"/>
  <c r="GM51" i="1" s="1"/>
  <c r="GN51" i="1" s="1"/>
  <c r="CZ51" i="1"/>
  <c r="Y51" i="1" s="1"/>
  <c r="AB49" i="1"/>
  <c r="CP47" i="1"/>
  <c r="O47" i="1" s="1"/>
  <c r="GM47" i="1" s="1"/>
  <c r="GN47" i="1" s="1"/>
  <c r="AB47" i="1"/>
  <c r="CY44" i="1"/>
  <c r="X44" i="1" s="1"/>
  <c r="CP40" i="1"/>
  <c r="O40" i="1" s="1"/>
  <c r="CZ74" i="1"/>
  <c r="Y74" i="1" s="1"/>
  <c r="CZ68" i="1"/>
  <c r="Y68" i="1" s="1"/>
  <c r="CZ61" i="1"/>
  <c r="Y61" i="1" s="1"/>
  <c r="CY61" i="1"/>
  <c r="X61" i="1" s="1"/>
  <c r="CP45" i="1"/>
  <c r="O45" i="1" s="1"/>
  <c r="CY42" i="1"/>
  <c r="X42" i="1" s="1"/>
  <c r="CZ42" i="1"/>
  <c r="Y42" i="1" s="1"/>
  <c r="CY41" i="1"/>
  <c r="X41" i="1" s="1"/>
  <c r="CZ41" i="1"/>
  <c r="Y41" i="1" s="1"/>
  <c r="CY74" i="1"/>
  <c r="X74" i="1" s="1"/>
  <c r="CZ72" i="1"/>
  <c r="Y72" i="1" s="1"/>
  <c r="R71" i="1"/>
  <c r="CY71" i="1" s="1"/>
  <c r="X71" i="1" s="1"/>
  <c r="CZ66" i="1"/>
  <c r="Y66" i="1" s="1"/>
  <c r="V65" i="1"/>
  <c r="AB64" i="1"/>
  <c r="W63" i="1"/>
  <c r="EB173" i="1" s="1"/>
  <c r="P62" i="1"/>
  <c r="CP55" i="1"/>
  <c r="O55" i="1" s="1"/>
  <c r="AB55" i="1"/>
  <c r="CY48" i="1"/>
  <c r="X48" i="1" s="1"/>
  <c r="GM48" i="1" s="1"/>
  <c r="GN48" i="1" s="1"/>
  <c r="CZ48" i="1"/>
  <c r="Y48" i="1" s="1"/>
  <c r="CP39" i="1"/>
  <c r="O39" i="1" s="1"/>
  <c r="AB39" i="1"/>
  <c r="S78" i="1"/>
  <c r="CY46" i="1"/>
  <c r="X46" i="1" s="1"/>
  <c r="CZ46" i="1"/>
  <c r="Y46" i="1" s="1"/>
  <c r="CY43" i="1"/>
  <c r="X43" i="1" s="1"/>
  <c r="CZ43" i="1"/>
  <c r="Y43" i="1" s="1"/>
  <c r="CZ39" i="1"/>
  <c r="Y39" i="1" s="1"/>
  <c r="CZ99" i="1"/>
  <c r="Y99" i="1" s="1"/>
  <c r="CZ91" i="1"/>
  <c r="Y91" i="1" s="1"/>
  <c r="GM91" i="1" s="1"/>
  <c r="GN91" i="1" s="1"/>
  <c r="CZ83" i="1"/>
  <c r="Y83" i="1" s="1"/>
  <c r="AB79" i="1"/>
  <c r="CY76" i="1"/>
  <c r="X76" i="1" s="1"/>
  <c r="W72" i="1"/>
  <c r="AJ173" i="1" s="1"/>
  <c r="P71" i="1"/>
  <c r="CP71" i="1" s="1"/>
  <c r="O71" i="1" s="1"/>
  <c r="S70" i="1"/>
  <c r="V64" i="1"/>
  <c r="S63" i="1"/>
  <c r="CY60" i="1"/>
  <c r="X60" i="1" s="1"/>
  <c r="CP50" i="1"/>
  <c r="O50" i="1" s="1"/>
  <c r="CP41" i="1"/>
  <c r="O41" i="1" s="1"/>
  <c r="GM41" i="1" s="1"/>
  <c r="GN41" i="1" s="1"/>
  <c r="Q78" i="1"/>
  <c r="CP78" i="1" s="1"/>
  <c r="O78" i="1" s="1"/>
  <c r="S75" i="1"/>
  <c r="AB71" i="1"/>
  <c r="CY68" i="1"/>
  <c r="X68" i="1" s="1"/>
  <c r="CP68" i="1"/>
  <c r="O68" i="1" s="1"/>
  <c r="S65" i="1"/>
  <c r="R63" i="1"/>
  <c r="AB61" i="1"/>
  <c r="CY56" i="1"/>
  <c r="X56" i="1" s="1"/>
  <c r="CZ56" i="1"/>
  <c r="Y56" i="1" s="1"/>
  <c r="CY52" i="1"/>
  <c r="X52" i="1" s="1"/>
  <c r="GM52" i="1" s="1"/>
  <c r="GN52" i="1" s="1"/>
  <c r="CP44" i="1"/>
  <c r="O44" i="1" s="1"/>
  <c r="GM44" i="1" s="1"/>
  <c r="GN44" i="1" s="1"/>
  <c r="CY40" i="1"/>
  <c r="X40" i="1" s="1"/>
  <c r="CZ40" i="1"/>
  <c r="Y40" i="1" s="1"/>
  <c r="R77" i="1"/>
  <c r="CY77" i="1" s="1"/>
  <c r="X77" i="1" s="1"/>
  <c r="Q65" i="1"/>
  <c r="T62" i="1"/>
  <c r="AG173" i="1" s="1"/>
  <c r="CP61" i="1"/>
  <c r="O61" i="1" s="1"/>
  <c r="GM61" i="1" s="1"/>
  <c r="GN61" i="1" s="1"/>
  <c r="CY54" i="1"/>
  <c r="X54" i="1" s="1"/>
  <c r="CZ54" i="1"/>
  <c r="Y54" i="1" s="1"/>
  <c r="GM54" i="1" s="1"/>
  <c r="GN54" i="1" s="1"/>
  <c r="CY50" i="1"/>
  <c r="X50" i="1" s="1"/>
  <c r="CZ50" i="1"/>
  <c r="Y50" i="1" s="1"/>
  <c r="CY49" i="1"/>
  <c r="X49" i="1" s="1"/>
  <c r="GM49" i="1" s="1"/>
  <c r="GN49" i="1" s="1"/>
  <c r="CZ49" i="1"/>
  <c r="Y49" i="1" s="1"/>
  <c r="CP46" i="1"/>
  <c r="O46" i="1" s="1"/>
  <c r="CP43" i="1"/>
  <c r="O43" i="1" s="1"/>
  <c r="CY38" i="1"/>
  <c r="X38" i="1" s="1"/>
  <c r="GM38" i="1" s="1"/>
  <c r="GN38" i="1" s="1"/>
  <c r="CZ38" i="1"/>
  <c r="Y38" i="1" s="1"/>
  <c r="P65" i="1"/>
  <c r="R64" i="1"/>
  <c r="CY64" i="1" s="1"/>
  <c r="X64" i="1" s="1"/>
  <c r="P63" i="1"/>
  <c r="CP63" i="1" s="1"/>
  <c r="O63" i="1" s="1"/>
  <c r="AB63" i="1"/>
  <c r="GX62" i="1"/>
  <c r="CJ173" i="1" s="1"/>
  <c r="S62" i="1"/>
  <c r="CP42" i="1"/>
  <c r="O42" i="1" s="1"/>
  <c r="GM42" i="1" s="1"/>
  <c r="GN42" i="1" s="1"/>
  <c r="CY55" i="1"/>
  <c r="X55" i="1" s="1"/>
  <c r="CY47" i="1"/>
  <c r="X47" i="1" s="1"/>
  <c r="CY39" i="1"/>
  <c r="X39" i="1" s="1"/>
  <c r="DF369" i="3"/>
  <c r="P375" i="1" s="1"/>
  <c r="DG369" i="3"/>
  <c r="DI369" i="3"/>
  <c r="DI357" i="3"/>
  <c r="DF357" i="3"/>
  <c r="P369" i="1" s="1"/>
  <c r="DG357" i="3"/>
  <c r="Q369" i="1" s="1"/>
  <c r="DH357" i="3"/>
  <c r="R369" i="1" s="1"/>
  <c r="DF352" i="3"/>
  <c r="DJ352" i="3" s="1"/>
  <c r="DG352" i="3"/>
  <c r="DH352" i="3"/>
  <c r="DI352" i="3"/>
  <c r="DF349" i="3"/>
  <c r="DJ349" i="3" s="1"/>
  <c r="DG349" i="3"/>
  <c r="DH349" i="3"/>
  <c r="DI349" i="3"/>
  <c r="DF346" i="3"/>
  <c r="DG346" i="3"/>
  <c r="DJ346" i="3" s="1"/>
  <c r="DH346" i="3"/>
  <c r="DI346" i="3"/>
  <c r="DI333" i="3"/>
  <c r="DF333" i="3"/>
  <c r="DJ333" i="3" s="1"/>
  <c r="DG333" i="3"/>
  <c r="DH333" i="3"/>
  <c r="AB29" i="1"/>
  <c r="DF330" i="3"/>
  <c r="DG330" i="3"/>
  <c r="DH330" i="3"/>
  <c r="DI330" i="3"/>
  <c r="DI329" i="3"/>
  <c r="DF329" i="3"/>
  <c r="DG329" i="3"/>
  <c r="DH329" i="3"/>
  <c r="CZ52" i="1"/>
  <c r="Y52" i="1" s="1"/>
  <c r="CZ44" i="1"/>
  <c r="Y44" i="1" s="1"/>
  <c r="DH369" i="3"/>
  <c r="R375" i="1" s="1"/>
  <c r="DF343" i="3"/>
  <c r="DJ343" i="3" s="1"/>
  <c r="DG343" i="3"/>
  <c r="DH343" i="3"/>
  <c r="DI343" i="3"/>
  <c r="DI323" i="3"/>
  <c r="DF323" i="3"/>
  <c r="DG323" i="3"/>
  <c r="DH323" i="3"/>
  <c r="S45" i="1"/>
  <c r="V42" i="1"/>
  <c r="DI365" i="3"/>
  <c r="DF365" i="3"/>
  <c r="DH365" i="3"/>
  <c r="R373" i="1" s="1"/>
  <c r="R53" i="1"/>
  <c r="CY53" i="1" s="1"/>
  <c r="X53" i="1" s="1"/>
  <c r="R45" i="1"/>
  <c r="CV371" i="3"/>
  <c r="U376" i="1" s="1"/>
  <c r="DZ378" i="1" s="1"/>
  <c r="CX371" i="3"/>
  <c r="DI295" i="3"/>
  <c r="DG295" i="3"/>
  <c r="DF295" i="3"/>
  <c r="DH295" i="3"/>
  <c r="DF368" i="3"/>
  <c r="DH368" i="3"/>
  <c r="DI368" i="3"/>
  <c r="DJ368" i="3" s="1"/>
  <c r="DF360" i="3"/>
  <c r="DG360" i="3"/>
  <c r="DH360" i="3"/>
  <c r="DI360" i="3"/>
  <c r="DJ360" i="3" s="1"/>
  <c r="DG368" i="3"/>
  <c r="DH348" i="3"/>
  <c r="DI348" i="3"/>
  <c r="DF348" i="3"/>
  <c r="DG348" i="3"/>
  <c r="DF289" i="3"/>
  <c r="DG289" i="3"/>
  <c r="DH289" i="3"/>
  <c r="DI289" i="3"/>
  <c r="S164" i="1" s="1"/>
  <c r="DF366" i="3"/>
  <c r="DG366" i="3"/>
  <c r="Q373" i="1" s="1"/>
  <c r="DI366" i="3"/>
  <c r="DJ366" i="3" s="1"/>
  <c r="DI351" i="3"/>
  <c r="DF351" i="3"/>
  <c r="DJ351" i="3" s="1"/>
  <c r="DG351" i="3"/>
  <c r="DH351" i="3"/>
  <c r="DI358" i="3"/>
  <c r="DJ358" i="3" s="1"/>
  <c r="CW348" i="3"/>
  <c r="V216" i="1" s="1"/>
  <c r="EA220" i="1" s="1"/>
  <c r="DI345" i="3"/>
  <c r="DF342" i="3"/>
  <c r="DJ342" i="3" s="1"/>
  <c r="DI339" i="3"/>
  <c r="CW339" i="3"/>
  <c r="V215" i="1" s="1"/>
  <c r="AI220" i="1" s="1"/>
  <c r="CX335" i="3"/>
  <c r="DF331" i="3"/>
  <c r="DI327" i="3"/>
  <c r="DF326" i="3"/>
  <c r="DJ326" i="3" s="1"/>
  <c r="DF321" i="3"/>
  <c r="DH321" i="3"/>
  <c r="DJ321" i="3" s="1"/>
  <c r="DI307" i="3"/>
  <c r="CW307" i="3"/>
  <c r="V169" i="1" s="1"/>
  <c r="DF291" i="3"/>
  <c r="DF285" i="3"/>
  <c r="P162" i="1" s="1"/>
  <c r="DH285" i="3"/>
  <c r="R162" i="1" s="1"/>
  <c r="DH279" i="3"/>
  <c r="DG279" i="3"/>
  <c r="DI271" i="3"/>
  <c r="DJ271" i="3" s="1"/>
  <c r="DF271" i="3"/>
  <c r="DF267" i="3"/>
  <c r="DG267" i="3"/>
  <c r="DF341" i="3"/>
  <c r="DJ341" i="3" s="1"/>
  <c r="DH341" i="3"/>
  <c r="DI313" i="3"/>
  <c r="DF313" i="3"/>
  <c r="DJ313" i="3" s="1"/>
  <c r="DF306" i="3"/>
  <c r="DI306" i="3"/>
  <c r="DJ306" i="3" s="1"/>
  <c r="DG306" i="3"/>
  <c r="DF299" i="3"/>
  <c r="DJ299" i="3" s="1"/>
  <c r="DG299" i="3"/>
  <c r="DI299" i="3"/>
  <c r="DF290" i="3"/>
  <c r="DJ290" i="3" s="1"/>
  <c r="DI290" i="3"/>
  <c r="DH290" i="3"/>
  <c r="DI281" i="3"/>
  <c r="DG281" i="3"/>
  <c r="DF278" i="3"/>
  <c r="DJ278" i="3" s="1"/>
  <c r="DH278" i="3"/>
  <c r="DI221" i="3"/>
  <c r="DF221" i="3"/>
  <c r="DJ221" i="3" s="1"/>
  <c r="DG221" i="3"/>
  <c r="DH221" i="3"/>
  <c r="CX367" i="3"/>
  <c r="CX359" i="3"/>
  <c r="DG358" i="3"/>
  <c r="DG345" i="3"/>
  <c r="DI341" i="3"/>
  <c r="DF339" i="3"/>
  <c r="DG327" i="3"/>
  <c r="DG325" i="3"/>
  <c r="DF312" i="3"/>
  <c r="DJ312" i="3" s="1"/>
  <c r="DI312" i="3"/>
  <c r="DG312" i="3"/>
  <c r="DF307" i="3"/>
  <c r="DH303" i="3"/>
  <c r="DI296" i="3"/>
  <c r="DJ296" i="3" s="1"/>
  <c r="DG294" i="3"/>
  <c r="DH293" i="3"/>
  <c r="DG293" i="3"/>
  <c r="DG285" i="3"/>
  <c r="Q162" i="1" s="1"/>
  <c r="DF279" i="3"/>
  <c r="DJ279" i="3" s="1"/>
  <c r="DI278" i="3"/>
  <c r="DG271" i="3"/>
  <c r="DH267" i="3"/>
  <c r="DI262" i="3"/>
  <c r="DF262" i="3"/>
  <c r="DJ262" i="3" s="1"/>
  <c r="DG262" i="3"/>
  <c r="DH262" i="3"/>
  <c r="DF218" i="3"/>
  <c r="DG218" i="3"/>
  <c r="DH218" i="3"/>
  <c r="R125" i="1" s="1"/>
  <c r="DI218" i="3"/>
  <c r="DF215" i="3"/>
  <c r="DJ215" i="3" s="1"/>
  <c r="DG215" i="3"/>
  <c r="DH215" i="3"/>
  <c r="DI215" i="3"/>
  <c r="DI361" i="3"/>
  <c r="DI353" i="3"/>
  <c r="DG341" i="3"/>
  <c r="DF325" i="3"/>
  <c r="DJ325" i="3" s="1"/>
  <c r="DH313" i="3"/>
  <c r="DF303" i="3"/>
  <c r="DJ303" i="3" s="1"/>
  <c r="DG302" i="3"/>
  <c r="DH302" i="3"/>
  <c r="DH299" i="3"/>
  <c r="CW298" i="3"/>
  <c r="V168" i="1" s="1"/>
  <c r="DH296" i="3"/>
  <c r="DG290" i="3"/>
  <c r="DH281" i="3"/>
  <c r="DG278" i="3"/>
  <c r="CV277" i="3"/>
  <c r="U160" i="1" s="1"/>
  <c r="CX277" i="3"/>
  <c r="DF276" i="3"/>
  <c r="DJ276" i="3" s="1"/>
  <c r="DI276" i="3"/>
  <c r="DH276" i="3"/>
  <c r="CX270" i="3"/>
  <c r="DF263" i="3"/>
  <c r="DG263" i="3"/>
  <c r="DH263" i="3"/>
  <c r="DI263" i="3"/>
  <c r="DF334" i="3"/>
  <c r="DJ334" i="3" s="1"/>
  <c r="DH334" i="3"/>
  <c r="DG328" i="3"/>
  <c r="DI328" i="3"/>
  <c r="DJ328" i="3" s="1"/>
  <c r="CV317" i="3"/>
  <c r="U209" i="1" s="1"/>
  <c r="AH220" i="1" s="1"/>
  <c r="CX317" i="3"/>
  <c r="DF316" i="3"/>
  <c r="P208" i="1" s="1"/>
  <c r="DI316" i="3"/>
  <c r="DG316" i="3"/>
  <c r="Q208" i="1" s="1"/>
  <c r="DG313" i="3"/>
  <c r="DH306" i="3"/>
  <c r="R169" i="1" s="1"/>
  <c r="DF296" i="3"/>
  <c r="DF281" i="3"/>
  <c r="DF216" i="3"/>
  <c r="DJ216" i="3" s="1"/>
  <c r="DI216" i="3"/>
  <c r="DG216" i="3"/>
  <c r="DH216" i="3"/>
  <c r="DG361" i="3"/>
  <c r="Q371" i="1" s="1"/>
  <c r="DG353" i="3"/>
  <c r="Q367" i="1" s="1"/>
  <c r="DI334" i="3"/>
  <c r="DH328" i="3"/>
  <c r="DH324" i="3"/>
  <c r="DI311" i="3"/>
  <c r="DH308" i="3"/>
  <c r="DI301" i="3"/>
  <c r="DH301" i="3"/>
  <c r="DG298" i="3"/>
  <c r="DJ298" i="3" s="1"/>
  <c r="DF297" i="3"/>
  <c r="DI297" i="3"/>
  <c r="DH297" i="3"/>
  <c r="DG292" i="3"/>
  <c r="Q165" i="1" s="1"/>
  <c r="DG284" i="3"/>
  <c r="DF275" i="3"/>
  <c r="DJ275" i="3" s="1"/>
  <c r="DI275" i="3"/>
  <c r="DI229" i="3"/>
  <c r="DF229" i="3"/>
  <c r="DJ229" i="3" s="1"/>
  <c r="DG229" i="3"/>
  <c r="DH229" i="3"/>
  <c r="DF212" i="3"/>
  <c r="DJ212" i="3" s="1"/>
  <c r="DG212" i="3"/>
  <c r="DH212" i="3"/>
  <c r="DI212" i="3"/>
  <c r="DG370" i="3"/>
  <c r="CX363" i="3"/>
  <c r="DG362" i="3"/>
  <c r="CX355" i="3"/>
  <c r="DG354" i="3"/>
  <c r="DG350" i="3"/>
  <c r="DG347" i="3"/>
  <c r="DJ347" i="3" s="1"/>
  <c r="DG344" i="3"/>
  <c r="DG340" i="3"/>
  <c r="DG336" i="3"/>
  <c r="DG334" i="3"/>
  <c r="DF328" i="3"/>
  <c r="P212" i="1" s="1"/>
  <c r="DF324" i="3"/>
  <c r="DJ324" i="3" s="1"/>
  <c r="DI319" i="3"/>
  <c r="DG319" i="3"/>
  <c r="DH311" i="3"/>
  <c r="DG308" i="3"/>
  <c r="DJ308" i="3" s="1"/>
  <c r="DF305" i="3"/>
  <c r="DI305" i="3"/>
  <c r="DF298" i="3"/>
  <c r="DF292" i="3"/>
  <c r="DJ292" i="3" s="1"/>
  <c r="DH288" i="3"/>
  <c r="R164" i="1" s="1"/>
  <c r="DG288" i="3"/>
  <c r="Q164" i="1" s="1"/>
  <c r="CV286" i="3"/>
  <c r="U163" i="1" s="1"/>
  <c r="CX286" i="3"/>
  <c r="DF284" i="3"/>
  <c r="DJ284" i="3" s="1"/>
  <c r="DF273" i="3"/>
  <c r="DI273" i="3"/>
  <c r="DJ273" i="3" s="1"/>
  <c r="DH273" i="3"/>
  <c r="DF207" i="3"/>
  <c r="DJ207" i="3" s="1"/>
  <c r="DG207" i="3"/>
  <c r="DH207" i="3"/>
  <c r="DI207" i="3"/>
  <c r="DG342" i="3"/>
  <c r="DH331" i="3"/>
  <c r="DJ331" i="3" s="1"/>
  <c r="DF319" i="3"/>
  <c r="P211" i="1" s="1"/>
  <c r="DH316" i="3"/>
  <c r="R208" i="1" s="1"/>
  <c r="DG311" i="3"/>
  <c r="DF304" i="3"/>
  <c r="DJ304" i="3" s="1"/>
  <c r="DH304" i="3"/>
  <c r="DG301" i="3"/>
  <c r="DF300" i="3"/>
  <c r="DJ300" i="3" s="1"/>
  <c r="DI300" i="3"/>
  <c r="DG297" i="3"/>
  <c r="DJ297" i="3" s="1"/>
  <c r="DH291" i="3"/>
  <c r="DG282" i="3"/>
  <c r="DH282" i="3"/>
  <c r="DI282" i="3"/>
  <c r="DG275" i="3"/>
  <c r="CV272" i="3"/>
  <c r="U155" i="1" s="1"/>
  <c r="DZ173" i="1" s="1"/>
  <c r="CX272" i="3"/>
  <c r="DF235" i="3"/>
  <c r="DJ235" i="3" s="1"/>
  <c r="DG235" i="3"/>
  <c r="DH235" i="3"/>
  <c r="DI235" i="3"/>
  <c r="DH260" i="3"/>
  <c r="CX250" i="3"/>
  <c r="DF249" i="3"/>
  <c r="DJ249" i="3" s="1"/>
  <c r="DH246" i="3"/>
  <c r="DH244" i="3"/>
  <c r="DH242" i="3"/>
  <c r="DF240" i="3"/>
  <c r="DG232" i="3"/>
  <c r="DF230" i="3"/>
  <c r="DJ230" i="3" s="1"/>
  <c r="DH227" i="3"/>
  <c r="DF225" i="3"/>
  <c r="DJ225" i="3" s="1"/>
  <c r="DI224" i="3"/>
  <c r="DI222" i="3"/>
  <c r="DG213" i="3"/>
  <c r="DF206" i="3"/>
  <c r="DJ206" i="3" s="1"/>
  <c r="DI202" i="3"/>
  <c r="DG202" i="3"/>
  <c r="CV197" i="3"/>
  <c r="U124" i="1" s="1"/>
  <c r="CX197" i="3"/>
  <c r="DF196" i="3"/>
  <c r="DJ196" i="3" s="1"/>
  <c r="DG196" i="3"/>
  <c r="DI196" i="3"/>
  <c r="DG195" i="3"/>
  <c r="DH195" i="3"/>
  <c r="DF195" i="3"/>
  <c r="DJ195" i="3" s="1"/>
  <c r="DF167" i="3"/>
  <c r="DJ167" i="3" s="1"/>
  <c r="DH167" i="3"/>
  <c r="DI167" i="3"/>
  <c r="DG167" i="3"/>
  <c r="DI152" i="3"/>
  <c r="DF152" i="3"/>
  <c r="DJ152" i="3" s="1"/>
  <c r="DG152" i="3"/>
  <c r="DH152" i="3"/>
  <c r="DF260" i="3"/>
  <c r="DJ260" i="3" s="1"/>
  <c r="CX259" i="3"/>
  <c r="CX255" i="3"/>
  <c r="DF246" i="3"/>
  <c r="DG244" i="3"/>
  <c r="DI238" i="3"/>
  <c r="DJ238" i="3" s="1"/>
  <c r="CV238" i="3"/>
  <c r="U146" i="1" s="1"/>
  <c r="AH173" i="1" s="1"/>
  <c r="DF236" i="3"/>
  <c r="DJ236" i="3" s="1"/>
  <c r="DI236" i="3"/>
  <c r="DF201" i="3"/>
  <c r="DJ201" i="3" s="1"/>
  <c r="DI201" i="3"/>
  <c r="DI168" i="3"/>
  <c r="DF168" i="3"/>
  <c r="DJ168" i="3" s="1"/>
  <c r="DG168" i="3"/>
  <c r="DH168" i="3"/>
  <c r="DG269" i="3"/>
  <c r="DH253" i="3"/>
  <c r="DI251" i="3"/>
  <c r="DJ251" i="3" s="1"/>
  <c r="DG248" i="3"/>
  <c r="DG238" i="3"/>
  <c r="DH236" i="3"/>
  <c r="DG234" i="3"/>
  <c r="DF222" i="3"/>
  <c r="DJ222" i="3" s="1"/>
  <c r="DI219" i="3"/>
  <c r="DF217" i="3"/>
  <c r="P125" i="1" s="1"/>
  <c r="DH210" i="3"/>
  <c r="DG205" i="3"/>
  <c r="DH193" i="3"/>
  <c r="DG193" i="3"/>
  <c r="DI193" i="3"/>
  <c r="DF193" i="3"/>
  <c r="DJ193" i="3" s="1"/>
  <c r="DI192" i="3"/>
  <c r="DF192" i="3"/>
  <c r="DJ192" i="3" s="1"/>
  <c r="DH192" i="3"/>
  <c r="DF191" i="3"/>
  <c r="DJ191" i="3" s="1"/>
  <c r="DH191" i="3"/>
  <c r="DI191" i="3"/>
  <c r="DF118" i="3"/>
  <c r="DG118" i="3"/>
  <c r="DH118" i="3"/>
  <c r="DI118" i="3"/>
  <c r="CX239" i="3"/>
  <c r="DF228" i="3"/>
  <c r="DJ228" i="3" s="1"/>
  <c r="DI228" i="3"/>
  <c r="DF200" i="3"/>
  <c r="DG200" i="3"/>
  <c r="DJ200" i="3" s="1"/>
  <c r="DI200" i="3"/>
  <c r="DI188" i="3"/>
  <c r="DF188" i="3"/>
  <c r="DJ188" i="3" s="1"/>
  <c r="DG188" i="3"/>
  <c r="DF187" i="3"/>
  <c r="DJ187" i="3" s="1"/>
  <c r="DG187" i="3"/>
  <c r="DH187" i="3"/>
  <c r="DI187" i="3"/>
  <c r="DI178" i="3"/>
  <c r="DJ178" i="3" s="1"/>
  <c r="DF178" i="3"/>
  <c r="DG178" i="3"/>
  <c r="DH178" i="3"/>
  <c r="DF175" i="3"/>
  <c r="DJ175" i="3" s="1"/>
  <c r="DG175" i="3"/>
  <c r="DH175" i="3"/>
  <c r="DI175" i="3"/>
  <c r="DH261" i="3"/>
  <c r="DG251" i="3"/>
  <c r="DH243" i="3"/>
  <c r="DG241" i="3"/>
  <c r="DH228" i="3"/>
  <c r="DG226" i="3"/>
  <c r="DF219" i="3"/>
  <c r="DH209" i="3"/>
  <c r="DH204" i="3"/>
  <c r="DF163" i="3"/>
  <c r="DJ163" i="3" s="1"/>
  <c r="DG163" i="3"/>
  <c r="DH163" i="3"/>
  <c r="DI163" i="3"/>
  <c r="DF147" i="3"/>
  <c r="DJ147" i="3" s="1"/>
  <c r="DG147" i="3"/>
  <c r="DH147" i="3"/>
  <c r="DI147" i="3"/>
  <c r="DI138" i="3"/>
  <c r="DF138" i="3"/>
  <c r="DG138" i="3"/>
  <c r="DH138" i="3"/>
  <c r="CX264" i="3"/>
  <c r="DF261" i="3"/>
  <c r="DJ261" i="3" s="1"/>
  <c r="CX258" i="3"/>
  <c r="DF245" i="3"/>
  <c r="DG243" i="3"/>
  <c r="DF241" i="3"/>
  <c r="DI240" i="3"/>
  <c r="DJ240" i="3" s="1"/>
  <c r="CX237" i="3"/>
  <c r="DG228" i="3"/>
  <c r="DF226" i="3"/>
  <c r="DJ226" i="3" s="1"/>
  <c r="DF220" i="3"/>
  <c r="DI220" i="3"/>
  <c r="DG209" i="3"/>
  <c r="DF204" i="3"/>
  <c r="DJ204" i="3" s="1"/>
  <c r="DH200" i="3"/>
  <c r="DH188" i="3"/>
  <c r="DI164" i="3"/>
  <c r="DF164" i="3"/>
  <c r="DJ164" i="3" s="1"/>
  <c r="DG164" i="3"/>
  <c r="DH164" i="3"/>
  <c r="DF104" i="3"/>
  <c r="DJ104" i="3" s="1"/>
  <c r="DH104" i="3"/>
  <c r="DG104" i="3"/>
  <c r="DI104" i="3"/>
  <c r="DF243" i="3"/>
  <c r="DF208" i="3"/>
  <c r="DJ208" i="3" s="1"/>
  <c r="DI208" i="3"/>
  <c r="CX199" i="3"/>
  <c r="CW199" i="3"/>
  <c r="V124" i="1" s="1"/>
  <c r="DF198" i="3"/>
  <c r="DG198" i="3"/>
  <c r="DI198" i="3"/>
  <c r="DJ198" i="3" s="1"/>
  <c r="DI158" i="3"/>
  <c r="DG158" i="3"/>
  <c r="DH158" i="3"/>
  <c r="DF158" i="3"/>
  <c r="DI144" i="3"/>
  <c r="DG144" i="3"/>
  <c r="DH144" i="3"/>
  <c r="DF144" i="3"/>
  <c r="DJ144" i="3" s="1"/>
  <c r="DJ246" i="3"/>
  <c r="DJ242" i="3"/>
  <c r="DG225" i="3"/>
  <c r="DF211" i="3"/>
  <c r="DJ211" i="3" s="1"/>
  <c r="DH208" i="3"/>
  <c r="DG206" i="3"/>
  <c r="DI180" i="3"/>
  <c r="DH180" i="3"/>
  <c r="DF180" i="3"/>
  <c r="DG180" i="3"/>
  <c r="DF135" i="3"/>
  <c r="DJ135" i="3" s="1"/>
  <c r="DG135" i="3"/>
  <c r="DH135" i="3"/>
  <c r="DI135" i="3"/>
  <c r="DI101" i="3"/>
  <c r="DF101" i="3"/>
  <c r="DJ101" i="3" s="1"/>
  <c r="DG101" i="3"/>
  <c r="DH101" i="3"/>
  <c r="DH190" i="3"/>
  <c r="DI185" i="3"/>
  <c r="CW180" i="3"/>
  <c r="V103" i="1" s="1"/>
  <c r="DF172" i="3"/>
  <c r="DJ172" i="3" s="1"/>
  <c r="DF165" i="3"/>
  <c r="DJ165" i="3" s="1"/>
  <c r="DH162" i="3"/>
  <c r="DG156" i="3"/>
  <c r="DF154" i="3"/>
  <c r="DJ154" i="3" s="1"/>
  <c r="DH151" i="3"/>
  <c r="DG149" i="3"/>
  <c r="CX139" i="3"/>
  <c r="DH137" i="3"/>
  <c r="DI133" i="3"/>
  <c r="DG128" i="3"/>
  <c r="DF126" i="3"/>
  <c r="DJ126" i="3" s="1"/>
  <c r="DF121" i="3"/>
  <c r="DJ121" i="3" s="1"/>
  <c r="DF117" i="3"/>
  <c r="DF115" i="3"/>
  <c r="DJ115" i="3" s="1"/>
  <c r="DI112" i="3"/>
  <c r="DH98" i="3"/>
  <c r="R59" i="1" s="1"/>
  <c r="DF98" i="3"/>
  <c r="DG98" i="3"/>
  <c r="DG97" i="3"/>
  <c r="DI97" i="3"/>
  <c r="DF97" i="3"/>
  <c r="DH92" i="3"/>
  <c r="DF92" i="3"/>
  <c r="DJ92" i="3" s="1"/>
  <c r="DI72" i="3"/>
  <c r="DG125" i="3"/>
  <c r="DH125" i="3"/>
  <c r="DF185" i="3"/>
  <c r="DJ185" i="3" s="1"/>
  <c r="DH182" i="3"/>
  <c r="DG176" i="3"/>
  <c r="DH171" i="3"/>
  <c r="DH157" i="3"/>
  <c r="DI153" i="3"/>
  <c r="DG148" i="3"/>
  <c r="DH143" i="3"/>
  <c r="DF133" i="3"/>
  <c r="DJ133" i="3" s="1"/>
  <c r="DH130" i="3"/>
  <c r="DI125" i="3"/>
  <c r="DF122" i="3"/>
  <c r="DJ122" i="3" s="1"/>
  <c r="DH122" i="3"/>
  <c r="DH114" i="3"/>
  <c r="DF112" i="3"/>
  <c r="DJ112" i="3" s="1"/>
  <c r="DI111" i="3"/>
  <c r="DG111" i="3"/>
  <c r="DH108" i="3"/>
  <c r="DI108" i="3"/>
  <c r="DF108" i="3"/>
  <c r="DJ108" i="3" s="1"/>
  <c r="DG83" i="3"/>
  <c r="DI83" i="3"/>
  <c r="DF83" i="3"/>
  <c r="DJ83" i="3" s="1"/>
  <c r="DG79" i="3"/>
  <c r="DJ79" i="3" s="1"/>
  <c r="DI79" i="3"/>
  <c r="DF79" i="3"/>
  <c r="DF67" i="3"/>
  <c r="DJ67" i="3" s="1"/>
  <c r="DI67" i="3"/>
  <c r="DG67" i="3"/>
  <c r="DH67" i="3"/>
  <c r="DH194" i="3"/>
  <c r="DI189" i="3"/>
  <c r="DG184" i="3"/>
  <c r="DF182" i="3"/>
  <c r="DJ182" i="3" s="1"/>
  <c r="CX177" i="3"/>
  <c r="DF176" i="3"/>
  <c r="DJ176" i="3" s="1"/>
  <c r="DG171" i="3"/>
  <c r="DH166" i="3"/>
  <c r="DI161" i="3"/>
  <c r="DH159" i="3"/>
  <c r="DJ159" i="3" s="1"/>
  <c r="DG157" i="3"/>
  <c r="Q102" i="1" s="1"/>
  <c r="DH155" i="3"/>
  <c r="DG153" i="3"/>
  <c r="DF148" i="3"/>
  <c r="DJ148" i="3" s="1"/>
  <c r="DG143" i="3"/>
  <c r="CX140" i="3"/>
  <c r="DG132" i="3"/>
  <c r="DF130" i="3"/>
  <c r="DJ130" i="3" s="1"/>
  <c r="DH127" i="3"/>
  <c r="DF125" i="3"/>
  <c r="DJ125" i="3" s="1"/>
  <c r="DI122" i="3"/>
  <c r="DH116" i="3"/>
  <c r="DG116" i="3"/>
  <c r="DF114" i="3"/>
  <c r="DJ114" i="3" s="1"/>
  <c r="DH111" i="3"/>
  <c r="DI95" i="3"/>
  <c r="DF95" i="3"/>
  <c r="DJ95" i="3" s="1"/>
  <c r="DG95" i="3"/>
  <c r="DG89" i="3"/>
  <c r="DI89" i="3"/>
  <c r="DH81" i="3"/>
  <c r="DF81" i="3"/>
  <c r="DJ81" i="3" s="1"/>
  <c r="DG81" i="3"/>
  <c r="CW80" i="3"/>
  <c r="V58" i="1" s="1"/>
  <c r="CX80" i="3"/>
  <c r="DI68" i="3"/>
  <c r="DF68" i="3"/>
  <c r="DJ68" i="3" s="1"/>
  <c r="DG68" i="3"/>
  <c r="DJ60" i="3"/>
  <c r="DI48" i="3"/>
  <c r="DF48" i="3"/>
  <c r="DJ48" i="3" s="1"/>
  <c r="DH48" i="3"/>
  <c r="DG48" i="3"/>
  <c r="DF10" i="3"/>
  <c r="DG10" i="3"/>
  <c r="DH10" i="3"/>
  <c r="DI10" i="3"/>
  <c r="CX179" i="3"/>
  <c r="DF166" i="3"/>
  <c r="DJ166" i="3" s="1"/>
  <c r="DF153" i="3"/>
  <c r="DJ153" i="3" s="1"/>
  <c r="DG113" i="3"/>
  <c r="DH113" i="3"/>
  <c r="DF94" i="3"/>
  <c r="DJ94" i="3" s="1"/>
  <c r="DH94" i="3"/>
  <c r="DI94" i="3"/>
  <c r="DH83" i="3"/>
  <c r="DH65" i="3"/>
  <c r="DG65" i="3"/>
  <c r="DF110" i="3"/>
  <c r="DJ110" i="3" s="1"/>
  <c r="DH110" i="3"/>
  <c r="DF87" i="3"/>
  <c r="DJ87" i="3" s="1"/>
  <c r="DG87" i="3"/>
  <c r="DI87" i="3"/>
  <c r="DF75" i="3"/>
  <c r="DJ75" i="3" s="1"/>
  <c r="DG75" i="3"/>
  <c r="DI75" i="3"/>
  <c r="DF18" i="3"/>
  <c r="DG18" i="3"/>
  <c r="DH18" i="3"/>
  <c r="DI18" i="3"/>
  <c r="DF14" i="3"/>
  <c r="DG14" i="3"/>
  <c r="DJ14" i="3" s="1"/>
  <c r="DH14" i="3"/>
  <c r="DI14" i="3"/>
  <c r="DF186" i="3"/>
  <c r="DJ186" i="3" s="1"/>
  <c r="DH183" i="3"/>
  <c r="DH170" i="3"/>
  <c r="DI165" i="3"/>
  <c r="DG160" i="3"/>
  <c r="DJ160" i="3" s="1"/>
  <c r="DH142" i="3"/>
  <c r="DG136" i="3"/>
  <c r="DH131" i="3"/>
  <c r="DI121" i="3"/>
  <c r="CX120" i="3"/>
  <c r="CW120" i="3"/>
  <c r="V80" i="1" s="1"/>
  <c r="DI110" i="3"/>
  <c r="DG106" i="3"/>
  <c r="DG63" i="3"/>
  <c r="DH63" i="3"/>
  <c r="DF63" i="3"/>
  <c r="DJ63" i="3" s="1"/>
  <c r="DI56" i="3"/>
  <c r="DF56" i="3"/>
  <c r="DJ56" i="3" s="1"/>
  <c r="DH56" i="3"/>
  <c r="DF26" i="3"/>
  <c r="DG26" i="3"/>
  <c r="Q33" i="1" s="1"/>
  <c r="DH26" i="3"/>
  <c r="DI26" i="3"/>
  <c r="DG183" i="3"/>
  <c r="DG172" i="3"/>
  <c r="DF170" i="3"/>
  <c r="DJ170" i="3" s="1"/>
  <c r="DG165" i="3"/>
  <c r="DF160" i="3"/>
  <c r="DF142" i="3"/>
  <c r="DJ142" i="3" s="1"/>
  <c r="DF136" i="3"/>
  <c r="DJ136" i="3" s="1"/>
  <c r="DG131" i="3"/>
  <c r="DH126" i="3"/>
  <c r="DI123" i="3"/>
  <c r="DG123" i="3"/>
  <c r="DG121" i="3"/>
  <c r="DG110" i="3"/>
  <c r="DF106" i="3"/>
  <c r="DJ106" i="3" s="1"/>
  <c r="DF100" i="3"/>
  <c r="DH100" i="3"/>
  <c r="DI100" i="3"/>
  <c r="DG100" i="3"/>
  <c r="DH87" i="3"/>
  <c r="DH85" i="3"/>
  <c r="DG85" i="3"/>
  <c r="DF85" i="3"/>
  <c r="DJ85" i="3" s="1"/>
  <c r="DH75" i="3"/>
  <c r="DH72" i="3"/>
  <c r="DF72" i="3"/>
  <c r="DJ72" i="3" s="1"/>
  <c r="DH54" i="3"/>
  <c r="DG54" i="3"/>
  <c r="DF54" i="3"/>
  <c r="DJ54" i="3" s="1"/>
  <c r="DI41" i="3"/>
  <c r="DG41" i="3"/>
  <c r="DH41" i="3"/>
  <c r="DF41" i="3"/>
  <c r="DJ41" i="3" s="1"/>
  <c r="DI12" i="3"/>
  <c r="DF12" i="3"/>
  <c r="DG12" i="3"/>
  <c r="DH12" i="3"/>
  <c r="DF107" i="3"/>
  <c r="DJ107" i="3" s="1"/>
  <c r="DG107" i="3"/>
  <c r="DF96" i="3"/>
  <c r="DJ96" i="3" s="1"/>
  <c r="DH96" i="3"/>
  <c r="DI96" i="3"/>
  <c r="DG91" i="3"/>
  <c r="DI91" i="3"/>
  <c r="DH73" i="3"/>
  <c r="DG73" i="3"/>
  <c r="DF58" i="3"/>
  <c r="DH58" i="3"/>
  <c r="DH34" i="3"/>
  <c r="DI34" i="3"/>
  <c r="DJ34" i="3" s="1"/>
  <c r="DF34" i="3"/>
  <c r="DG34" i="3"/>
  <c r="DF2" i="3"/>
  <c r="DG2" i="3"/>
  <c r="DH2" i="3"/>
  <c r="DI2" i="3"/>
  <c r="DG103" i="3"/>
  <c r="DI103" i="3"/>
  <c r="DI69" i="3"/>
  <c r="DF69" i="3"/>
  <c r="DJ69" i="3" s="1"/>
  <c r="DG69" i="3"/>
  <c r="DH69" i="3"/>
  <c r="DI49" i="3"/>
  <c r="DG49" i="3"/>
  <c r="DF46" i="3"/>
  <c r="DJ46" i="3" s="1"/>
  <c r="DI40" i="3"/>
  <c r="DF40" i="3"/>
  <c r="DF30" i="3"/>
  <c r="DI76" i="3"/>
  <c r="DF76" i="3"/>
  <c r="DJ76" i="3" s="1"/>
  <c r="DH62" i="3"/>
  <c r="DH57" i="3"/>
  <c r="DH55" i="3"/>
  <c r="DF53" i="3"/>
  <c r="DJ53" i="3" s="1"/>
  <c r="DI50" i="3"/>
  <c r="DF43" i="3"/>
  <c r="DJ43" i="3" s="1"/>
  <c r="DH40" i="3"/>
  <c r="DG38" i="3"/>
  <c r="DH25" i="3"/>
  <c r="R33" i="1" s="1"/>
  <c r="DI23" i="3"/>
  <c r="DF21" i="3"/>
  <c r="DG17" i="3"/>
  <c r="DG11" i="3"/>
  <c r="CX3" i="3"/>
  <c r="DH1" i="3"/>
  <c r="DG102" i="3"/>
  <c r="DG99" i="3"/>
  <c r="DJ99" i="3" s="1"/>
  <c r="DG90" i="3"/>
  <c r="DG88" i="3"/>
  <c r="DH76" i="3"/>
  <c r="DG74" i="3"/>
  <c r="DG64" i="3"/>
  <c r="Q37" i="1" s="1"/>
  <c r="DF62" i="3"/>
  <c r="DJ62" i="3" s="1"/>
  <c r="DI59" i="3"/>
  <c r="DF57" i="3"/>
  <c r="P37" i="1" s="1"/>
  <c r="DG55" i="3"/>
  <c r="DH50" i="3"/>
  <c r="DG45" i="3"/>
  <c r="DG40" i="3"/>
  <c r="DF38" i="3"/>
  <c r="CX33" i="3"/>
  <c r="DH29" i="3"/>
  <c r="DI27" i="3"/>
  <c r="DF25" i="3"/>
  <c r="DH23" i="3"/>
  <c r="DF17" i="3"/>
  <c r="DF1" i="3"/>
  <c r="DF88" i="3"/>
  <c r="DJ88" i="3" s="1"/>
  <c r="DH82" i="3"/>
  <c r="DG76" i="3"/>
  <c r="DF74" i="3"/>
  <c r="DJ74" i="3" s="1"/>
  <c r="DH71" i="3"/>
  <c r="DH61" i="3"/>
  <c r="DH59" i="3"/>
  <c r="DJ59" i="3" s="1"/>
  <c r="DF50" i="3"/>
  <c r="DJ50" i="3" s="1"/>
  <c r="DH47" i="3"/>
  <c r="DF45" i="3"/>
  <c r="DJ45" i="3" s="1"/>
  <c r="DI44" i="3"/>
  <c r="DI42" i="3"/>
  <c r="CX37" i="3"/>
  <c r="CX35" i="3"/>
  <c r="DI31" i="3"/>
  <c r="DF29" i="3"/>
  <c r="DH27" i="3"/>
  <c r="DJ27" i="3" s="1"/>
  <c r="DF23" i="3"/>
  <c r="DI22" i="3"/>
  <c r="DI20" i="3"/>
  <c r="DF20" i="3"/>
  <c r="DI16" i="3"/>
  <c r="DH7" i="3"/>
  <c r="DI24" i="3"/>
  <c r="DF24" i="3"/>
  <c r="CX77" i="3"/>
  <c r="DI60" i="3"/>
  <c r="DF60" i="3"/>
  <c r="DG44" i="3"/>
  <c r="DI39" i="3"/>
  <c r="DI30" i="3"/>
  <c r="DI28" i="3"/>
  <c r="DF28" i="3"/>
  <c r="DH24" i="3"/>
  <c r="DG22" i="3"/>
  <c r="DI8" i="3"/>
  <c r="S29" i="1" s="1"/>
  <c r="DF8" i="3"/>
  <c r="DH6" i="3"/>
  <c r="DI4" i="3"/>
  <c r="DF4" i="3"/>
  <c r="DI32" i="3"/>
  <c r="DF32" i="3"/>
  <c r="DG24" i="3"/>
  <c r="DG46" i="3"/>
  <c r="DF39" i="3"/>
  <c r="DI36" i="3"/>
  <c r="DF36" i="3"/>
  <c r="DH32" i="3"/>
  <c r="DJ32" i="3" s="1"/>
  <c r="CX19" i="3"/>
  <c r="CX15" i="3"/>
  <c r="DF6" i="3"/>
  <c r="P29" i="1" s="1"/>
  <c r="E100" i="12" l="1"/>
  <c r="E102" i="12" s="1"/>
  <c r="E103" i="12"/>
  <c r="G80" i="12"/>
  <c r="G81" i="12"/>
  <c r="H81" i="12" s="1"/>
  <c r="M173" i="11"/>
  <c r="M167" i="11"/>
  <c r="M359" i="10"/>
  <c r="M120" i="10"/>
  <c r="M117" i="10"/>
  <c r="M141" i="10" s="1"/>
  <c r="L374" i="7"/>
  <c r="L129" i="7"/>
  <c r="L153" i="7" s="1"/>
  <c r="L300" i="7"/>
  <c r="L298" i="7" s="1"/>
  <c r="L369" i="7" s="1"/>
  <c r="L185" i="8"/>
  <c r="L179" i="8"/>
  <c r="L371" i="7"/>
  <c r="FR26" i="1"/>
  <c r="GA173" i="1"/>
  <c r="CI205" i="1"/>
  <c r="EI173" i="1"/>
  <c r="GM210" i="1"/>
  <c r="GN210" i="1" s="1"/>
  <c r="FV205" i="1"/>
  <c r="AU220" i="1"/>
  <c r="AU329" i="1" s="1"/>
  <c r="CG378" i="1"/>
  <c r="CG365" i="1" s="1"/>
  <c r="AQ378" i="1"/>
  <c r="BZ365" i="1"/>
  <c r="CG173" i="1"/>
  <c r="FY220" i="1"/>
  <c r="AU173" i="1"/>
  <c r="FR365" i="1"/>
  <c r="AS365" i="1"/>
  <c r="AS408" i="1"/>
  <c r="EI378" i="1"/>
  <c r="EI365" i="1" s="1"/>
  <c r="CI26" i="1"/>
  <c r="AZ173" i="1"/>
  <c r="FY378" i="1"/>
  <c r="FY26" i="1"/>
  <c r="EP173" i="1"/>
  <c r="DY205" i="1"/>
  <c r="DL220" i="1"/>
  <c r="DZ365" i="1"/>
  <c r="DM378" i="1"/>
  <c r="V220" i="1"/>
  <c r="AI205" i="1"/>
  <c r="CJ205" i="1"/>
  <c r="BA220" i="1"/>
  <c r="DZ26" i="1"/>
  <c r="DM173" i="1"/>
  <c r="EA205" i="1"/>
  <c r="DN220" i="1"/>
  <c r="AJ205" i="1"/>
  <c r="W220" i="1"/>
  <c r="DJ30" i="3"/>
  <c r="S34" i="1"/>
  <c r="P31" i="1"/>
  <c r="DG37" i="3"/>
  <c r="Q36" i="1" s="1"/>
  <c r="DF37" i="3"/>
  <c r="P36" i="1" s="1"/>
  <c r="DH37" i="3"/>
  <c r="R36" i="1" s="1"/>
  <c r="DI37" i="3"/>
  <c r="P33" i="1"/>
  <c r="R37" i="1"/>
  <c r="DJ2" i="3"/>
  <c r="S28" i="1"/>
  <c r="DI239" i="3"/>
  <c r="DJ239" i="3" s="1"/>
  <c r="DF239" i="3"/>
  <c r="DG239" i="3"/>
  <c r="DH239" i="3"/>
  <c r="DI259" i="3"/>
  <c r="DF259" i="3"/>
  <c r="DG259" i="3"/>
  <c r="DJ259" i="3" s="1"/>
  <c r="DH259" i="3"/>
  <c r="DF197" i="3"/>
  <c r="DG197" i="3"/>
  <c r="DH197" i="3"/>
  <c r="DI197" i="3"/>
  <c r="P169" i="1"/>
  <c r="DG363" i="3"/>
  <c r="Q372" i="1" s="1"/>
  <c r="DH363" i="3"/>
  <c r="R372" i="1" s="1"/>
  <c r="DI363" i="3"/>
  <c r="DF363" i="3"/>
  <c r="P372" i="1" s="1"/>
  <c r="DI270" i="3"/>
  <c r="DG270" i="3"/>
  <c r="DH270" i="3"/>
  <c r="DF270" i="3"/>
  <c r="DJ218" i="3"/>
  <c r="S125" i="1"/>
  <c r="R216" i="1"/>
  <c r="Q375" i="1"/>
  <c r="AD378" i="1" s="1"/>
  <c r="CY70" i="1"/>
  <c r="X70" i="1" s="1"/>
  <c r="CZ70" i="1"/>
  <c r="Y70" i="1" s="1"/>
  <c r="CZ78" i="1"/>
  <c r="Y78" i="1" s="1"/>
  <c r="CY78" i="1"/>
  <c r="X78" i="1" s="1"/>
  <c r="GM78" i="1" s="1"/>
  <c r="GN78" i="1" s="1"/>
  <c r="EB26" i="1"/>
  <c r="DO173" i="1"/>
  <c r="GM72" i="1"/>
  <c r="GN72" i="1" s="1"/>
  <c r="GM98" i="1"/>
  <c r="GN98" i="1" s="1"/>
  <c r="GM86" i="1"/>
  <c r="GN86" i="1" s="1"/>
  <c r="GM117" i="1"/>
  <c r="GN117" i="1" s="1"/>
  <c r="EG26" i="1"/>
  <c r="P177" i="1"/>
  <c r="EG329" i="1"/>
  <c r="GM136" i="1"/>
  <c r="GN136" i="1" s="1"/>
  <c r="GM156" i="1"/>
  <c r="GN156" i="1" s="1"/>
  <c r="GM150" i="1"/>
  <c r="GN150" i="1" s="1"/>
  <c r="BD26" i="1"/>
  <c r="F198" i="1"/>
  <c r="BD329" i="1"/>
  <c r="EU205" i="1"/>
  <c r="P236" i="1"/>
  <c r="CG26" i="1"/>
  <c r="AX173" i="1"/>
  <c r="GM152" i="1"/>
  <c r="GN152" i="1" s="1"/>
  <c r="P244" i="1"/>
  <c r="DO205" i="1"/>
  <c r="CG252" i="1"/>
  <c r="AX299" i="1"/>
  <c r="F382" i="1"/>
  <c r="AO365" i="1"/>
  <c r="AO408" i="1"/>
  <c r="AI252" i="1"/>
  <c r="V299" i="1"/>
  <c r="AZ378" i="1"/>
  <c r="CI365" i="1"/>
  <c r="DY252" i="1"/>
  <c r="DL299" i="1"/>
  <c r="DL329" i="1" s="1"/>
  <c r="DQ252" i="1"/>
  <c r="P326" i="1"/>
  <c r="DZ252" i="1"/>
  <c r="DM299" i="1"/>
  <c r="AG252" i="1"/>
  <c r="T299" i="1"/>
  <c r="AG365" i="1"/>
  <c r="T378" i="1"/>
  <c r="DI140" i="3"/>
  <c r="DF140" i="3"/>
  <c r="DG140" i="3"/>
  <c r="DJ140" i="3" s="1"/>
  <c r="DH140" i="3"/>
  <c r="R81" i="1"/>
  <c r="DJ118" i="3"/>
  <c r="S80" i="1"/>
  <c r="DI250" i="3"/>
  <c r="DF250" i="3"/>
  <c r="DG250" i="3"/>
  <c r="DH250" i="3"/>
  <c r="R147" i="1" s="1"/>
  <c r="DG286" i="3"/>
  <c r="Q163" i="1" s="1"/>
  <c r="DF286" i="3"/>
  <c r="P163" i="1" s="1"/>
  <c r="DI286" i="3"/>
  <c r="DH286" i="3"/>
  <c r="R163" i="1" s="1"/>
  <c r="CY162" i="1"/>
  <c r="X162" i="1" s="1"/>
  <c r="CZ162" i="1"/>
  <c r="Y162" i="1" s="1"/>
  <c r="DJ327" i="3"/>
  <c r="S212" i="1"/>
  <c r="CY164" i="1"/>
  <c r="X164" i="1" s="1"/>
  <c r="CZ164" i="1"/>
  <c r="Y164" i="1" s="1"/>
  <c r="R168" i="1"/>
  <c r="GM71" i="1"/>
  <c r="GN71" i="1" s="1"/>
  <c r="CY97" i="1"/>
  <c r="X97" i="1" s="1"/>
  <c r="CZ97" i="1"/>
  <c r="Y97" i="1" s="1"/>
  <c r="CY118" i="1"/>
  <c r="X118" i="1" s="1"/>
  <c r="CZ118" i="1"/>
  <c r="Y118" i="1" s="1"/>
  <c r="AP26" i="1"/>
  <c r="F182" i="1"/>
  <c r="AP329" i="1"/>
  <c r="GM134" i="1"/>
  <c r="GN134" i="1" s="1"/>
  <c r="CY108" i="1"/>
  <c r="X108" i="1" s="1"/>
  <c r="CZ108" i="1"/>
  <c r="Y108" i="1" s="1"/>
  <c r="BD205" i="1"/>
  <c r="F245" i="1"/>
  <c r="DU252" i="1"/>
  <c r="FW299" i="1"/>
  <c r="FX299" i="1"/>
  <c r="FZ299" i="1"/>
  <c r="DH299" i="1"/>
  <c r="F239" i="1"/>
  <c r="AU205" i="1"/>
  <c r="BD252" i="1"/>
  <c r="F324" i="1"/>
  <c r="GA252" i="1"/>
  <c r="ER299" i="1"/>
  <c r="GM254" i="1"/>
  <c r="AB299" i="1"/>
  <c r="AQ365" i="1"/>
  <c r="F388" i="1"/>
  <c r="AQ408" i="1"/>
  <c r="DP252" i="1"/>
  <c r="P325" i="1"/>
  <c r="X252" i="1"/>
  <c r="F325" i="1"/>
  <c r="AH252" i="1"/>
  <c r="U299" i="1"/>
  <c r="BB361" i="1"/>
  <c r="F421" i="1"/>
  <c r="DW252" i="1"/>
  <c r="DJ299" i="1"/>
  <c r="EK365" i="1"/>
  <c r="EK408" i="1"/>
  <c r="P395" i="1"/>
  <c r="DJ24" i="3"/>
  <c r="Q32" i="1"/>
  <c r="DJ22" i="3"/>
  <c r="S32" i="1"/>
  <c r="R34" i="1"/>
  <c r="S37" i="1"/>
  <c r="Q28" i="1"/>
  <c r="R102" i="1"/>
  <c r="DG139" i="3"/>
  <c r="DJ139" i="3" s="1"/>
  <c r="DF139" i="3"/>
  <c r="P81" i="1" s="1"/>
  <c r="DH139" i="3"/>
  <c r="DI139" i="3"/>
  <c r="S81" i="1" s="1"/>
  <c r="DJ243" i="3"/>
  <c r="DJ138" i="3"/>
  <c r="Q216" i="1"/>
  <c r="DJ353" i="3"/>
  <c r="S367" i="1"/>
  <c r="CP367" i="1" s="1"/>
  <c r="O367" i="1" s="1"/>
  <c r="Q125" i="1"/>
  <c r="CP125" i="1" s="1"/>
  <c r="O125" i="1" s="1"/>
  <c r="CP162" i="1"/>
  <c r="O162" i="1" s="1"/>
  <c r="P168" i="1"/>
  <c r="P373" i="1"/>
  <c r="DJ329" i="3"/>
  <c r="P216" i="1"/>
  <c r="GM50" i="1"/>
  <c r="GN50" i="1" s="1"/>
  <c r="AJ26" i="1"/>
  <c r="W173" i="1"/>
  <c r="GM39" i="1"/>
  <c r="GN39" i="1" s="1"/>
  <c r="EA173" i="1"/>
  <c r="CP53" i="1"/>
  <c r="O53" i="1" s="1"/>
  <c r="GM53" i="1" s="1"/>
  <c r="GN53" i="1" s="1"/>
  <c r="CP77" i="1"/>
  <c r="O77" i="1" s="1"/>
  <c r="CY122" i="1"/>
  <c r="X122" i="1" s="1"/>
  <c r="CZ122" i="1"/>
  <c r="Y122" i="1" s="1"/>
  <c r="GM69" i="1"/>
  <c r="GN69" i="1" s="1"/>
  <c r="GM100" i="1"/>
  <c r="GN100" i="1" s="1"/>
  <c r="GM85" i="1"/>
  <c r="GN85" i="1" s="1"/>
  <c r="CP108" i="1"/>
  <c r="O108" i="1" s="1"/>
  <c r="GM108" i="1" s="1"/>
  <c r="GN108" i="1" s="1"/>
  <c r="EU26" i="1"/>
  <c r="P189" i="1"/>
  <c r="EU329" i="1"/>
  <c r="CP126" i="1"/>
  <c r="O126" i="1" s="1"/>
  <c r="GM142" i="1"/>
  <c r="GN142" i="1" s="1"/>
  <c r="AO205" i="1"/>
  <c r="F224" i="1"/>
  <c r="AU26" i="1"/>
  <c r="F192" i="1"/>
  <c r="GM158" i="1"/>
  <c r="GN158" i="1" s="1"/>
  <c r="BC205" i="1"/>
  <c r="F236" i="1"/>
  <c r="GM157" i="1"/>
  <c r="GN157" i="1" s="1"/>
  <c r="EH205" i="1"/>
  <c r="P229" i="1"/>
  <c r="EU252" i="1"/>
  <c r="P315" i="1"/>
  <c r="EH252" i="1"/>
  <c r="P308" i="1"/>
  <c r="EH365" i="1"/>
  <c r="P387" i="1"/>
  <c r="EH408" i="1"/>
  <c r="EM252" i="1"/>
  <c r="P318" i="1"/>
  <c r="F401" i="1"/>
  <c r="V365" i="1"/>
  <c r="V408" i="1"/>
  <c r="EB252" i="1"/>
  <c r="DO299" i="1"/>
  <c r="AJ252" i="1"/>
  <c r="W299" i="1"/>
  <c r="DG179" i="3"/>
  <c r="DJ179" i="3" s="1"/>
  <c r="DF179" i="3"/>
  <c r="DH179" i="3"/>
  <c r="DI179" i="3"/>
  <c r="DG15" i="3"/>
  <c r="DF15" i="3"/>
  <c r="P30" i="1" s="1"/>
  <c r="CP30" i="1" s="1"/>
  <c r="O30" i="1" s="1"/>
  <c r="DH15" i="3"/>
  <c r="DI15" i="3"/>
  <c r="DG77" i="3"/>
  <c r="Q58" i="1" s="1"/>
  <c r="DF77" i="3"/>
  <c r="DI77" i="3"/>
  <c r="DH77" i="3"/>
  <c r="DG33" i="3"/>
  <c r="DF33" i="3"/>
  <c r="DH33" i="3"/>
  <c r="DI33" i="3"/>
  <c r="R28" i="1"/>
  <c r="R30" i="1"/>
  <c r="P102" i="1"/>
  <c r="DI199" i="3"/>
  <c r="DG199" i="3"/>
  <c r="DF199" i="3"/>
  <c r="DH199" i="3"/>
  <c r="AH26" i="1"/>
  <c r="U173" i="1"/>
  <c r="Q211" i="1"/>
  <c r="DJ361" i="3"/>
  <c r="S371" i="1"/>
  <c r="DJ267" i="3"/>
  <c r="P165" i="1"/>
  <c r="DG335" i="3"/>
  <c r="Q215" i="1" s="1"/>
  <c r="DI335" i="3"/>
  <c r="DF335" i="3"/>
  <c r="P215" i="1" s="1"/>
  <c r="DH335" i="3"/>
  <c r="R215" i="1" s="1"/>
  <c r="Q168" i="1"/>
  <c r="DJ365" i="3"/>
  <c r="S373" i="1"/>
  <c r="AE378" i="1"/>
  <c r="CP65" i="1"/>
  <c r="O65" i="1" s="1"/>
  <c r="GM65" i="1" s="1"/>
  <c r="GN65" i="1" s="1"/>
  <c r="CZ65" i="1"/>
  <c r="Y65" i="1" s="1"/>
  <c r="CY65" i="1"/>
  <c r="X65" i="1" s="1"/>
  <c r="CZ53" i="1"/>
  <c r="Y53" i="1" s="1"/>
  <c r="GM40" i="1"/>
  <c r="GN40" i="1" s="1"/>
  <c r="GM56" i="1"/>
  <c r="GN56" i="1" s="1"/>
  <c r="GM74" i="1"/>
  <c r="GN74" i="1" s="1"/>
  <c r="CY106" i="1"/>
  <c r="X106" i="1" s="1"/>
  <c r="CZ106" i="1"/>
  <c r="Y106" i="1" s="1"/>
  <c r="CP70" i="1"/>
  <c r="O70" i="1" s="1"/>
  <c r="GM70" i="1" s="1"/>
  <c r="GN70" i="1" s="1"/>
  <c r="CZ71" i="1"/>
  <c r="Y71" i="1" s="1"/>
  <c r="GM122" i="1"/>
  <c r="GN122" i="1" s="1"/>
  <c r="CZ119" i="1"/>
  <c r="Y119" i="1" s="1"/>
  <c r="CY119" i="1"/>
  <c r="X119" i="1" s="1"/>
  <c r="GM119" i="1" s="1"/>
  <c r="GN119" i="1" s="1"/>
  <c r="GM120" i="1"/>
  <c r="GN120" i="1" s="1"/>
  <c r="CP110" i="1"/>
  <c r="O110" i="1" s="1"/>
  <c r="GM129" i="1"/>
  <c r="GN129" i="1" s="1"/>
  <c r="GB26" i="1"/>
  <c r="ES173" i="1"/>
  <c r="GM133" i="1"/>
  <c r="GN133" i="1" s="1"/>
  <c r="ET205" i="1"/>
  <c r="P233" i="1"/>
  <c r="ET329" i="1"/>
  <c r="EI26" i="1"/>
  <c r="P183" i="1"/>
  <c r="EI329" i="1"/>
  <c r="BB205" i="1"/>
  <c r="F233" i="1"/>
  <c r="EG205" i="1"/>
  <c r="P224" i="1"/>
  <c r="EM26" i="1"/>
  <c r="P192" i="1"/>
  <c r="EM329" i="1"/>
  <c r="P239" i="1"/>
  <c r="EM205" i="1"/>
  <c r="FY205" i="1"/>
  <c r="EP220" i="1"/>
  <c r="AT252" i="1"/>
  <c r="F317" i="1"/>
  <c r="AU252" i="1"/>
  <c r="F318" i="1"/>
  <c r="FY252" i="1"/>
  <c r="EP299" i="1"/>
  <c r="F400" i="1"/>
  <c r="U365" i="1"/>
  <c r="U408" i="1"/>
  <c r="CI252" i="1"/>
  <c r="AZ299" i="1"/>
  <c r="DK252" i="1"/>
  <c r="P314" i="1"/>
  <c r="F398" i="1"/>
  <c r="BA365" i="1"/>
  <c r="BA408" i="1"/>
  <c r="GB252" i="1"/>
  <c r="ES299" i="1"/>
  <c r="P396" i="1"/>
  <c r="EL365" i="1"/>
  <c r="EL408" i="1"/>
  <c r="ET365" i="1"/>
  <c r="P391" i="1"/>
  <c r="ET408" i="1"/>
  <c r="DG19" i="3"/>
  <c r="DJ19" i="3" s="1"/>
  <c r="DF19" i="3"/>
  <c r="DH19" i="3"/>
  <c r="DI19" i="3"/>
  <c r="S31" i="1" s="1"/>
  <c r="DG3" i="3"/>
  <c r="DJ3" i="3" s="1"/>
  <c r="DF3" i="3"/>
  <c r="DH3" i="3"/>
  <c r="DI3" i="3"/>
  <c r="R31" i="1"/>
  <c r="DF177" i="3"/>
  <c r="P103" i="1" s="1"/>
  <c r="DG177" i="3"/>
  <c r="DH177" i="3"/>
  <c r="R103" i="1" s="1"/>
  <c r="DI177" i="3"/>
  <c r="P59" i="1"/>
  <c r="DG258" i="3"/>
  <c r="DF258" i="3"/>
  <c r="DH258" i="3"/>
  <c r="DI258" i="3"/>
  <c r="DJ319" i="3"/>
  <c r="S211" i="1"/>
  <c r="DJ316" i="3"/>
  <c r="S208" i="1"/>
  <c r="DJ263" i="3"/>
  <c r="DG277" i="3"/>
  <c r="Q160" i="1" s="1"/>
  <c r="DI277" i="3"/>
  <c r="DF277" i="3"/>
  <c r="P160" i="1" s="1"/>
  <c r="DH277" i="3"/>
  <c r="R160" i="1" s="1"/>
  <c r="DF359" i="3"/>
  <c r="P370" i="1" s="1"/>
  <c r="DG359" i="3"/>
  <c r="Q370" i="1" s="1"/>
  <c r="DH359" i="3"/>
  <c r="R370" i="1" s="1"/>
  <c r="DI359" i="3"/>
  <c r="Q161" i="1"/>
  <c r="Q169" i="1"/>
  <c r="DJ289" i="3"/>
  <c r="P164" i="1"/>
  <c r="CP164" i="1" s="1"/>
  <c r="O164" i="1" s="1"/>
  <c r="DJ295" i="3"/>
  <c r="S168" i="1"/>
  <c r="AI173" i="1"/>
  <c r="GM68" i="1"/>
  <c r="GN68" i="1" s="1"/>
  <c r="CZ77" i="1"/>
  <c r="Y77" i="1" s="1"/>
  <c r="CZ64" i="1"/>
  <c r="Y64" i="1" s="1"/>
  <c r="GM64" i="1" s="1"/>
  <c r="GN64" i="1" s="1"/>
  <c r="GM121" i="1"/>
  <c r="GN121" i="1" s="1"/>
  <c r="CY116" i="1"/>
  <c r="X116" i="1" s="1"/>
  <c r="CZ116" i="1"/>
  <c r="Y116" i="1" s="1"/>
  <c r="CP118" i="1"/>
  <c r="O118" i="1" s="1"/>
  <c r="EH26" i="1"/>
  <c r="P182" i="1"/>
  <c r="EH329" i="1"/>
  <c r="DL26" i="1"/>
  <c r="P194" i="1"/>
  <c r="AQ205" i="1"/>
  <c r="F230" i="1"/>
  <c r="EI205" i="1"/>
  <c r="P230" i="1"/>
  <c r="BB252" i="1"/>
  <c r="F312" i="1"/>
  <c r="BC252" i="1"/>
  <c r="F315" i="1"/>
  <c r="ET252" i="1"/>
  <c r="P312" i="1"/>
  <c r="AF252" i="1"/>
  <c r="S299" i="1"/>
  <c r="EA365" i="1"/>
  <c r="DN378" i="1"/>
  <c r="AC252" i="1"/>
  <c r="CE299" i="1"/>
  <c r="CF299" i="1"/>
  <c r="CH299" i="1"/>
  <c r="P299" i="1"/>
  <c r="EL252" i="1"/>
  <c r="P317" i="1"/>
  <c r="DO365" i="1"/>
  <c r="DO408" i="1"/>
  <c r="P402" i="1"/>
  <c r="DJ10" i="3"/>
  <c r="Q29" i="1"/>
  <c r="CP29" i="1" s="1"/>
  <c r="O29" i="1" s="1"/>
  <c r="P34" i="1"/>
  <c r="CP34" i="1" s="1"/>
  <c r="O34" i="1" s="1"/>
  <c r="P28" i="1"/>
  <c r="DJ40" i="3"/>
  <c r="Q30" i="1"/>
  <c r="DJ100" i="3"/>
  <c r="DH120" i="3"/>
  <c r="R80" i="1" s="1"/>
  <c r="DI120" i="3"/>
  <c r="DF120" i="3"/>
  <c r="P80" i="1" s="1"/>
  <c r="DG120" i="3"/>
  <c r="DJ120" i="3" s="1"/>
  <c r="DJ18" i="3"/>
  <c r="DJ97" i="3"/>
  <c r="S59" i="1"/>
  <c r="DJ180" i="3"/>
  <c r="DJ244" i="3"/>
  <c r="R165" i="1"/>
  <c r="CP208" i="1"/>
  <c r="O208" i="1" s="1"/>
  <c r="DU220" i="1"/>
  <c r="R154" i="1"/>
  <c r="DG367" i="3"/>
  <c r="Q374" i="1" s="1"/>
  <c r="DH367" i="3"/>
  <c r="R374" i="1" s="1"/>
  <c r="DI367" i="3"/>
  <c r="DF367" i="3"/>
  <c r="P374" i="1" s="1"/>
  <c r="DJ281" i="3"/>
  <c r="S161" i="1"/>
  <c r="DJ348" i="3"/>
  <c r="DG371" i="3"/>
  <c r="Q376" i="1" s="1"/>
  <c r="DH371" i="3"/>
  <c r="R376" i="1" s="1"/>
  <c r="DI371" i="3"/>
  <c r="DF371" i="3"/>
  <c r="P376" i="1" s="1"/>
  <c r="CY45" i="1"/>
  <c r="X45" i="1" s="1"/>
  <c r="GM45" i="1" s="1"/>
  <c r="GN45" i="1" s="1"/>
  <c r="CZ45" i="1"/>
  <c r="Y45" i="1" s="1"/>
  <c r="GM76" i="1"/>
  <c r="GN76" i="1" s="1"/>
  <c r="CY110" i="1"/>
  <c r="X110" i="1" s="1"/>
  <c r="CP106" i="1"/>
  <c r="O106" i="1" s="1"/>
  <c r="CP116" i="1"/>
  <c r="O116" i="1" s="1"/>
  <c r="GM116" i="1" s="1"/>
  <c r="GN116" i="1" s="1"/>
  <c r="CY126" i="1"/>
  <c r="X126" i="1" s="1"/>
  <c r="BB26" i="1"/>
  <c r="F186" i="1"/>
  <c r="BB329" i="1"/>
  <c r="GM151" i="1"/>
  <c r="GN151" i="1" s="1"/>
  <c r="AP205" i="1"/>
  <c r="F229" i="1"/>
  <c r="GA26" i="1"/>
  <c r="ER173" i="1"/>
  <c r="DZ205" i="1"/>
  <c r="DM220" i="1"/>
  <c r="EV252" i="1"/>
  <c r="P324" i="1"/>
  <c r="EG252" i="1"/>
  <c r="P303" i="1"/>
  <c r="AE252" i="1"/>
  <c r="R299" i="1"/>
  <c r="AP365" i="1"/>
  <c r="F387" i="1"/>
  <c r="AP408" i="1"/>
  <c r="DL365" i="1"/>
  <c r="DL408" i="1"/>
  <c r="P399" i="1"/>
  <c r="DN252" i="1"/>
  <c r="P322" i="1"/>
  <c r="F396" i="1"/>
  <c r="AT365" i="1"/>
  <c r="AT408" i="1"/>
  <c r="BC361" i="1"/>
  <c r="F424" i="1"/>
  <c r="DI80" i="3"/>
  <c r="DG80" i="3"/>
  <c r="DH80" i="3"/>
  <c r="DF80" i="3"/>
  <c r="Q59" i="1"/>
  <c r="DJ158" i="3"/>
  <c r="S102" i="1"/>
  <c r="DG264" i="3"/>
  <c r="DF264" i="3"/>
  <c r="DH264" i="3"/>
  <c r="DI264" i="3"/>
  <c r="DJ264" i="3" s="1"/>
  <c r="DG355" i="3"/>
  <c r="Q368" i="1" s="1"/>
  <c r="DV378" i="1" s="1"/>
  <c r="DH355" i="3"/>
  <c r="R368" i="1" s="1"/>
  <c r="DI355" i="3"/>
  <c r="DF355" i="3"/>
  <c r="P368" i="1" s="1"/>
  <c r="DG317" i="3"/>
  <c r="Q209" i="1" s="1"/>
  <c r="DI317" i="3"/>
  <c r="DF317" i="3"/>
  <c r="P209" i="1" s="1"/>
  <c r="DH317" i="3"/>
  <c r="R209" i="1" s="1"/>
  <c r="Q154" i="1"/>
  <c r="R211" i="1"/>
  <c r="CP211" i="1" s="1"/>
  <c r="O211" i="1" s="1"/>
  <c r="DJ357" i="3"/>
  <c r="S369" i="1"/>
  <c r="CP369" i="1" s="1"/>
  <c r="O369" i="1" s="1"/>
  <c r="CY62" i="1"/>
  <c r="X62" i="1" s="1"/>
  <c r="CZ62" i="1"/>
  <c r="Y62" i="1" s="1"/>
  <c r="GM43" i="1"/>
  <c r="GN43" i="1" s="1"/>
  <c r="CY63" i="1"/>
  <c r="X63" i="1" s="1"/>
  <c r="GM63" i="1" s="1"/>
  <c r="GN63" i="1" s="1"/>
  <c r="CZ63" i="1"/>
  <c r="Y63" i="1" s="1"/>
  <c r="GM55" i="1"/>
  <c r="GN55" i="1" s="1"/>
  <c r="CY89" i="1"/>
  <c r="X89" i="1" s="1"/>
  <c r="GM89" i="1" s="1"/>
  <c r="GN89" i="1" s="1"/>
  <c r="CZ89" i="1"/>
  <c r="Y89" i="1" s="1"/>
  <c r="EV26" i="1"/>
  <c r="P198" i="1"/>
  <c r="EV329" i="1"/>
  <c r="CG205" i="1"/>
  <c r="AX220" i="1"/>
  <c r="GM255" i="1"/>
  <c r="DT299" i="1"/>
  <c r="AG205" i="1"/>
  <c r="T220" i="1"/>
  <c r="AO252" i="1"/>
  <c r="F303" i="1"/>
  <c r="BD361" i="1"/>
  <c r="F433" i="1"/>
  <c r="GB365" i="1"/>
  <c r="ES378" i="1"/>
  <c r="EI252" i="1"/>
  <c r="P309" i="1"/>
  <c r="EU365" i="1"/>
  <c r="P394" i="1"/>
  <c r="EU408" i="1"/>
  <c r="Y252" i="1"/>
  <c r="F326" i="1"/>
  <c r="DJ12" i="3"/>
  <c r="S30" i="1"/>
  <c r="R29" i="1"/>
  <c r="CZ29" i="1" s="1"/>
  <c r="Y29" i="1" s="1"/>
  <c r="DJ16" i="3"/>
  <c r="DG35" i="3"/>
  <c r="DJ35" i="3" s="1"/>
  <c r="DF35" i="3"/>
  <c r="DH35" i="3"/>
  <c r="DI35" i="3"/>
  <c r="DJ23" i="3"/>
  <c r="R32" i="1"/>
  <c r="P32" i="1"/>
  <c r="DJ26" i="3"/>
  <c r="S33" i="1"/>
  <c r="DG237" i="3"/>
  <c r="Q146" i="1" s="1"/>
  <c r="DF237" i="3"/>
  <c r="P146" i="1" s="1"/>
  <c r="DH237" i="3"/>
  <c r="DI237" i="3"/>
  <c r="DI255" i="3"/>
  <c r="DF255" i="3"/>
  <c r="DG255" i="3"/>
  <c r="DH255" i="3"/>
  <c r="DF272" i="3"/>
  <c r="DG272" i="3"/>
  <c r="DI272" i="3"/>
  <c r="DJ272" i="3" s="1"/>
  <c r="DH272" i="3"/>
  <c r="DJ305" i="3"/>
  <c r="S169" i="1"/>
  <c r="R212" i="1"/>
  <c r="P161" i="1"/>
  <c r="AH205" i="1"/>
  <c r="U220" i="1"/>
  <c r="P154" i="1"/>
  <c r="R161" i="1"/>
  <c r="Q212" i="1"/>
  <c r="DJ345" i="3"/>
  <c r="S216" i="1"/>
  <c r="DJ323" i="3"/>
  <c r="DJ330" i="3"/>
  <c r="DJ369" i="3"/>
  <c r="S375" i="1"/>
  <c r="CJ26" i="1"/>
  <c r="BA173" i="1"/>
  <c r="GM46" i="1"/>
  <c r="GN46" i="1" s="1"/>
  <c r="AG26" i="1"/>
  <c r="T173" i="1"/>
  <c r="CY75" i="1"/>
  <c r="X75" i="1" s="1"/>
  <c r="GM75" i="1" s="1"/>
  <c r="GN75" i="1" s="1"/>
  <c r="CZ75" i="1"/>
  <c r="Y75" i="1" s="1"/>
  <c r="CP62" i="1"/>
  <c r="O62" i="1" s="1"/>
  <c r="GM95" i="1"/>
  <c r="GN95" i="1" s="1"/>
  <c r="CY114" i="1"/>
  <c r="X114" i="1" s="1"/>
  <c r="CZ114" i="1"/>
  <c r="Y114" i="1" s="1"/>
  <c r="CP97" i="1"/>
  <c r="O97" i="1" s="1"/>
  <c r="GM97" i="1" s="1"/>
  <c r="GN97" i="1" s="1"/>
  <c r="GM87" i="1"/>
  <c r="GN87" i="1" s="1"/>
  <c r="CP114" i="1"/>
  <c r="O114" i="1" s="1"/>
  <c r="GM114" i="1" s="1"/>
  <c r="GN114" i="1" s="1"/>
  <c r="GM132" i="1"/>
  <c r="GN132" i="1" s="1"/>
  <c r="GM109" i="1"/>
  <c r="GN109" i="1" s="1"/>
  <c r="BC26" i="1"/>
  <c r="F189" i="1"/>
  <c r="BC329" i="1"/>
  <c r="AO26" i="1"/>
  <c r="F177" i="1"/>
  <c r="AO329" i="1"/>
  <c r="ER220" i="1"/>
  <c r="GA205" i="1"/>
  <c r="AQ26" i="1"/>
  <c r="F183" i="1"/>
  <c r="AQ329" i="1"/>
  <c r="GN207" i="1"/>
  <c r="GB205" i="1"/>
  <c r="ES220" i="1"/>
  <c r="EG365" i="1"/>
  <c r="EG408" i="1"/>
  <c r="P382" i="1"/>
  <c r="AP252" i="1"/>
  <c r="F308" i="1"/>
  <c r="AQ252" i="1"/>
  <c r="F309" i="1"/>
  <c r="GA365" i="1"/>
  <c r="ER378" i="1"/>
  <c r="Q252" i="1"/>
  <c r="F311" i="1"/>
  <c r="FY365" i="1"/>
  <c r="EP378" i="1"/>
  <c r="DI252" i="1"/>
  <c r="P311" i="1"/>
  <c r="EV365" i="1"/>
  <c r="EV408" i="1"/>
  <c r="P403" i="1"/>
  <c r="CJ252" i="1"/>
  <c r="BA299" i="1"/>
  <c r="F402" i="1"/>
  <c r="W365" i="1"/>
  <c r="W408" i="1"/>
  <c r="H80" i="12" l="1"/>
  <c r="G82" i="12"/>
  <c r="M216" i="11"/>
  <c r="M193" i="11"/>
  <c r="L228" i="8"/>
  <c r="L205" i="8"/>
  <c r="AX378" i="1"/>
  <c r="DW220" i="1"/>
  <c r="CP375" i="1"/>
  <c r="O375" i="1" s="1"/>
  <c r="EI408" i="1"/>
  <c r="AS361" i="1"/>
  <c r="F425" i="1"/>
  <c r="E17" i="2" s="1"/>
  <c r="P388" i="1"/>
  <c r="EP26" i="1"/>
  <c r="P180" i="1"/>
  <c r="CP212" i="1"/>
  <c r="O212" i="1" s="1"/>
  <c r="CP373" i="1"/>
  <c r="O373" i="1" s="1"/>
  <c r="F184" i="1"/>
  <c r="AZ26" i="1"/>
  <c r="DL22" i="1"/>
  <c r="DL438" i="1"/>
  <c r="P350" i="1"/>
  <c r="CY81" i="1"/>
  <c r="X81" i="1" s="1"/>
  <c r="CZ81" i="1"/>
  <c r="Y81" i="1" s="1"/>
  <c r="CZ31" i="1"/>
  <c r="Y31" i="1" s="1"/>
  <c r="CY31" i="1"/>
  <c r="X31" i="1" s="1"/>
  <c r="DJ237" i="3"/>
  <c r="S146" i="1"/>
  <c r="CY125" i="1"/>
  <c r="X125" i="1" s="1"/>
  <c r="CZ125" i="1"/>
  <c r="Y125" i="1" s="1"/>
  <c r="ES205" i="1"/>
  <c r="P240" i="1"/>
  <c r="ER205" i="1"/>
  <c r="P231" i="1"/>
  <c r="U205" i="1"/>
  <c r="F242" i="1"/>
  <c r="EV22" i="1"/>
  <c r="P354" i="1"/>
  <c r="EV438" i="1"/>
  <c r="AC220" i="1"/>
  <c r="F426" i="1"/>
  <c r="F17" i="2" s="1"/>
  <c r="AT361" i="1"/>
  <c r="AP361" i="1"/>
  <c r="F417" i="1"/>
  <c r="G17" i="2" s="1"/>
  <c r="BB22" i="1"/>
  <c r="BB438" i="1"/>
  <c r="F342" i="1"/>
  <c r="CY161" i="1"/>
  <c r="X161" i="1" s="1"/>
  <c r="CZ161" i="1"/>
  <c r="Y161" i="1" s="1"/>
  <c r="CP28" i="1"/>
  <c r="O28" i="1" s="1"/>
  <c r="S252" i="1"/>
  <c r="F314" i="1"/>
  <c r="ES252" i="1"/>
  <c r="P319" i="1"/>
  <c r="ET22" i="1"/>
  <c r="P342" i="1"/>
  <c r="ET438" i="1"/>
  <c r="CY373" i="1"/>
  <c r="X373" i="1" s="1"/>
  <c r="CZ373" i="1"/>
  <c r="Y373" i="1" s="1"/>
  <c r="R35" i="1"/>
  <c r="EH361" i="1"/>
  <c r="P417" i="1"/>
  <c r="V17" i="2" s="1"/>
  <c r="GM162" i="1"/>
  <c r="GN162" i="1" s="1"/>
  <c r="AB252" i="1"/>
  <c r="O299" i="1"/>
  <c r="DH252" i="1"/>
  <c r="P302" i="1"/>
  <c r="T252" i="1"/>
  <c r="F320" i="1"/>
  <c r="BD22" i="1"/>
  <c r="F354" i="1"/>
  <c r="BD438" i="1"/>
  <c r="P155" i="1"/>
  <c r="CP169" i="1"/>
  <c r="O169" i="1" s="1"/>
  <c r="DM26" i="1"/>
  <c r="P195" i="1"/>
  <c r="DM329" i="1"/>
  <c r="DM408" i="1"/>
  <c r="DM365" i="1"/>
  <c r="P400" i="1"/>
  <c r="CZ371" i="1"/>
  <c r="Y371" i="1" s="1"/>
  <c r="CY371" i="1"/>
  <c r="X371" i="1" s="1"/>
  <c r="DO252" i="1"/>
  <c r="P323" i="1"/>
  <c r="CY32" i="1"/>
  <c r="X32" i="1" s="1"/>
  <c r="CZ32" i="1"/>
  <c r="Y32" i="1" s="1"/>
  <c r="FZ252" i="1"/>
  <c r="EQ299" i="1"/>
  <c r="R155" i="1"/>
  <c r="DJ197" i="3"/>
  <c r="S124" i="1"/>
  <c r="CP33" i="1"/>
  <c r="O33" i="1" s="1"/>
  <c r="DJ317" i="3"/>
  <c r="S209" i="1"/>
  <c r="CP209" i="1" s="1"/>
  <c r="O209" i="1" s="1"/>
  <c r="S154" i="1"/>
  <c r="CP154" i="1" s="1"/>
  <c r="O154" i="1" s="1"/>
  <c r="P35" i="1"/>
  <c r="T26" i="1"/>
  <c r="F194" i="1"/>
  <c r="T329" i="1"/>
  <c r="CY33" i="1"/>
  <c r="X33" i="1" s="1"/>
  <c r="CZ33" i="1"/>
  <c r="Y33" i="1" s="1"/>
  <c r="EU361" i="1"/>
  <c r="P424" i="1"/>
  <c r="ES365" i="1"/>
  <c r="P398" i="1"/>
  <c r="ES408" i="1"/>
  <c r="T205" i="1"/>
  <c r="F241" i="1"/>
  <c r="AD220" i="1"/>
  <c r="DJ80" i="3"/>
  <c r="CY165" i="1"/>
  <c r="X165" i="1" s="1"/>
  <c r="CZ165" i="1"/>
  <c r="Y165" i="1" s="1"/>
  <c r="CH252" i="1"/>
  <c r="AY299" i="1"/>
  <c r="GM118" i="1"/>
  <c r="GN118" i="1" s="1"/>
  <c r="AI26" i="1"/>
  <c r="V173" i="1"/>
  <c r="DJ258" i="3"/>
  <c r="P421" i="1"/>
  <c r="ET361" i="1"/>
  <c r="BA361" i="1"/>
  <c r="F428" i="1"/>
  <c r="EP205" i="1"/>
  <c r="P227" i="1"/>
  <c r="EP329" i="1"/>
  <c r="DJ199" i="3"/>
  <c r="Q35" i="1"/>
  <c r="DJ15" i="3"/>
  <c r="CZ367" i="1"/>
  <c r="Y367" i="1" s="1"/>
  <c r="GM367" i="1" s="1"/>
  <c r="CY367" i="1"/>
  <c r="X367" i="1" s="1"/>
  <c r="AF378" i="1"/>
  <c r="ER252" i="1"/>
  <c r="P310" i="1"/>
  <c r="FX252" i="1"/>
  <c r="EO299" i="1"/>
  <c r="AP22" i="1"/>
  <c r="F338" i="1"/>
  <c r="G16" i="2" s="1"/>
  <c r="AP438" i="1"/>
  <c r="Q147" i="1"/>
  <c r="DM252" i="1"/>
  <c r="P321" i="1"/>
  <c r="V252" i="1"/>
  <c r="F322" i="1"/>
  <c r="Q155" i="1"/>
  <c r="R124" i="1"/>
  <c r="DJ37" i="3"/>
  <c r="S36" i="1"/>
  <c r="CP36" i="1" s="1"/>
  <c r="O36" i="1" s="1"/>
  <c r="CY29" i="1"/>
  <c r="X29" i="1" s="1"/>
  <c r="BA205" i="1"/>
  <c r="F240" i="1"/>
  <c r="CZ30" i="1"/>
  <c r="Y30" i="1" s="1"/>
  <c r="CY30" i="1"/>
  <c r="X30" i="1" s="1"/>
  <c r="GM30" i="1" s="1"/>
  <c r="GN30" i="1" s="1"/>
  <c r="AO22" i="1"/>
  <c r="F333" i="1"/>
  <c r="AO438" i="1"/>
  <c r="F430" i="1"/>
  <c r="U361" i="1"/>
  <c r="W26" i="1"/>
  <c r="F197" i="1"/>
  <c r="W329" i="1"/>
  <c r="P425" i="1"/>
  <c r="T17" i="2" s="1"/>
  <c r="EK361" i="1"/>
  <c r="GN254" i="1"/>
  <c r="CB299" i="1" s="1"/>
  <c r="CA299" i="1"/>
  <c r="AZ365" i="1"/>
  <c r="F389" i="1"/>
  <c r="AZ408" i="1"/>
  <c r="CP161" i="1"/>
  <c r="O161" i="1" s="1"/>
  <c r="GM161" i="1" s="1"/>
  <c r="GN161" i="1" s="1"/>
  <c r="EP365" i="1"/>
  <c r="P385" i="1"/>
  <c r="EP408" i="1"/>
  <c r="CY216" i="1"/>
  <c r="X216" i="1" s="1"/>
  <c r="CZ216" i="1"/>
  <c r="Y216" i="1" s="1"/>
  <c r="DJ255" i="3"/>
  <c r="CY369" i="1"/>
  <c r="X369" i="1" s="1"/>
  <c r="CZ369" i="1"/>
  <c r="Y369" i="1" s="1"/>
  <c r="DU378" i="1"/>
  <c r="R252" i="1"/>
  <c r="F313" i="1"/>
  <c r="ER26" i="1"/>
  <c r="P184" i="1"/>
  <c r="ER329" i="1"/>
  <c r="DJ367" i="3"/>
  <c r="S374" i="1"/>
  <c r="CP374" i="1" s="1"/>
  <c r="O374" i="1" s="1"/>
  <c r="CF252" i="1"/>
  <c r="AW299" i="1"/>
  <c r="CY168" i="1"/>
  <c r="X168" i="1" s="1"/>
  <c r="CZ168" i="1"/>
  <c r="Y168" i="1" s="1"/>
  <c r="CZ208" i="1"/>
  <c r="Y208" i="1" s="1"/>
  <c r="CY208" i="1"/>
  <c r="X208" i="1" s="1"/>
  <c r="DX220" i="1"/>
  <c r="DV220" i="1"/>
  <c r="R58" i="1"/>
  <c r="V361" i="1"/>
  <c r="F431" i="1"/>
  <c r="GM126" i="1"/>
  <c r="GN126" i="1" s="1"/>
  <c r="DJ252" i="1"/>
  <c r="P313" i="1"/>
  <c r="FW252" i="1"/>
  <c r="EN299" i="1"/>
  <c r="AD365" i="1"/>
  <c r="Q378" i="1"/>
  <c r="P147" i="1"/>
  <c r="DJ270" i="3"/>
  <c r="S155" i="1"/>
  <c r="Q124" i="1"/>
  <c r="EG361" i="1"/>
  <c r="P412" i="1"/>
  <c r="DW205" i="1"/>
  <c r="DJ220" i="1"/>
  <c r="DJ359" i="3"/>
  <c r="S370" i="1"/>
  <c r="CP370" i="1" s="1"/>
  <c r="O370" i="1" s="1"/>
  <c r="BA252" i="1"/>
  <c r="F319" i="1"/>
  <c r="AQ22" i="1"/>
  <c r="F339" i="1"/>
  <c r="AQ438" i="1"/>
  <c r="BC22" i="1"/>
  <c r="F345" i="1"/>
  <c r="BC438" i="1"/>
  <c r="CY169" i="1"/>
  <c r="X169" i="1" s="1"/>
  <c r="CZ169" i="1"/>
  <c r="Y169" i="1" s="1"/>
  <c r="CP32" i="1"/>
  <c r="O32" i="1" s="1"/>
  <c r="DT252" i="1"/>
  <c r="DG299" i="1"/>
  <c r="DJ355" i="3"/>
  <c r="S368" i="1"/>
  <c r="CP368" i="1" s="1"/>
  <c r="O368" i="1" s="1"/>
  <c r="Q31" i="1"/>
  <c r="DJ371" i="3"/>
  <c r="S376" i="1"/>
  <c r="CE252" i="1"/>
  <c r="AV299" i="1"/>
  <c r="CP59" i="1"/>
  <c r="O59" i="1" s="1"/>
  <c r="EP252" i="1"/>
  <c r="P306" i="1"/>
  <c r="ES26" i="1"/>
  <c r="P193" i="1"/>
  <c r="ES329" i="1"/>
  <c r="CP102" i="1"/>
  <c r="O102" i="1" s="1"/>
  <c r="DJ77" i="3"/>
  <c r="S58" i="1"/>
  <c r="AF173" i="1" s="1"/>
  <c r="EU22" i="1"/>
  <c r="P345" i="1"/>
  <c r="EU438" i="1"/>
  <c r="CP216" i="1"/>
  <c r="O216" i="1" s="1"/>
  <c r="GM216" i="1" s="1"/>
  <c r="GO216" i="1" s="1"/>
  <c r="DJ250" i="3"/>
  <c r="S147" i="1"/>
  <c r="AO361" i="1"/>
  <c r="F412" i="1"/>
  <c r="AX26" i="1"/>
  <c r="F180" i="1"/>
  <c r="AX329" i="1"/>
  <c r="P124" i="1"/>
  <c r="F244" i="1"/>
  <c r="W205" i="1"/>
  <c r="AX205" i="1"/>
  <c r="F227" i="1"/>
  <c r="W361" i="1"/>
  <c r="F432" i="1"/>
  <c r="DM205" i="1"/>
  <c r="P242" i="1"/>
  <c r="P252" i="1"/>
  <c r="F302" i="1"/>
  <c r="BA26" i="1"/>
  <c r="F193" i="1"/>
  <c r="BA329" i="1"/>
  <c r="DW173" i="1"/>
  <c r="GN255" i="1"/>
  <c r="FT299" i="1" s="1"/>
  <c r="FS299" i="1"/>
  <c r="DW378" i="1"/>
  <c r="CZ102" i="1"/>
  <c r="Y102" i="1" s="1"/>
  <c r="CY102" i="1"/>
  <c r="X102" i="1" s="1"/>
  <c r="GM106" i="1"/>
  <c r="GN106" i="1" s="1"/>
  <c r="CY59" i="1"/>
  <c r="X59" i="1" s="1"/>
  <c r="CZ59" i="1"/>
  <c r="Y59" i="1" s="1"/>
  <c r="DO361" i="1"/>
  <c r="P432" i="1"/>
  <c r="GM164" i="1"/>
  <c r="GO164" i="1" s="1"/>
  <c r="CC173" i="1" s="1"/>
  <c r="CZ211" i="1"/>
  <c r="Y211" i="1" s="1"/>
  <c r="CY211" i="1"/>
  <c r="X211" i="1" s="1"/>
  <c r="DJ177" i="3"/>
  <c r="S103" i="1"/>
  <c r="EL361" i="1"/>
  <c r="P426" i="1"/>
  <c r="U17" i="2" s="1"/>
  <c r="EI22" i="1"/>
  <c r="EI438" i="1"/>
  <c r="P339" i="1"/>
  <c r="DJ335" i="3"/>
  <c r="S215" i="1"/>
  <c r="CP215" i="1" s="1"/>
  <c r="O215" i="1" s="1"/>
  <c r="U26" i="1"/>
  <c r="F195" i="1"/>
  <c r="U329" i="1"/>
  <c r="P58" i="1"/>
  <c r="AU22" i="1"/>
  <c r="F348" i="1"/>
  <c r="GM77" i="1"/>
  <c r="GN77" i="1" s="1"/>
  <c r="AQ361" i="1"/>
  <c r="F418" i="1"/>
  <c r="DJ363" i="3"/>
  <c r="S372" i="1"/>
  <c r="CP372" i="1" s="1"/>
  <c r="O372" i="1" s="1"/>
  <c r="Q81" i="1"/>
  <c r="CP81" i="1" s="1"/>
  <c r="O81" i="1" s="1"/>
  <c r="GM81" i="1" s="1"/>
  <c r="GN81" i="1" s="1"/>
  <c r="AC378" i="1"/>
  <c r="DL205" i="1"/>
  <c r="P241" i="1"/>
  <c r="DI378" i="1"/>
  <c r="DV365" i="1"/>
  <c r="DJ286" i="3"/>
  <c r="S163" i="1"/>
  <c r="CP163" i="1" s="1"/>
  <c r="O163" i="1" s="1"/>
  <c r="CZ80" i="1"/>
  <c r="Y80" i="1" s="1"/>
  <c r="CY80" i="1"/>
  <c r="X80" i="1" s="1"/>
  <c r="T365" i="1"/>
  <c r="T408" i="1"/>
  <c r="F399" i="1"/>
  <c r="DL252" i="1"/>
  <c r="P320" i="1"/>
  <c r="EG22" i="1"/>
  <c r="P333" i="1"/>
  <c r="EG438" i="1"/>
  <c r="DO26" i="1"/>
  <c r="P197" i="1"/>
  <c r="DO329" i="1"/>
  <c r="CY28" i="1"/>
  <c r="X28" i="1" s="1"/>
  <c r="CZ28" i="1"/>
  <c r="Y28" i="1" s="1"/>
  <c r="DN205" i="1"/>
  <c r="P243" i="1"/>
  <c r="AX365" i="1"/>
  <c r="F385" i="1"/>
  <c r="AX408" i="1"/>
  <c r="P429" i="1"/>
  <c r="DL361" i="1"/>
  <c r="DN365" i="1"/>
  <c r="P401" i="1"/>
  <c r="DN408" i="1"/>
  <c r="EM22" i="1"/>
  <c r="P348" i="1"/>
  <c r="EV361" i="1"/>
  <c r="P433" i="1"/>
  <c r="ER408" i="1"/>
  <c r="ER365" i="1"/>
  <c r="P389" i="1"/>
  <c r="GM62" i="1"/>
  <c r="GN62" i="1" s="1"/>
  <c r="CZ375" i="1"/>
  <c r="Y375" i="1" s="1"/>
  <c r="CY375" i="1"/>
  <c r="X375" i="1" s="1"/>
  <c r="R146" i="1"/>
  <c r="EI361" i="1"/>
  <c r="P418" i="1"/>
  <c r="AE220" i="1"/>
  <c r="DU205" i="1"/>
  <c r="FZ220" i="1"/>
  <c r="DH220" i="1"/>
  <c r="FW220" i="1"/>
  <c r="FX220" i="1"/>
  <c r="EH22" i="1"/>
  <c r="P338" i="1"/>
  <c r="V16" i="2" s="1"/>
  <c r="EH438" i="1"/>
  <c r="DJ277" i="3"/>
  <c r="S160" i="1"/>
  <c r="Q103" i="1"/>
  <c r="CP103" i="1" s="1"/>
  <c r="O103" i="1" s="1"/>
  <c r="AZ252" i="1"/>
  <c r="AZ329" i="1"/>
  <c r="F310" i="1"/>
  <c r="GM110" i="1"/>
  <c r="GN110" i="1" s="1"/>
  <c r="AE365" i="1"/>
  <c r="R378" i="1"/>
  <c r="CP165" i="1"/>
  <c r="O165" i="1" s="1"/>
  <c r="Q80" i="1"/>
  <c r="CP80" i="1" s="1"/>
  <c r="O80" i="1" s="1"/>
  <c r="DJ33" i="3"/>
  <c r="S35" i="1"/>
  <c r="W252" i="1"/>
  <c r="F323" i="1"/>
  <c r="EA26" i="1"/>
  <c r="DN173" i="1"/>
  <c r="CP168" i="1"/>
  <c r="O168" i="1" s="1"/>
  <c r="GM168" i="1" s="1"/>
  <c r="GO168" i="1" s="1"/>
  <c r="CY37" i="1"/>
  <c r="X37" i="1" s="1"/>
  <c r="CZ37" i="1"/>
  <c r="Y37" i="1" s="1"/>
  <c r="CP37" i="1"/>
  <c r="O37" i="1" s="1"/>
  <c r="U252" i="1"/>
  <c r="F321" i="1"/>
  <c r="CY212" i="1"/>
  <c r="X212" i="1" s="1"/>
  <c r="CZ212" i="1"/>
  <c r="Y212" i="1" s="1"/>
  <c r="AX252" i="1"/>
  <c r="F306" i="1"/>
  <c r="CZ34" i="1"/>
  <c r="Y34" i="1" s="1"/>
  <c r="CY34" i="1"/>
  <c r="X34" i="1" s="1"/>
  <c r="V205" i="1"/>
  <c r="F243" i="1"/>
  <c r="CP371" i="1"/>
  <c r="O371" i="1" s="1"/>
  <c r="GM371" i="1" s="1"/>
  <c r="GP371" i="1" s="1"/>
  <c r="H82" i="12" l="1"/>
  <c r="H83" i="12" s="1"/>
  <c r="H89" i="12" s="1"/>
  <c r="H94" i="12" s="1"/>
  <c r="G83" i="12"/>
  <c r="G89" i="12" s="1"/>
  <c r="G94" i="12" s="1"/>
  <c r="GM34" i="1"/>
  <c r="GN34" i="1" s="1"/>
  <c r="DU173" i="1"/>
  <c r="FW173" i="1" s="1"/>
  <c r="GM32" i="1"/>
  <c r="GN32" i="1" s="1"/>
  <c r="CP58" i="1"/>
  <c r="O58" i="1" s="1"/>
  <c r="GM369" i="1"/>
  <c r="GP369" i="1" s="1"/>
  <c r="GM208" i="1"/>
  <c r="FS220" i="1" s="1"/>
  <c r="ED220" i="1"/>
  <c r="DX173" i="1"/>
  <c r="DX26" i="1" s="1"/>
  <c r="AE173" i="1"/>
  <c r="AE26" i="1" s="1"/>
  <c r="DV173" i="1"/>
  <c r="DV26" i="1" s="1"/>
  <c r="GM125" i="1"/>
  <c r="GN125" i="1" s="1"/>
  <c r="GM212" i="1"/>
  <c r="GO212" i="1" s="1"/>
  <c r="FU220" i="1" s="1"/>
  <c r="FU205" i="1" s="1"/>
  <c r="CP146" i="1"/>
  <c r="O146" i="1" s="1"/>
  <c r="GM80" i="1"/>
  <c r="GN80" i="1" s="1"/>
  <c r="GM375" i="1"/>
  <c r="GP375" i="1" s="1"/>
  <c r="GM211" i="1"/>
  <c r="GO211" i="1" s="1"/>
  <c r="GM373" i="1"/>
  <c r="GP373" i="1" s="1"/>
  <c r="GM165" i="1"/>
  <c r="GO165" i="1" s="1"/>
  <c r="DH173" i="1"/>
  <c r="FX173" i="1"/>
  <c r="GN208" i="1"/>
  <c r="FT220" i="1" s="1"/>
  <c r="AX361" i="1"/>
  <c r="F415" i="1"/>
  <c r="DW26" i="1"/>
  <c r="DJ173" i="1"/>
  <c r="AB378" i="1"/>
  <c r="GM102" i="1"/>
  <c r="GN102" i="1" s="1"/>
  <c r="DG252" i="1"/>
  <c r="P301" i="1"/>
  <c r="AQ18" i="1"/>
  <c r="F448" i="1"/>
  <c r="P415" i="1"/>
  <c r="EP361" i="1"/>
  <c r="CA252" i="1"/>
  <c r="AR299" i="1"/>
  <c r="EP22" i="1"/>
  <c r="P336" i="1"/>
  <c r="EP438" i="1"/>
  <c r="V26" i="1"/>
  <c r="F196" i="1"/>
  <c r="V329" i="1"/>
  <c r="CY154" i="1"/>
  <c r="X154" i="1" s="1"/>
  <c r="CZ154" i="1"/>
  <c r="Y154" i="1" s="1"/>
  <c r="DT220" i="1"/>
  <c r="DH205" i="1"/>
  <c r="P223" i="1"/>
  <c r="EI18" i="1"/>
  <c r="P448" i="1"/>
  <c r="AE205" i="1"/>
  <c r="R220" i="1"/>
  <c r="P431" i="1"/>
  <c r="DN361" i="1"/>
  <c r="EG18" i="1"/>
  <c r="P442" i="1"/>
  <c r="DI365" i="1"/>
  <c r="DI408" i="1"/>
  <c r="P390" i="1"/>
  <c r="CY103" i="1"/>
  <c r="X103" i="1" s="1"/>
  <c r="CZ103" i="1"/>
  <c r="Y103" i="1" s="1"/>
  <c r="GM103" i="1" s="1"/>
  <c r="GN103" i="1" s="1"/>
  <c r="BA22" i="1"/>
  <c r="F349" i="1"/>
  <c r="BA438" i="1"/>
  <c r="AX22" i="1"/>
  <c r="AX438" i="1"/>
  <c r="F336" i="1"/>
  <c r="GP367" i="1"/>
  <c r="AV252" i="1"/>
  <c r="F304" i="1"/>
  <c r="EN252" i="1"/>
  <c r="P304" i="1"/>
  <c r="DV205" i="1"/>
  <c r="DI220" i="1"/>
  <c r="CZ374" i="1"/>
  <c r="Y374" i="1" s="1"/>
  <c r="CY374" i="1"/>
  <c r="X374" i="1" s="1"/>
  <c r="GM374" i="1" s="1"/>
  <c r="GP374" i="1" s="1"/>
  <c r="FX378" i="1"/>
  <c r="DU365" i="1"/>
  <c r="FZ378" i="1"/>
  <c r="DH378" i="1"/>
  <c r="FW378" i="1"/>
  <c r="CB252" i="1"/>
  <c r="AS299" i="1"/>
  <c r="CZ209" i="1"/>
  <c r="Y209" i="1" s="1"/>
  <c r="CY209" i="1"/>
  <c r="X209" i="1" s="1"/>
  <c r="AF220" i="1"/>
  <c r="DM361" i="1"/>
  <c r="P430" i="1"/>
  <c r="AD173" i="1"/>
  <c r="EH18" i="1"/>
  <c r="P447" i="1"/>
  <c r="P419" i="1"/>
  <c r="ER361" i="1"/>
  <c r="CP31" i="1"/>
  <c r="O31" i="1" s="1"/>
  <c r="CZ215" i="1"/>
  <c r="Y215" i="1" s="1"/>
  <c r="CY215" i="1"/>
  <c r="X215" i="1" s="1"/>
  <c r="ES22" i="1"/>
  <c r="P349" i="1"/>
  <c r="W16" i="2" s="1"/>
  <c r="ES438" i="1"/>
  <c r="DX205" i="1"/>
  <c r="DK220" i="1"/>
  <c r="AO18" i="1"/>
  <c r="F442" i="1"/>
  <c r="CY36" i="1"/>
  <c r="X36" i="1" s="1"/>
  <c r="AK173" i="1" s="1"/>
  <c r="CZ36" i="1"/>
  <c r="Y36" i="1" s="1"/>
  <c r="AF365" i="1"/>
  <c r="S378" i="1"/>
  <c r="AD205" i="1"/>
  <c r="Q220" i="1"/>
  <c r="DM22" i="1"/>
  <c r="P351" i="1"/>
  <c r="DM438" i="1"/>
  <c r="GM29" i="1"/>
  <c r="GM37" i="1"/>
  <c r="GN37" i="1" s="1"/>
  <c r="CY35" i="1"/>
  <c r="X35" i="1" s="1"/>
  <c r="CZ35" i="1"/>
  <c r="Y35" i="1" s="1"/>
  <c r="AZ22" i="1"/>
  <c r="F340" i="1"/>
  <c r="AZ438" i="1"/>
  <c r="FX205" i="1"/>
  <c r="EO220" i="1"/>
  <c r="AF26" i="1"/>
  <c r="S173" i="1"/>
  <c r="CY163" i="1"/>
  <c r="X163" i="1" s="1"/>
  <c r="GM163" i="1" s="1"/>
  <c r="GN163" i="1" s="1"/>
  <c r="CZ163" i="1"/>
  <c r="Y163" i="1" s="1"/>
  <c r="EU18" i="1"/>
  <c r="P454" i="1"/>
  <c r="CY376" i="1"/>
  <c r="X376" i="1" s="1"/>
  <c r="CZ376" i="1"/>
  <c r="Y376" i="1" s="1"/>
  <c r="EC220" i="1"/>
  <c r="CP376" i="1"/>
  <c r="O376" i="1" s="1"/>
  <c r="DT378" i="1" s="1"/>
  <c r="AP18" i="1"/>
  <c r="F447" i="1"/>
  <c r="AK378" i="1"/>
  <c r="AY252" i="1"/>
  <c r="F307" i="1"/>
  <c r="GM33" i="1"/>
  <c r="GN33" i="1" s="1"/>
  <c r="AC205" i="1"/>
  <c r="CF220" i="1"/>
  <c r="CH220" i="1"/>
  <c r="P220" i="1"/>
  <c r="CE220" i="1"/>
  <c r="DL18" i="1"/>
  <c r="P459" i="1"/>
  <c r="CH378" i="1"/>
  <c r="P378" i="1"/>
  <c r="AC365" i="1"/>
  <c r="CE378" i="1"/>
  <c r="CF378" i="1"/>
  <c r="H16" i="2"/>
  <c r="CY155" i="1"/>
  <c r="X155" i="1" s="1"/>
  <c r="CZ155" i="1"/>
  <c r="Y155" i="1" s="1"/>
  <c r="ED205" i="1"/>
  <c r="DQ220" i="1"/>
  <c r="ER22" i="1"/>
  <c r="P340" i="1"/>
  <c r="ER438" i="1"/>
  <c r="W22" i="1"/>
  <c r="W438" i="1"/>
  <c r="F353" i="1"/>
  <c r="AL378" i="1"/>
  <c r="T22" i="1"/>
  <c r="F350" i="1"/>
  <c r="T438" i="1"/>
  <c r="CY124" i="1"/>
  <c r="X124" i="1" s="1"/>
  <c r="CZ124" i="1"/>
  <c r="Y124" i="1" s="1"/>
  <c r="AB220" i="1"/>
  <c r="CY146" i="1"/>
  <c r="X146" i="1" s="1"/>
  <c r="CZ146" i="1"/>
  <c r="Y146" i="1" s="1"/>
  <c r="CC26" i="1"/>
  <c r="AT173" i="1"/>
  <c r="DJ378" i="1"/>
  <c r="DW365" i="1"/>
  <c r="BC18" i="1"/>
  <c r="F454" i="1"/>
  <c r="CY370" i="1"/>
  <c r="X370" i="1" s="1"/>
  <c r="CZ370" i="1"/>
  <c r="Y370" i="1" s="1"/>
  <c r="AZ361" i="1"/>
  <c r="F419" i="1"/>
  <c r="ES361" i="1"/>
  <c r="P428" i="1"/>
  <c r="GM169" i="1"/>
  <c r="GO169" i="1" s="1"/>
  <c r="BB18" i="1"/>
  <c r="F451" i="1"/>
  <c r="EV18" i="1"/>
  <c r="P463" i="1"/>
  <c r="FU173" i="1"/>
  <c r="CY160" i="1"/>
  <c r="X160" i="1" s="1"/>
  <c r="CZ160" i="1"/>
  <c r="Y160" i="1" s="1"/>
  <c r="FZ205" i="1"/>
  <c r="EQ220" i="1"/>
  <c r="DO22" i="1"/>
  <c r="P353" i="1"/>
  <c r="DO438" i="1"/>
  <c r="FS252" i="1"/>
  <c r="EJ299" i="1"/>
  <c r="CY147" i="1"/>
  <c r="X147" i="1" s="1"/>
  <c r="CZ147" i="1"/>
  <c r="Y147" i="1" s="1"/>
  <c r="CY58" i="1"/>
  <c r="X58" i="1" s="1"/>
  <c r="CZ58" i="1"/>
  <c r="Y58" i="1" s="1"/>
  <c r="CZ368" i="1"/>
  <c r="Y368" i="1" s="1"/>
  <c r="DX378" i="1"/>
  <c r="CY368" i="1"/>
  <c r="X368" i="1" s="1"/>
  <c r="CP147" i="1"/>
  <c r="O147" i="1" s="1"/>
  <c r="EO252" i="1"/>
  <c r="P305" i="1"/>
  <c r="CP155" i="1"/>
  <c r="O155" i="1" s="1"/>
  <c r="O252" i="1"/>
  <c r="F301" i="1"/>
  <c r="ET18" i="1"/>
  <c r="P451" i="1"/>
  <c r="AC173" i="1"/>
  <c r="FW205" i="1"/>
  <c r="EN220" i="1"/>
  <c r="CY372" i="1"/>
  <c r="X372" i="1" s="1"/>
  <c r="CZ372" i="1"/>
  <c r="Y372" i="1" s="1"/>
  <c r="DN26" i="1"/>
  <c r="P196" i="1"/>
  <c r="DN329" i="1"/>
  <c r="R365" i="1"/>
  <c r="F392" i="1"/>
  <c r="R408" i="1"/>
  <c r="T361" i="1"/>
  <c r="F429" i="1"/>
  <c r="CP160" i="1"/>
  <c r="O160" i="1" s="1"/>
  <c r="GM160" i="1" s="1"/>
  <c r="GN160" i="1" s="1"/>
  <c r="U22" i="1"/>
  <c r="F351" i="1"/>
  <c r="U438" i="1"/>
  <c r="FT252" i="1"/>
  <c r="EK299" i="1"/>
  <c r="CP124" i="1"/>
  <c r="O124" i="1" s="1"/>
  <c r="GM59" i="1"/>
  <c r="GN59" i="1" s="1"/>
  <c r="DJ205" i="1"/>
  <c r="P234" i="1"/>
  <c r="F390" i="1"/>
  <c r="Q365" i="1"/>
  <c r="Q408" i="1"/>
  <c r="AW252" i="1"/>
  <c r="F305" i="1"/>
  <c r="CP35" i="1"/>
  <c r="O35" i="1" s="1"/>
  <c r="GM35" i="1" s="1"/>
  <c r="GN35" i="1" s="1"/>
  <c r="EQ252" i="1"/>
  <c r="P307" i="1"/>
  <c r="BD18" i="1"/>
  <c r="F463" i="1"/>
  <c r="GM28" i="1"/>
  <c r="AB173" i="1"/>
  <c r="G96" i="12" l="1"/>
  <c r="G97" i="12" s="1"/>
  <c r="I94" i="12"/>
  <c r="H96" i="12"/>
  <c r="H97" i="12" s="1"/>
  <c r="H98" i="12" s="1"/>
  <c r="GM155" i="1"/>
  <c r="GN155" i="1" s="1"/>
  <c r="GM58" i="1"/>
  <c r="GN58" i="1" s="1"/>
  <c r="DU26" i="1"/>
  <c r="DI173" i="1"/>
  <c r="DK173" i="1"/>
  <c r="ED173" i="1"/>
  <c r="DQ173" i="1" s="1"/>
  <c r="R173" i="1"/>
  <c r="FZ173" i="1"/>
  <c r="EQ173" i="1" s="1"/>
  <c r="EC378" i="1"/>
  <c r="CA378" i="1"/>
  <c r="GM376" i="1"/>
  <c r="GP376" i="1" s="1"/>
  <c r="EC173" i="1"/>
  <c r="CD378" i="1"/>
  <c r="GM154" i="1"/>
  <c r="GN154" i="1" s="1"/>
  <c r="AL173" i="1"/>
  <c r="AL26" i="1" s="1"/>
  <c r="EL220" i="1"/>
  <c r="P238" i="1" s="1"/>
  <c r="GM372" i="1"/>
  <c r="GP372" i="1" s="1"/>
  <c r="GM370" i="1"/>
  <c r="GP370" i="1" s="1"/>
  <c r="GM146" i="1"/>
  <c r="GN146" i="1" s="1"/>
  <c r="GM36" i="1"/>
  <c r="GN36" i="1" s="1"/>
  <c r="GM215" i="1"/>
  <c r="GO215" i="1" s="1"/>
  <c r="CC220" i="1" s="1"/>
  <c r="CC205" i="1" s="1"/>
  <c r="EC26" i="1"/>
  <c r="DP173" i="1"/>
  <c r="ED26" i="1"/>
  <c r="EC365" i="1"/>
  <c r="DP378" i="1"/>
  <c r="EJ252" i="1"/>
  <c r="P327" i="1"/>
  <c r="CE205" i="1"/>
  <c r="AV220" i="1"/>
  <c r="X378" i="1"/>
  <c r="AK365" i="1"/>
  <c r="AZ18" i="1"/>
  <c r="F449" i="1"/>
  <c r="DM18" i="1"/>
  <c r="P460" i="1"/>
  <c r="AD26" i="1"/>
  <c r="Q173" i="1"/>
  <c r="DI205" i="1"/>
  <c r="P232" i="1"/>
  <c r="AR252" i="1"/>
  <c r="F327" i="1"/>
  <c r="GM368" i="1"/>
  <c r="DH26" i="1"/>
  <c r="P176" i="1"/>
  <c r="DH329" i="1"/>
  <c r="P205" i="1"/>
  <c r="F223" i="1"/>
  <c r="DI361" i="1"/>
  <c r="P420" i="1"/>
  <c r="O378" i="1"/>
  <c r="AB365" i="1"/>
  <c r="FU26" i="1"/>
  <c r="EL173" i="1"/>
  <c r="AT26" i="1"/>
  <c r="F191" i="1"/>
  <c r="T18" i="1"/>
  <c r="F459" i="1"/>
  <c r="CE365" i="1"/>
  <c r="AV378" i="1"/>
  <c r="CH205" i="1"/>
  <c r="AY220" i="1"/>
  <c r="GM31" i="1"/>
  <c r="GN31" i="1" s="1"/>
  <c r="DT173" i="1"/>
  <c r="DH365" i="1"/>
  <c r="P381" i="1"/>
  <c r="DH408" i="1"/>
  <c r="V22" i="1"/>
  <c r="F352" i="1"/>
  <c r="V438" i="1"/>
  <c r="DJ26" i="1"/>
  <c r="P187" i="1"/>
  <c r="DJ329" i="1"/>
  <c r="DK26" i="1"/>
  <c r="P188" i="1"/>
  <c r="DK329" i="1"/>
  <c r="DX365" i="1"/>
  <c r="DK378" i="1"/>
  <c r="DJ365" i="1"/>
  <c r="P392" i="1"/>
  <c r="DJ408" i="1"/>
  <c r="ER18" i="1"/>
  <c r="P449" i="1"/>
  <c r="CF365" i="1"/>
  <c r="AW378" i="1"/>
  <c r="FW365" i="1"/>
  <c r="EN378" i="1"/>
  <c r="AX18" i="1"/>
  <c r="F445" i="1"/>
  <c r="DT365" i="1"/>
  <c r="DG378" i="1"/>
  <c r="ED378" i="1"/>
  <c r="GM124" i="1"/>
  <c r="GN124" i="1" s="1"/>
  <c r="DO18" i="1"/>
  <c r="P462" i="1"/>
  <c r="CF205" i="1"/>
  <c r="AW220" i="1"/>
  <c r="Q205" i="1"/>
  <c r="F232" i="1"/>
  <c r="P235" i="1"/>
  <c r="DK205" i="1"/>
  <c r="AF205" i="1"/>
  <c r="S220" i="1"/>
  <c r="EQ378" i="1"/>
  <c r="FZ365" i="1"/>
  <c r="BA18" i="1"/>
  <c r="F458" i="1"/>
  <c r="AB26" i="1"/>
  <c r="O173" i="1"/>
  <c r="AK26" i="1"/>
  <c r="X173" i="1"/>
  <c r="DQ205" i="1"/>
  <c r="P247" i="1"/>
  <c r="P365" i="1"/>
  <c r="P408" i="1"/>
  <c r="F381" i="1"/>
  <c r="S26" i="1"/>
  <c r="F188" i="1"/>
  <c r="S329" i="1"/>
  <c r="AK220" i="1"/>
  <c r="DI26" i="1"/>
  <c r="P185" i="1"/>
  <c r="DI329" i="1"/>
  <c r="EK252" i="1"/>
  <c r="P316" i="1"/>
  <c r="GN28" i="1"/>
  <c r="CB173" i="1" s="1"/>
  <c r="CA173" i="1"/>
  <c r="EN205" i="1"/>
  <c r="P225" i="1"/>
  <c r="EC205" i="1"/>
  <c r="DP220" i="1"/>
  <c r="S365" i="1"/>
  <c r="F393" i="1"/>
  <c r="S408" i="1"/>
  <c r="AL220" i="1"/>
  <c r="FX365" i="1"/>
  <c r="EO378" i="1"/>
  <c r="EP18" i="1"/>
  <c r="P445" i="1"/>
  <c r="FZ26" i="1"/>
  <c r="U18" i="1"/>
  <c r="F460" i="1"/>
  <c r="P228" i="1"/>
  <c r="EQ205" i="1"/>
  <c r="AB205" i="1"/>
  <c r="O220" i="1"/>
  <c r="EO205" i="1"/>
  <c r="P226" i="1"/>
  <c r="GN29" i="1"/>
  <c r="FS173" i="1"/>
  <c r="AR378" i="1"/>
  <c r="CA365" i="1"/>
  <c r="EJ220" i="1"/>
  <c r="FS205" i="1"/>
  <c r="FX26" i="1"/>
  <c r="EO173" i="1"/>
  <c r="R26" i="1"/>
  <c r="F187" i="1"/>
  <c r="R329" i="1"/>
  <c r="R361" i="1"/>
  <c r="F422" i="1"/>
  <c r="Q361" i="1"/>
  <c r="F420" i="1"/>
  <c r="AL365" i="1"/>
  <c r="Y378" i="1"/>
  <c r="AY378" i="1"/>
  <c r="CH365" i="1"/>
  <c r="ES18" i="1"/>
  <c r="P458" i="1"/>
  <c r="DN22" i="1"/>
  <c r="P352" i="1"/>
  <c r="DN438" i="1"/>
  <c r="AC26" i="1"/>
  <c r="CH173" i="1"/>
  <c r="CF173" i="1"/>
  <c r="P173" i="1"/>
  <c r="CE173" i="1"/>
  <c r="GM147" i="1"/>
  <c r="GN147" i="1" s="1"/>
  <c r="GM209" i="1"/>
  <c r="W18" i="1"/>
  <c r="F462" i="1"/>
  <c r="AS252" i="1"/>
  <c r="F316" i="1"/>
  <c r="CD365" i="1"/>
  <c r="AU378" i="1"/>
  <c r="R205" i="1"/>
  <c r="F234" i="1"/>
  <c r="DT205" i="1"/>
  <c r="DG220" i="1"/>
  <c r="FT205" i="1"/>
  <c r="EK220" i="1"/>
  <c r="FW26" i="1"/>
  <c r="EN173" i="1"/>
  <c r="G100" i="12" l="1"/>
  <c r="G102" i="12" s="1"/>
  <c r="G103" i="12" s="1"/>
  <c r="H100" i="12"/>
  <c r="H102" i="12" s="1"/>
  <c r="I99" i="12"/>
  <c r="I96" i="12"/>
  <c r="EL205" i="1"/>
  <c r="AT220" i="1"/>
  <c r="Y173" i="1"/>
  <c r="CH26" i="1"/>
  <c r="AY173" i="1"/>
  <c r="F386" i="1"/>
  <c r="AY365" i="1"/>
  <c r="AY408" i="1"/>
  <c r="S22" i="1"/>
  <c r="S438" i="1"/>
  <c r="F344" i="1"/>
  <c r="DP365" i="1"/>
  <c r="P404" i="1"/>
  <c r="DP408" i="1"/>
  <c r="FT173" i="1"/>
  <c r="S361" i="1"/>
  <c r="F423" i="1"/>
  <c r="J17" i="2" s="1"/>
  <c r="DN18" i="1"/>
  <c r="P461" i="1"/>
  <c r="EO26" i="1"/>
  <c r="P179" i="1"/>
  <c r="EO329" i="1"/>
  <c r="EQ26" i="1"/>
  <c r="P181" i="1"/>
  <c r="EQ329" i="1"/>
  <c r="O26" i="1"/>
  <c r="F175" i="1"/>
  <c r="O329" i="1"/>
  <c r="AW365" i="1"/>
  <c r="F384" i="1"/>
  <c r="AW408" i="1"/>
  <c r="EL26" i="1"/>
  <c r="P191" i="1"/>
  <c r="EL329" i="1"/>
  <c r="DH22" i="1"/>
  <c r="DH438" i="1"/>
  <c r="P332" i="1"/>
  <c r="AT205" i="1"/>
  <c r="F238" i="1"/>
  <c r="CA26" i="1"/>
  <c r="AR173" i="1"/>
  <c r="GN209" i="1"/>
  <c r="CB220" i="1" s="1"/>
  <c r="CA220" i="1"/>
  <c r="AV365" i="1"/>
  <c r="AV408" i="1"/>
  <c r="F383" i="1"/>
  <c r="X365" i="1"/>
  <c r="X408" i="1"/>
  <c r="F404" i="1"/>
  <c r="O205" i="1"/>
  <c r="F222" i="1"/>
  <c r="DI22" i="1"/>
  <c r="P341" i="1"/>
  <c r="DI438" i="1"/>
  <c r="P361" i="1"/>
  <c r="F411" i="1"/>
  <c r="P380" i="1"/>
  <c r="DG365" i="1"/>
  <c r="DG408" i="1"/>
  <c r="P411" i="1"/>
  <c r="DH361" i="1"/>
  <c r="Q26" i="1"/>
  <c r="F185" i="1"/>
  <c r="Q329" i="1"/>
  <c r="AV205" i="1"/>
  <c r="F225" i="1"/>
  <c r="DQ26" i="1"/>
  <c r="P200" i="1"/>
  <c r="DQ329" i="1"/>
  <c r="FS26" i="1"/>
  <c r="EJ173" i="1"/>
  <c r="X26" i="1"/>
  <c r="F199" i="1"/>
  <c r="EN365" i="1"/>
  <c r="EN408" i="1"/>
  <c r="P383" i="1"/>
  <c r="DK22" i="1"/>
  <c r="P344" i="1"/>
  <c r="DP205" i="1"/>
  <c r="P246" i="1"/>
  <c r="EN26" i="1"/>
  <c r="P178" i="1"/>
  <c r="EN329" i="1"/>
  <c r="AU408" i="1"/>
  <c r="F397" i="1"/>
  <c r="AU365" i="1"/>
  <c r="CE26" i="1"/>
  <c r="AV173" i="1"/>
  <c r="EJ205" i="1"/>
  <c r="P248" i="1"/>
  <c r="F380" i="1"/>
  <c r="O365" i="1"/>
  <c r="O408" i="1"/>
  <c r="AL205" i="1"/>
  <c r="Y220" i="1"/>
  <c r="Y329" i="1" s="1"/>
  <c r="DQ378" i="1"/>
  <c r="ED365" i="1"/>
  <c r="P26" i="1"/>
  <c r="F176" i="1"/>
  <c r="P329" i="1"/>
  <c r="EO365" i="1"/>
  <c r="P384" i="1"/>
  <c r="EO408" i="1"/>
  <c r="AW205" i="1"/>
  <c r="F226" i="1"/>
  <c r="DJ361" i="1"/>
  <c r="P422" i="1"/>
  <c r="DJ22" i="1"/>
  <c r="P343" i="1"/>
  <c r="DJ438" i="1"/>
  <c r="Y26" i="1"/>
  <c r="F200" i="1"/>
  <c r="EK205" i="1"/>
  <c r="P237" i="1"/>
  <c r="CF26" i="1"/>
  <c r="AW173" i="1"/>
  <c r="R22" i="1"/>
  <c r="F343" i="1"/>
  <c r="R438" i="1"/>
  <c r="F406" i="1"/>
  <c r="AR365" i="1"/>
  <c r="AR408" i="1"/>
  <c r="AK205" i="1"/>
  <c r="X220" i="1"/>
  <c r="X329" i="1" s="1"/>
  <c r="EQ365" i="1"/>
  <c r="EQ408" i="1"/>
  <c r="P386" i="1"/>
  <c r="DT26" i="1"/>
  <c r="DG173" i="1"/>
  <c r="AT329" i="1"/>
  <c r="GP368" i="1"/>
  <c r="FV378" i="1" s="1"/>
  <c r="FS378" i="1"/>
  <c r="F235" i="1"/>
  <c r="S205" i="1"/>
  <c r="DP26" i="1"/>
  <c r="P199" i="1"/>
  <c r="DP329" i="1"/>
  <c r="DG205" i="1"/>
  <c r="P222" i="1"/>
  <c r="Y365" i="1"/>
  <c r="F405" i="1"/>
  <c r="Y408" i="1"/>
  <c r="CB26" i="1"/>
  <c r="AS173" i="1"/>
  <c r="DK365" i="1"/>
  <c r="P393" i="1"/>
  <c r="DK408" i="1"/>
  <c r="DK438" i="1" s="1"/>
  <c r="V18" i="1"/>
  <c r="F461" i="1"/>
  <c r="AY205" i="1"/>
  <c r="F228" i="1"/>
  <c r="H103" i="12" l="1"/>
  <c r="X22" i="1"/>
  <c r="F355" i="1"/>
  <c r="X438" i="1"/>
  <c r="DK18" i="1"/>
  <c r="P453" i="1"/>
  <c r="AR361" i="1"/>
  <c r="F436" i="1"/>
  <c r="AS26" i="1"/>
  <c r="F190" i="1"/>
  <c r="Y22" i="1"/>
  <c r="F356" i="1"/>
  <c r="Y438" i="1"/>
  <c r="DG361" i="1"/>
  <c r="P410" i="1"/>
  <c r="AR220" i="1"/>
  <c r="CA205" i="1"/>
  <c r="J16" i="2"/>
  <c r="DQ365" i="1"/>
  <c r="DQ408" i="1"/>
  <c r="P405" i="1"/>
  <c r="CB205" i="1"/>
  <c r="AS220" i="1"/>
  <c r="Y361" i="1"/>
  <c r="F435" i="1"/>
  <c r="EQ361" i="1"/>
  <c r="P416" i="1"/>
  <c r="EO361" i="1"/>
  <c r="P414" i="1"/>
  <c r="Y205" i="1"/>
  <c r="F247" i="1"/>
  <c r="AR26" i="1"/>
  <c r="F201" i="1"/>
  <c r="EQ22" i="1"/>
  <c r="P337" i="1"/>
  <c r="EQ438" i="1"/>
  <c r="R18" i="1"/>
  <c r="F452" i="1"/>
  <c r="AV26" i="1"/>
  <c r="F178" i="1"/>
  <c r="AV329" i="1"/>
  <c r="EL22" i="1"/>
  <c r="P347" i="1"/>
  <c r="U16" i="2" s="1"/>
  <c r="EL438" i="1"/>
  <c r="S18" i="1"/>
  <c r="F453" i="1"/>
  <c r="DJ18" i="1"/>
  <c r="P452" i="1"/>
  <c r="Q22" i="1"/>
  <c r="F341" i="1"/>
  <c r="Q438" i="1"/>
  <c r="X361" i="1"/>
  <c r="F434" i="1"/>
  <c r="AY361" i="1"/>
  <c r="F416" i="1"/>
  <c r="FS365" i="1"/>
  <c r="EJ378" i="1"/>
  <c r="AW26" i="1"/>
  <c r="F179" i="1"/>
  <c r="AW329" i="1"/>
  <c r="Y16" i="2"/>
  <c r="FT26" i="1"/>
  <c r="EK173" i="1"/>
  <c r="X205" i="1"/>
  <c r="F246" i="1"/>
  <c r="O361" i="1"/>
  <c r="F410" i="1"/>
  <c r="EJ26" i="1"/>
  <c r="P201" i="1"/>
  <c r="EJ329" i="1"/>
  <c r="AW361" i="1"/>
  <c r="F414" i="1"/>
  <c r="P423" i="1"/>
  <c r="Y17" i="2" s="1"/>
  <c r="DK361" i="1"/>
  <c r="FV365" i="1"/>
  <c r="EM378" i="1"/>
  <c r="P22" i="1"/>
  <c r="F332" i="1"/>
  <c r="P438" i="1"/>
  <c r="AU361" i="1"/>
  <c r="F427" i="1"/>
  <c r="H17" i="2" s="1"/>
  <c r="I17" i="2" s="1"/>
  <c r="N17" i="2" s="1"/>
  <c r="AU438" i="1"/>
  <c r="DI18" i="1"/>
  <c r="P450" i="1"/>
  <c r="EO22" i="1"/>
  <c r="P335" i="1"/>
  <c r="EO438" i="1"/>
  <c r="DP361" i="1"/>
  <c r="P434" i="1"/>
  <c r="AT22" i="1"/>
  <c r="AT438" i="1"/>
  <c r="F347" i="1"/>
  <c r="F16" i="2" s="1"/>
  <c r="EN22" i="1"/>
  <c r="P334" i="1"/>
  <c r="EN438" i="1"/>
  <c r="DQ22" i="1"/>
  <c r="DQ438" i="1"/>
  <c r="P356" i="1"/>
  <c r="AV361" i="1"/>
  <c r="F413" i="1"/>
  <c r="AY26" i="1"/>
  <c r="F181" i="1"/>
  <c r="AY329" i="1"/>
  <c r="DP22" i="1"/>
  <c r="P355" i="1"/>
  <c r="DP438" i="1"/>
  <c r="DG26" i="1"/>
  <c r="P175" i="1"/>
  <c r="DG329" i="1"/>
  <c r="EN361" i="1"/>
  <c r="P413" i="1"/>
  <c r="DH18" i="1"/>
  <c r="P441" i="1"/>
  <c r="O22" i="1"/>
  <c r="O438" i="1"/>
  <c r="F331" i="1"/>
  <c r="P18" i="1" l="1"/>
  <c r="F441" i="1"/>
  <c r="EK26" i="1"/>
  <c r="P190" i="1"/>
  <c r="EK329" i="1"/>
  <c r="AR205" i="1"/>
  <c r="F248" i="1"/>
  <c r="AS205" i="1"/>
  <c r="F237" i="1"/>
  <c r="AY22" i="1"/>
  <c r="AY438" i="1"/>
  <c r="F337" i="1"/>
  <c r="EJ22" i="1"/>
  <c r="P357" i="1"/>
  <c r="EJ438" i="1"/>
  <c r="DG22" i="1"/>
  <c r="P331" i="1"/>
  <c r="DG438" i="1"/>
  <c r="EN18" i="1"/>
  <c r="P443" i="1"/>
  <c r="EM365" i="1"/>
  <c r="P397" i="1"/>
  <c r="EM408" i="1"/>
  <c r="AW22" i="1"/>
  <c r="F335" i="1"/>
  <c r="AW438" i="1"/>
  <c r="EL18" i="1"/>
  <c r="P456" i="1"/>
  <c r="EQ18" i="1"/>
  <c r="P446" i="1"/>
  <c r="Y18" i="1"/>
  <c r="F465" i="1"/>
  <c r="O18" i="1"/>
  <c r="F440" i="1"/>
  <c r="Q18" i="1"/>
  <c r="F450" i="1"/>
  <c r="P435" i="1"/>
  <c r="DQ361" i="1"/>
  <c r="AT18" i="1"/>
  <c r="F456" i="1"/>
  <c r="DP18" i="1"/>
  <c r="P464" i="1"/>
  <c r="AU18" i="1"/>
  <c r="F457" i="1"/>
  <c r="X18" i="1"/>
  <c r="F464" i="1"/>
  <c r="EO18" i="1"/>
  <c r="P444" i="1"/>
  <c r="DQ18" i="1"/>
  <c r="P465" i="1"/>
  <c r="EJ408" i="1"/>
  <c r="EJ365" i="1"/>
  <c r="P406" i="1"/>
  <c r="AV22" i="1"/>
  <c r="F334" i="1"/>
  <c r="AV438" i="1"/>
  <c r="AR329" i="1"/>
  <c r="AS329" i="1"/>
  <c r="AV18" i="1" l="1"/>
  <c r="F443" i="1"/>
  <c r="EK22" i="1"/>
  <c r="P346" i="1"/>
  <c r="T16" i="2" s="1"/>
  <c r="X16" i="2" s="1"/>
  <c r="AC16" i="2" s="1"/>
  <c r="EK438" i="1"/>
  <c r="EM361" i="1"/>
  <c r="P427" i="1"/>
  <c r="W17" i="2" s="1"/>
  <c r="X17" i="2" s="1"/>
  <c r="AC17" i="2" s="1"/>
  <c r="EM438" i="1"/>
  <c r="EJ361" i="1"/>
  <c r="P436" i="1"/>
  <c r="AY18" i="1"/>
  <c r="F446" i="1"/>
  <c r="AW18" i="1"/>
  <c r="F444" i="1"/>
  <c r="DG18" i="1"/>
  <c r="P440" i="1"/>
  <c r="EJ18" i="1"/>
  <c r="P466" i="1"/>
  <c r="AS22" i="1"/>
  <c r="F346" i="1"/>
  <c r="E16" i="2" s="1"/>
  <c r="I16" i="2" s="1"/>
  <c r="N16" i="2" s="1"/>
  <c r="AS438" i="1"/>
  <c r="AR22" i="1"/>
  <c r="F357" i="1"/>
  <c r="AR438" i="1"/>
  <c r="EM18" i="1" l="1"/>
  <c r="P457" i="1"/>
  <c r="AS18" i="1"/>
  <c r="F455" i="1"/>
  <c r="AR18" i="1"/>
  <c r="F466" i="1"/>
  <c r="EK18" i="1"/>
  <c r="P455" i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<sst xmlns="http://schemas.openxmlformats.org/spreadsheetml/2006/main" count="18670" uniqueCount="879">
  <si>
    <t>Smeta.RU  (495) 974-1589</t>
  </si>
  <si>
    <t>_PS_</t>
  </si>
  <si>
    <t>Smeta.RU</t>
  </si>
  <si>
    <t/>
  </si>
  <si>
    <t>356513</t>
  </si>
  <si>
    <t>Строительство ВЛИ-0,4 кВ от РУ-0,4 кВ ТП-4572 ПС-35 кВ №408 "Теряево" (0,13 км), в т.ч. ПИР, МО, Волоколамский р-н, д.Стеблево, 50:07:0010202:400</t>
  </si>
  <si>
    <t>Сметные нормы списания</t>
  </si>
  <si>
    <t>Коды ценников</t>
  </si>
  <si>
    <t>ФСНБ-2022_И11</t>
  </si>
  <si>
    <t>Версия 1.10.0 для ФСНБ-2022 И11</t>
  </si>
  <si>
    <t>ФСНБ-2022 - Изменения И11</t>
  </si>
  <si>
    <t>Поправки для ФСНБ-2022 от 23.08.2024 г И11 (55/пр) Строительство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</si>
  <si>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</si>
  <si>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</si>
  <si>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Август, 2026 г.</t>
  </si>
  <si>
    <t>02-01-01</t>
  </si>
  <si>
    <t>Строительно - монтажные работы ВЛ-0,4 кВ</t>
  </si>
  <si>
    <t>Новый раздел</t>
  </si>
  <si>
    <t>Строительно-монтажные работы ВЛ-0,4 кВ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</si>
  <si>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</si>
  <si>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</si>
  <si>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</si>
  <si>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</si>
  <si>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</si>
  <si>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</si>
  <si>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</si>
  <si>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</si>
  <si>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</si>
  <si>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</si>
  <si>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</si>
  <si>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</si>
  <si>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</si>
  <si>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</si>
  <si>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</si>
  <si>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</si>
  <si>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</si>
  <si>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</si>
  <si>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</si>
  <si>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</si>
  <si>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</si>
  <si>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4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</si>
  <si>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</si>
  <si>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</si>
  <si>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доп.11, 33-04-003-02, приказ Минстроя России от 09.08.2024 г. № 524/пр</t>
  </si>
  <si>
    <t>4,1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</si>
  <si>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</si>
  <si>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</si>
  <si>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</si>
  <si>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</si>
  <si>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4,2</t>
  </si>
  <si>
    <t>05.1.02.07</t>
  </si>
  <si>
    <t>Стойка железобетонная вибрированная для опор</t>
  </si>
  <si>
    <t>4,3</t>
  </si>
  <si>
    <t>07.2.02.05</t>
  </si>
  <si>
    <t>Траверсы стальные</t>
  </si>
  <si>
    <t>т</t>
  </si>
  <si>
    <t>4,4</t>
  </si>
  <si>
    <t>07.2.07.13</t>
  </si>
  <si>
    <t>Хомуты стальные</t>
  </si>
  <si>
    <t>4,5</t>
  </si>
  <si>
    <t>08.3.04.02</t>
  </si>
  <si>
    <t>Сталь стержневая диаметром до 10 мм</t>
  </si>
  <si>
    <t>4,6</t>
  </si>
  <si>
    <t>22.2.01.04</t>
  </si>
  <si>
    <t>Изоляторы штыревые</t>
  </si>
  <si>
    <t>4,7</t>
  </si>
  <si>
    <t>22.2.02.07</t>
  </si>
  <si>
    <t>Детали крепления стальные</t>
  </si>
  <si>
    <t>4,8</t>
  </si>
  <si>
    <t>22.2.02.09</t>
  </si>
  <si>
    <t>4,9</t>
  </si>
  <si>
    <t>22.2.02.21</t>
  </si>
  <si>
    <t>Штыри</t>
  </si>
  <si>
    <t>4,10</t>
  </si>
  <si>
    <t>22.2.02.23</t>
  </si>
  <si>
    <t>Металлические плакаты</t>
  </si>
  <si>
    <t>5</t>
  </si>
  <si>
    <t>33-04-003-14</t>
  </si>
  <si>
    <t>Установка железобетонных опор ВЛ 0,38; 6-10 кВ с траверсами с двойными приставками: одностоечных с одним подкосом</t>
  </si>
  <si>
    <t>ГЭСН-2022 доп.11, 33-04-003-14, приказ Минстроя России от 09.08.2024 г. № 524/пр</t>
  </si>
  <si>
    <t>5,1</t>
  </si>
  <si>
    <t>5,2</t>
  </si>
  <si>
    <t>05.1.02.06</t>
  </si>
  <si>
    <t>Приставки железобетонные</t>
  </si>
  <si>
    <t>5,3</t>
  </si>
  <si>
    <t>5,4</t>
  </si>
  <si>
    <t>5,5</t>
  </si>
  <si>
    <t>5,6</t>
  </si>
  <si>
    <t>5,7</t>
  </si>
  <si>
    <t>5,8</t>
  </si>
  <si>
    <t>5,9</t>
  </si>
  <si>
    <t>5,10</t>
  </si>
  <si>
    <t>6</t>
  </si>
  <si>
    <t>33-04-003-15</t>
  </si>
  <si>
    <t>Установка железобетонных опор ВЛ 0,38; 6-10 кВ с траверсами с двойными приставками: одностоечных с двумя подкосами</t>
  </si>
  <si>
    <t>ГЭСН-2022 доп.11, 33-04-003-15, приказ Минстроя России от 09.08.2024 г. № 524/пр</t>
  </si>
  <si>
    <t>6,1</t>
  </si>
  <si>
    <t>6,2</t>
  </si>
  <si>
    <t>6,3</t>
  </si>
  <si>
    <t>6,4</t>
  </si>
  <si>
    <t>6,5</t>
  </si>
  <si>
    <t>6,6</t>
  </si>
  <si>
    <t>6,7</t>
  </si>
  <si>
    <t>6,8</t>
  </si>
  <si>
    <t>6,9</t>
  </si>
  <si>
    <t>6,10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</si>
  <si>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</si>
  <si>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</si>
  <si>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доп.11, 33-04-003-03, приказ Минстроя России от 09.08.2024 г. № 524/пр</t>
  </si>
  <si>
    <t>7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</si>
  <si>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</si>
  <si>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</si>
  <si>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</si>
  <si>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</si>
  <si>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</si>
  <si>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7,1</t>
  </si>
  <si>
    <t>20.1.01.01</t>
  </si>
  <si>
    <t>Комплект линейной арматуры для крепления СИП-2 на опоре ВЛИ</t>
  </si>
  <si>
    <t>7,2</t>
  </si>
  <si>
    <t>20.1.01.11</t>
  </si>
  <si>
    <t>Комплект линейной арматуры для устройства заземлений на опорах ВЛИ</t>
  </si>
  <si>
    <t>7,3</t>
  </si>
  <si>
    <t>21.2.01.01</t>
  </si>
  <si>
    <t>Провода самонесущие изолированные для ВЛИ</t>
  </si>
  <si>
    <t>8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</si>
  <si>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</si>
  <si>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</si>
  <si>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</si>
  <si>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8,1</t>
  </si>
  <si>
    <t>8,2</t>
  </si>
  <si>
    <t>01-02-129-01</t>
  </si>
  <si>
    <t>Обрезка сучьев и вершин деревьев мягких пород, полученных от валки, без сжигания порубочных остатков, диаметр стволов: до 16 см</t>
  </si>
  <si>
    <t>100 ШТ</t>
  </si>
  <si>
    <t>ГЭСН-2022 доп.8, 01-02-129-01, приказ Минстроя России от 14.11.2023 г. № 817/пр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</si>
  <si>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</si>
  <si>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</si>
  <si>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</si>
  <si>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</si>
  <si>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</si>
  <si>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</si>
  <si>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</si>
  <si>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</si>
  <si>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</si>
  <si>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</si>
  <si>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9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</si>
  <si>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</si>
  <si>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</si>
  <si>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</si>
  <si>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ГЭСНм-2022, м08-02-409-09,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</si>
  <si>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</si>
  <si>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</si>
  <si>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</si>
  <si>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</si>
  <si>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</si>
  <si>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9,1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</si>
  <si>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</si>
  <si>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</si>
  <si>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</si>
  <si>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10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</si>
  <si>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</si>
  <si>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</si>
  <si>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</si>
  <si>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10,1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</si>
  <si>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</si>
  <si>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</si>
  <si>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</si>
  <si>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</si>
  <si>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</si>
  <si>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</si>
  <si>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</si>
  <si>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</si>
  <si>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</si>
  <si>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</si>
  <si>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</si>
  <si>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</si>
  <si>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</si>
  <si>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</si>
  <si>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</si>
  <si>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</si>
  <si>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</si>
  <si>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</si>
  <si>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</si>
  <si>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</si>
  <si>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</si>
  <si>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</si>
  <si>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</si>
  <si>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</si>
  <si>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</si>
  <si>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</si>
  <si>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</si>
  <si>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</si>
  <si>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</si>
  <si>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</si>
  <si>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</si>
  <si>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</si>
  <si>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</si>
  <si>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</si>
  <si>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</si>
  <si>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</si>
  <si>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</si>
  <si>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</si>
  <si>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</si>
  <si>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</si>
  <si>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</si>
  <si>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</si>
  <si>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</si>
  <si>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</si>
  <si>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</si>
  <si>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</si>
  <si>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</si>
  <si>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</si>
  <si>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</si>
  <si>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</si>
  <si>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</si>
  <si>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</si>
  <si>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</si>
  <si>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</si>
  <si>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 опор</t>
  </si>
  <si>
    <t>11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</si>
  <si>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</si>
  <si>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</si>
  <si>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</si>
  <si>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</si>
  <si>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</si>
  <si>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</si>
  <si>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</si>
  <si>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12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</si>
  <si>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</si>
  <si>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</si>
  <si>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</si>
  <si>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13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</si>
  <si>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</si>
  <si>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</si>
  <si>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</si>
  <si>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</si>
  <si>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13,1</t>
  </si>
  <si>
    <t>14</t>
  </si>
  <si>
    <t>м08-02-472-09</t>
  </si>
  <si>
    <t>Проводник заземляющий открыто по строительным основаниям: из круглой стали диаметром 12 мм</t>
  </si>
  <si>
    <t>ГЭСНм-2022 доп.8, м08-02-472-09, приказ Минстроя России от 14.11.2023 г. № 817/пр</t>
  </si>
  <si>
    <t>14,1</t>
  </si>
  <si>
    <t>Материалы</t>
  </si>
  <si>
    <t>15</t>
  </si>
  <si>
    <t>ТЦ_102_77_7703704772_21.04.2026_02_19.1</t>
  </si>
  <si>
    <t>Стойка СВ95-3-АТ</t>
  </si>
  <si>
    <t>Материалы, отсутствующие в СНБ (Строительные)</t>
  </si>
  <si>
    <t>МР КА Строительные</t>
  </si>
  <si>
    <t>16</t>
  </si>
  <si>
    <t>ТЦ_102_77_7703704772_21.04.2026_02_1.1</t>
  </si>
  <si>
    <t>Стойка СВ110-5-АТ</t>
  </si>
  <si>
    <t>17</t>
  </si>
  <si>
    <t>ТЦ_102_77_7719546987_19.01.2026_02_22.1</t>
  </si>
  <si>
    <t>Приставка ПТ-45</t>
  </si>
  <si>
    <t>18</t>
  </si>
  <si>
    <t>ТЦ_102_77_7719546987_21.04.2026_02_3.1</t>
  </si>
  <si>
    <t>Металлическая лента 20х0.7х1000 мм F 207</t>
  </si>
  <si>
    <t>м</t>
  </si>
  <si>
    <t>19</t>
  </si>
  <si>
    <t>ТЦ_102_77_7719546987_21.04.2026_02_4.1</t>
  </si>
  <si>
    <t>Скрепа NC20</t>
  </si>
  <si>
    <t>20</t>
  </si>
  <si>
    <t>ТЦ_102_77_7719546987_21.04.2026_02_6.1</t>
  </si>
  <si>
    <t>Бугель NB20</t>
  </si>
  <si>
    <t>21</t>
  </si>
  <si>
    <t>ТЦ_102_77_7719546987_21.04.2026_02_8.1</t>
  </si>
  <si>
    <t>Зажим Р 72 для ЗП6</t>
  </si>
  <si>
    <t>22</t>
  </si>
  <si>
    <t>ТЦ_102_77_7719546987_21.04.2026_02_5.1</t>
  </si>
  <si>
    <t>Плашечный зажим CD35</t>
  </si>
  <si>
    <t>23</t>
  </si>
  <si>
    <t>ТЦ_102_77_7719546987_21.04.2026_02_9.1</t>
  </si>
  <si>
    <t>Стяжной хомут E778 (Е260)</t>
  </si>
  <si>
    <t>24</t>
  </si>
  <si>
    <t>ТЦ_102_77_7719546987_21.04.2026_02_10.1</t>
  </si>
  <si>
    <t>Анкерный зажим РА 2200 (сечение 95 мм2)</t>
  </si>
  <si>
    <t>25</t>
  </si>
  <si>
    <t>ТЦ_102_77_7719546987_20.04.2026_02_11.1</t>
  </si>
  <si>
    <t>Анкерный кронштейн CА2000</t>
  </si>
  <si>
    <t>26</t>
  </si>
  <si>
    <t>ТЦ_102_77_7719546987_21.04.2026_02_12.1</t>
  </si>
  <si>
    <t>Герметичный колпачек CE25-150</t>
  </si>
  <si>
    <t>27</t>
  </si>
  <si>
    <t>ТЦ_102_77_7719546987_21.04.2026_02_13.1</t>
  </si>
  <si>
    <t>Провод СИП2 3х95+1х70</t>
  </si>
  <si>
    <t>28</t>
  </si>
  <si>
    <t>ТЦ_102_77_7719546987_21.04.2026_02_14.1</t>
  </si>
  <si>
    <t>Заземляющий проводник ЗП6 см. (0,65м)</t>
  </si>
  <si>
    <t>29</t>
  </si>
  <si>
    <t>ТЦ_102_77_7719546987_21.04.2026_02_15.1</t>
  </si>
  <si>
    <t>Заземляющий проводник ЗП6 см. (1,0 м)</t>
  </si>
  <si>
    <t>30</t>
  </si>
  <si>
    <t>ТЦ_102_77_7719546987_21.04.2026_02_16.1</t>
  </si>
  <si>
    <t>Кронштейн У4</t>
  </si>
  <si>
    <t>31</t>
  </si>
  <si>
    <t>ТЦ_102_77_7719546987_19.01.2026_02_23.1</t>
  </si>
  <si>
    <t>Стяжка для ПТ-45</t>
  </si>
  <si>
    <t>32</t>
  </si>
  <si>
    <t>ТЦ_102_77_7720473349_21.04.2026_02_2.1</t>
  </si>
  <si>
    <t>Сталь угловая 50х50х5</t>
  </si>
  <si>
    <t>33</t>
  </si>
  <si>
    <t>ТЦ_102_77_7720473349_21.04.2026_02_17.1</t>
  </si>
  <si>
    <t>Проволока стальная D=12 мм (8м)</t>
  </si>
  <si>
    <t>шт.</t>
  </si>
  <si>
    <t>34</t>
  </si>
  <si>
    <t>ТЦ_102_77_7719546987_21.04.2026_02_18.1</t>
  </si>
  <si>
    <t>Заземляющий зажим PC481</t>
  </si>
  <si>
    <t>35</t>
  </si>
  <si>
    <t>ТЦ_102_77_7719546987_21.04.2026_02_20.1</t>
  </si>
  <si>
    <t>Наконечник CPTAU 95</t>
  </si>
  <si>
    <t>36</t>
  </si>
  <si>
    <t>ТЦ_102_77_7719546987_21.04.2026_02_21.1</t>
  </si>
  <si>
    <t>Труба ПНД гофрированная D63 мм</t>
  </si>
  <si>
    <t>09-01-01</t>
  </si>
  <si>
    <t>Пусконаладочные работы ВЛ-0,4 кВ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</si>
  <si>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</si>
  <si>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</si>
  <si>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</si>
  <si>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</si>
  <si>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</si>
  <si>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</si>
  <si>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</si>
  <si>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</si>
  <si>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</si>
  <si>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</si>
  <si>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</si>
  <si>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</si>
  <si>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</si>
  <si>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</si>
  <si>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</si>
  <si>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</si>
  <si>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</si>
  <si>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</si>
  <si>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</si>
  <si>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</si>
  <si>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</si>
  <si>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</si>
  <si>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</si>
  <si>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</si>
  <si>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</si>
  <si>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</si>
  <si>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</si>
  <si>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</si>
  <si>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</si>
  <si>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</si>
  <si>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</si>
  <si>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</si>
  <si>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</si>
  <si>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</si>
  <si>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</si>
  <si>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</si>
  <si>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</si>
  <si>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</si>
  <si>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</si>
  <si>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</si>
  <si>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</si>
  <si>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</si>
  <si>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</si>
  <si>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</si>
  <si>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</si>
  <si>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</si>
  <si>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</si>
  <si>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</si>
  <si>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</si>
  <si>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</si>
  <si>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</si>
  <si>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</si>
  <si>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</si>
  <si>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</si>
  <si>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</si>
  <si>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</si>
  <si>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</si>
  <si>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</si>
  <si>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</si>
  <si>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</si>
  <si>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</si>
  <si>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</si>
  <si>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</si>
  <si>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</si>
  <si>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</si>
  <si>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</si>
  <si>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</si>
  <si>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</si>
  <si>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</si>
  <si>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</si>
  <si>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</si>
  <si>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</si>
  <si>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</si>
  <si>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</si>
  <si>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</si>
  <si>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</si>
  <si>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</si>
  <si>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</si>
  <si>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</si>
  <si>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</si>
  <si>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</si>
  <si>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</si>
  <si>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</si>
  <si>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</si>
  <si>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</si>
  <si>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</si>
  <si>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</si>
  <si>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</si>
  <si>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</si>
  <si>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</si>
  <si>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</si>
  <si>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</si>
  <si>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</si>
  <si>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</si>
  <si>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</si>
  <si>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</si>
  <si>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</si>
  <si>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</si>
  <si>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</si>
  <si>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1-100-25</t>
  </si>
  <si>
    <t>Затраты труда рабочих (Средний разряд - 2,5)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</si>
  <si>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</si>
  <si>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</si>
  <si>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</si>
  <si>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</si>
  <si>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</si>
  <si>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</si>
  <si>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</si>
  <si>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</si>
  <si>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</si>
  <si>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</si>
  <si>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</si>
  <si>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</si>
  <si>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</si>
  <si>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</si>
  <si>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</si>
  <si>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</si>
  <si>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Затраты труда рабочих (Средний разряд - 3,3)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</si>
  <si>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</si>
  <si>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</si>
  <si>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</si>
  <si>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</si>
  <si>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</si>
  <si>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</si>
  <si>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</si>
  <si>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</si>
  <si>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</si>
  <si>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</si>
  <si>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</si>
  <si>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</si>
  <si>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</si>
  <si>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</si>
  <si>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</si>
  <si>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</si>
  <si>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</si>
  <si>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</si>
  <si>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</si>
  <si>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</si>
  <si>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</si>
  <si>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</si>
  <si>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</si>
  <si>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</si>
  <si>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</si>
  <si>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1-100-31</t>
  </si>
  <si>
    <t>Затраты труда рабочих (Средний разряд - 3,1)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</si>
  <si>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</si>
  <si>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</si>
  <si>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</si>
  <si>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</si>
  <si>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</si>
  <si>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</si>
  <si>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</si>
  <si>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</si>
  <si>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</si>
  <si>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</si>
  <si>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</si>
  <si>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</si>
  <si>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</si>
  <si>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</si>
  <si>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</si>
  <si>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</si>
  <si>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</si>
  <si>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</si>
  <si>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01.3.01.01-0002</t>
  </si>
  <si>
    <t>ФСБЦ-2022 доп.6, 01.3.01.01-0002, приказ Минстроя России от 11.05.2023 г. № 335/пр</t>
  </si>
  <si>
    <t>Бензин автомобильный АИ-98, АИ-95</t>
  </si>
  <si>
    <t>01.3.04.08-0034</t>
  </si>
  <si>
    <t>ФСБЦ-2022 доп.6, 01.3.04.08-0034, приказ Минстроя России от 11.05.2023 г. № 335/пр</t>
  </si>
  <si>
    <t>Масло моторное для двухтактных бензиновых двигателей</t>
  </si>
  <si>
    <t>л</t>
  </si>
  <si>
    <t>01.3.04.08-0035</t>
  </si>
  <si>
    <t>ФСБЦ-2022 доп.6, 01.3.04.08-0035, приказ Минстроя России от 11.05.2023 г. № 335/пр</t>
  </si>
  <si>
    <t>Масло цепное адгезионное всесезонное</t>
  </si>
  <si>
    <t>1-100-30</t>
  </si>
  <si>
    <t>Затраты труда рабочих (Средний разряд - 3)</t>
  </si>
  <si>
    <t>1-100-36</t>
  </si>
  <si>
    <t>Затраты труда рабочих (Средний разряд - 3,6)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</si>
  <si>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</si>
  <si>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</si>
  <si>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</si>
  <si>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</si>
  <si>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01.7.15.07-0152</t>
  </si>
  <si>
    <t>ФСБЦ-2022, 01.7.15.07-0152, приказ Минстроя России от 18.05.2022 г. № 378/пр</t>
  </si>
  <si>
    <t>Дюбели пластмассовые с шурупами, диаметр 6 мм, длина 35 мм, диаметр шурупа 3,5 мм, длина шурупа 50 мм</t>
  </si>
  <si>
    <t>1-100-38</t>
  </si>
  <si>
    <t>Затраты труда рабочих (Средний разряд - 3,8)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</si>
  <si>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</si>
  <si>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</si>
  <si>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</si>
  <si>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</si>
  <si>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ФСБЦ-2022, 01.7.07.20-0002, приказ Минстроя России от 18.05.2022 г. № 378/пр</t>
  </si>
  <si>
    <t>Тальк молотый, сорт I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</si>
  <si>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</si>
  <si>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</si>
  <si>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</si>
  <si>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</si>
  <si>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</si>
  <si>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</si>
  <si>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</si>
  <si>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</si>
  <si>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</si>
  <si>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</si>
  <si>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1-100-20</t>
  </si>
  <si>
    <t>Затраты труда рабочих (Средний разряд - 2)</t>
  </si>
  <si>
    <t>1-100-15</t>
  </si>
  <si>
    <t>Затраты труда рабочих (Средний разряд - 1,5)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</si>
  <si>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</si>
  <si>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</si>
  <si>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</si>
  <si>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</si>
  <si>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</si>
  <si>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</si>
  <si>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</si>
  <si>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</si>
  <si>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</si>
  <si>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</si>
  <si>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</si>
  <si>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</si>
  <si>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2-100-06</t>
  </si>
  <si>
    <t>Рабочий 6 разряда</t>
  </si>
  <si>
    <t>3-200-03</t>
  </si>
  <si>
    <t>Инженер III категории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</si>
  <si>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</si>
  <si>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</si>
  <si>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</si>
  <si>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</si>
  <si>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</si>
  <si>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</si>
  <si>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</si>
  <si>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</si>
  <si>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</si>
  <si>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</si>
  <si>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</si>
  <si>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</si>
  <si>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</si>
  <si>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</si>
  <si>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</si>
  <si>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</si>
  <si>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</si>
  <si>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</si>
  <si>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</si>
  <si>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</si>
  <si>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</si>
  <si>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</si>
  <si>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</si>
  <si>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</si>
  <si>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</si>
  <si>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</si>
  <si>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</si>
  <si>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</si>
  <si>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</si>
  <si>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</si>
  <si>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</si>
  <si>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</si>
  <si>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</si>
  <si>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</si>
  <si>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</si>
  <si>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</si>
  <si>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</si>
  <si>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</si>
  <si>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</si>
  <si>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</si>
  <si>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</si>
  <si>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</si>
  <si>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</si>
  <si>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</si>
  <si>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Строительно-монтажные работы ВЛ-0,4 кВ</t>
  </si>
  <si>
    <t>ГЭСН 33-04-017-01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</si>
  <si>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</si>
  <si>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</si>
  <si>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</si>
  <si>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</si>
  <si>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</si>
  <si>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</si>
  <si>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</si>
  <si>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</si>
  <si>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</si>
  <si>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</si>
  <si>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</si>
  <si>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33-04-017-03</t>
  </si>
  <si>
    <t>ГЭСНм 08-02-409-09</t>
  </si>
  <si>
    <t>М</t>
  </si>
  <si>
    <t>9.1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</si>
  <si>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</si>
  <si>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</si>
  <si>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08-02-412-08</t>
  </si>
  <si>
    <t>10.1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</si>
  <si>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</si>
  <si>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</si>
  <si>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</si>
  <si>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</si>
  <si>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</si>
  <si>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</si>
  <si>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</si>
  <si>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</si>
  <si>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</si>
  <si>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</si>
  <si>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</si>
  <si>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</si>
  <si>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</si>
  <si>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</si>
  <si>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</si>
  <si>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</si>
  <si>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</si>
  <si>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</si>
  <si>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</si>
  <si>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</si>
  <si>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</si>
  <si>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</si>
  <si>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</si>
  <si>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</si>
  <si>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</si>
  <si>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</si>
  <si>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 опор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</si>
  <si>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</si>
  <si>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</si>
  <si>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</si>
  <si>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</si>
  <si>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ГЭСНм 08-02-471-01</t>
  </si>
  <si>
    <t>13.1</t>
  </si>
  <si>
    <t>ГЭСНм 08-02-472-09</t>
  </si>
  <si>
    <t>14.1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</si>
  <si>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</si>
  <si>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</si>
  <si>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</si>
  <si>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</si>
  <si>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</si>
  <si>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</si>
  <si>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</si>
  <si>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</si>
  <si>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</si>
  <si>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</si>
  <si>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</si>
  <si>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</si>
  <si>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</si>
  <si>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</si>
  <si>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</si>
  <si>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</si>
  <si>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</si>
  <si>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</si>
  <si>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</si>
  <si>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</si>
  <si>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Пусконаладочные работы ВЛ-0,4 кВ</t>
  </si>
  <si>
    <t>ГЭСНп 01-11-011-01</t>
  </si>
  <si>
    <t>НР Пусконаладочные работы</t>
  </si>
  <si>
    <t>СП Пусконаладочные работы</t>
  </si>
  <si>
    <t>ГЭСНп 01-11-010-01</t>
  </si>
  <si>
    <t>ГЭСНп 01-11-024-01</t>
  </si>
  <si>
    <t>ГЭСНп 01-11-013-01</t>
  </si>
  <si>
    <t>ГЭСНп 01-11-028-01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</si>
  <si>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</si>
  <si>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</si>
  <si>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</si>
  <si>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</si>
  <si>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</si>
  <si>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</si>
  <si>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</si>
  <si>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</si>
  <si>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</si>
  <si>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</si>
  <si>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</si>
  <si>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</si>
  <si>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</si>
  <si>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</si>
  <si>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</si>
  <si>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</si>
  <si>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</si>
  <si>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</si>
  <si>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</si>
  <si>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</si>
  <si>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</si>
  <si>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</si>
  <si>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</si>
  <si>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</si>
  <si>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</si>
  <si>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</si>
  <si>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стоимость в базисном уровне цен (в текущем уровне цен (гр.9) для ресурсов, отсутствующих в СНБ), руб.</t>
  </si>
  <si>
    <t>Индексы</t>
  </si>
  <si>
    <t>Сметная стоимость в текущем уровне цен, руб.</t>
  </si>
  <si>
    <t>поз. по сме-те</t>
  </si>
  <si>
    <t>на единицу</t>
  </si>
  <si>
    <t>всего</t>
  </si>
  <si>
    <t>Составлен(а) в текущем уровне цен на Составлен(а) в ценах 2001 г. с учетом коэффициентов пересчета к базисной стоимости СМР в текущий уровень цен базисно-индексным методом за Московская область, КТЦ к ФСНБ-2022 (ПАО Россети), 1 квартал 2026 г и Московская область к ФСНБ-2022 ФГИС ЦС март 2026 года</t>
  </si>
  <si>
    <t>Локальная смета 02-01-01. Строительно - монтажные работы ВЛ-0,4 кВ</t>
  </si>
  <si>
    <t>ИТОГИ ПО АКТУ</t>
  </si>
  <si>
    <t>ВСЕГО по акту</t>
  </si>
  <si>
    <t xml:space="preserve">Сдал   </t>
  </si>
  <si>
    <t xml:space="preserve">Принял   </t>
  </si>
  <si>
    <t>Локальная смета 09-01-01. Пусконаладочные работы ВЛ-0,4 кВ</t>
  </si>
  <si>
    <t>"УТВЕРЖДАЮ"</t>
  </si>
  <si>
    <t>Заместитель директора по капитальному строительству – начальник управления капитального строительства Западных электрических сетей – филиала ПАО "Россети Московский регион"</t>
  </si>
  <si>
    <t>_______________________А.В. Рогожин</t>
  </si>
  <si>
    <t>"_____"________________ 2026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</si>
  <si>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</si>
  <si>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</si>
  <si>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</si>
  <si>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</si>
  <si>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1 квартал 2026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</si>
  <si>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</si>
  <si>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</si>
  <si>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</si>
  <si>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</si>
  <si>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</si>
  <si>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</si>
  <si>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</si>
  <si>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</si>
  <si>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</si>
  <si>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01-01-01</t>
  </si>
  <si>
    <t xml:space="preserve">Демонтаж </t>
  </si>
  <si>
    <t>01-01-02</t>
  </si>
  <si>
    <t>Демонтаж ВЛ-0,4 кВ</t>
  </si>
  <si>
    <t>Итого: по главе 1</t>
  </si>
  <si>
    <t>Глава 2. Основные объекты строительства</t>
  </si>
  <si>
    <t>Строительство ВЛЗ</t>
  </si>
  <si>
    <t>02-01-02</t>
  </si>
  <si>
    <t>Строительство МТП</t>
  </si>
  <si>
    <t>02-01-03</t>
  </si>
  <si>
    <t>Строительство ТМГ</t>
  </si>
  <si>
    <t>Строительство ВЛИ 0,4 кВ</t>
  </si>
  <si>
    <t>Строительство  ВЛИ-0,4кВ</t>
  </si>
  <si>
    <t>02-01-04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</si>
  <si>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</si>
  <si>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</si>
  <si>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</si>
  <si>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</si>
  <si>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</si>
  <si>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</si>
  <si>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</si>
  <si>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</si>
  <si>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</si>
  <si>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</si>
  <si>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</si>
  <si>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</si>
  <si>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</si>
  <si>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</si>
  <si>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</si>
  <si>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</si>
  <si>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</si>
  <si>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</si>
  <si>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Итого: по главе 8</t>
  </si>
  <si>
    <t>Итого: по главам 1-8</t>
  </si>
  <si>
    <t>Глава 9. Прочие работы и затраты</t>
  </si>
  <si>
    <t>ПНР ВЛЗ</t>
  </si>
  <si>
    <t>09-01-02</t>
  </si>
  <si>
    <t>ПНР ТМГ</t>
  </si>
  <si>
    <t>ПНР ВЛИ 0,4 кВ</t>
  </si>
  <si>
    <t>ПНР ВЛИ</t>
  </si>
  <si>
    <t>09-01-03</t>
  </si>
  <si>
    <t>ПНР МТП</t>
  </si>
  <si>
    <t>09-01-04</t>
  </si>
  <si>
    <t>ГСН 81-05-02-2007 п. 2.2.4</t>
  </si>
  <si>
    <t>Дополнительные затраты при производстве работ в зимнее время, 2,1% (КТП, МТП, ТМГ)</t>
  </si>
  <si>
    <t>Дополнительные затраты при производстве работ в зимнее время, 1,9% (КЛ, ВЛ)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</si>
  <si>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</si>
  <si>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</si>
  <si>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</si>
  <si>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</si>
  <si>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</si>
  <si>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</si>
  <si>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</si>
  <si>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</si>
  <si>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</si>
  <si>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</si>
  <si>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</si>
  <si>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</si>
  <si>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дог.356513-МСТ от 28.04.2026</t>
  </si>
  <si>
    <t>Проектные работы</t>
  </si>
  <si>
    <t>Итого: по главе 12</t>
  </si>
  <si>
    <t>Итого: по главам 1-12</t>
  </si>
  <si>
    <t>Непредвиденные затраты</t>
  </si>
  <si>
    <t>ПЦСН-2020 МО п. 37.12.2</t>
  </si>
  <si>
    <t>Непредвиденные затраты 3%</t>
  </si>
  <si>
    <t>Итого: Непредвиденные затраты</t>
  </si>
  <si>
    <t>Итого с непредвиденными</t>
  </si>
  <si>
    <t>НДС</t>
  </si>
  <si>
    <t>Средства на покрытие затрат по уплате налога на добавленную стоимость</t>
  </si>
  <si>
    <t>Налог на ПИР</t>
  </si>
  <si>
    <t>Итого НДС</t>
  </si>
  <si>
    <t>ВСЕГО по сводному сметному расчету с НДС</t>
  </si>
  <si>
    <t>Генеральный директор
ООО "МСТЭнерго"</t>
  </si>
  <si>
    <t>Дубровкин А.В.</t>
  </si>
  <si>
    <t>Пояснительная записка</t>
  </si>
  <si>
    <t>Шифр  356513-МСТ</t>
  </si>
  <si>
    <t>1,069 / 1,042</t>
  </si>
  <si>
    <t>1,2 СМР</t>
  </si>
  <si>
    <t>1,35 СМР</t>
  </si>
  <si>
    <t>1,15 Стес.усл.</t>
  </si>
  <si>
    <t>1,15/1,25</t>
  </si>
  <si>
    <t>1,17 ПНР</t>
  </si>
  <si>
    <t>1,225 ПНР</t>
  </si>
  <si>
    <t>☺
☺
☺
☺</t>
  </si>
  <si>
    <t xml:space="preserve">     Сметная документация сформирована на основе сметно-нормативной базы ФСНБ-2022 МО в редакции 2024 года, в соответствии с объёмами работ, предусмотренных рабочим проектом. Вид строительства – строительство.
Основными нормативными документами при составлении смет являлись:
- сборники федеральной сметной нормативной базы (ФСНБ-2022);
- сборники средних сметных цен на материалы, изделия и конструкции.                                                                                                                                                                                                                                          - цены коммерческих предложений поставщиков материалов и оборудования, пересчитанные индексами в базовые.   
</t>
  </si>
  <si>
    <t>☺
☺
☺
☺
☺
☺
☺
☺
☺</t>
  </si>
  <si>
    <t xml:space="preserve">     В основу определения сметной стоимости приняты объемы работ на основании чертежей, объемов работ и спецификаций проектной и рабочей документации.</t>
  </si>
  <si>
    <t>☺
☺
☺</t>
  </si>
  <si>
    <t xml:space="preserve">     Накладные расходы и сметная прибыль учтены по видам строительных и монтажных работ в процентах от фонда оплаты труда на основании приказов № 812/пр от 21.12.2022г., №774/пр от 11.12.2020г. Минстрой России.</t>
  </si>
  <si>
    <t xml:space="preserve">     Для учёта в сметах влияния условий производства работ, применены соответствующие коэффициенты (к нормам затрат труда, оплате труда рабочих, с учётом коэффициентов к расценкам из. тех. частей  сборников, нормам времени и затратам на эксплуатацию машин и механизмов:</t>
  </si>
  <si>
    <t xml:space="preserve">     К=1,2 -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Методика определения сметной стоимости строительства от 4 августа 2020 г. № 421/пр, прил. 10, табл. 1, п.4.</t>
  </si>
  <si>
    <t>☺
☺
☺
☺
☺</t>
  </si>
  <si>
    <t>Приказ № 421/пр, прил. 10, табл. 1, п.4</t>
  </si>
  <si>
    <t xml:space="preserve">     К=1,35 -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Методика определения сметной стоимости строительства от 4 августа 2020 г. № 421/пр, прил. 10, табл. 1, п.6.</t>
  </si>
  <si>
    <t xml:space="preserve">     К=1,15 - Производство работ осуществляется в стесненных условиях населенных пунктов. Методика определения сметной стоимости строительства от 4 августа 2020 г. № 421/пр, прил. 10, табл. 1, п.5.</t>
  </si>
  <si>
    <t>☺
☺</t>
  </si>
  <si>
    <t>Приказ № 421/пр, прил. 10, табл. 1, п.5</t>
  </si>
  <si>
    <t xml:space="preserve">     К=1,15/1,25 - при отсутствии необходимых сметных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строительства. Методика определения сметной стоимости строительства от 4 августа 2020 г. № 421/пр, п. 58б.</t>
  </si>
  <si>
    <t>Приказ № 421/пр, п.56б</t>
  </si>
  <si>
    <t xml:space="preserve">     К = 1,17 -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Методика определения сметной стоимости строительства от 4 августа 2020 г. № 421/пр, прил. 10, табл. 4, п.3.</t>
  </si>
  <si>
    <t>Приказ № 421/пр, прил. 10, табл. 1, п.3</t>
  </si>
  <si>
    <t xml:space="preserve">     К = 1,255 -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распоряжения. Методика определения сметной стоимости строительства от 4 августа 2020 г. № 421/пр, прил. 10, табл. 4, п.4.</t>
  </si>
  <si>
    <t>☺
☺
☺
☺
☺
☺</t>
  </si>
  <si>
    <t xml:space="preserve">   К ценам материалов и оборудования применены следующие коэффициенты на транспортные и заготовительно-складские расходы:                                                                                                       К=1,03 согласно приказа Минстроя России от 04.08.2020 № 421/пр. п. 91;
К=1,02 согласно приказа Минстроя России от 04.08.2020 № 421/пр. п.92 а);
К=1,0075 согласно приказа Минстроя России от 04.08.2020 № 421/пр. п.92 б);
К=1,012 согласно приказа Минстроя России от 04.08.2020 № 421/пр. п.92 в).</t>
  </si>
  <si>
    <t>☺
☺
☺
☺
☺
☺
☺</t>
  </si>
  <si>
    <t>1 кв 2024</t>
  </si>
  <si>
    <t>2 кв 2024</t>
  </si>
  <si>
    <t>3 кв 2024</t>
  </si>
  <si>
    <t>4 кв 2024</t>
  </si>
  <si>
    <t>1 кв 2025</t>
  </si>
  <si>
    <t>2 кв 2025</t>
  </si>
  <si>
    <t xml:space="preserve">№ 13023-ИФ/09 от 02.03.2024.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</si>
  <si>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 32641-ИФ/09 от 11.06.2024.</t>
  </si>
  <si>
    <t xml:space="preserve">№52528-ИФ/09 от 10.09.2024.                 </t>
  </si>
  <si>
    <t xml:space="preserve">№79121-ИФ/09 от 28.12.2024.                 </t>
  </si>
  <si>
    <t xml:space="preserve">№16999-ИФ/09 от 25.03.2025.                 </t>
  </si>
  <si>
    <t xml:space="preserve">№33852-ИФ/09 от 11.06.2025.                 </t>
  </si>
  <si>
    <t>К = 9,04</t>
  </si>
  <si>
    <t>К = 9,22</t>
  </si>
  <si>
    <t>К = 9,42</t>
  </si>
  <si>
    <t>К = 9,66</t>
  </si>
  <si>
    <t>К = 9,74</t>
  </si>
  <si>
    <t>К = 9,81</t>
  </si>
  <si>
    <t xml:space="preserve">     В главе 10 сводного сметного расчёта «Содержание дирекции (технического надзора) строящегося предприятия» включены расходы связанные с затратами на содержание служб ПАО «Россети Московский регион», а именно: на выполнение строительного контроля в размере 2,14% от СМР, согласно Постановлению Правительства РФ №468 от 21.06.2010 г. и содержание службы заказчика-застройщика строительства 3,93% от итога гл.1-9, 12 согласно приказа ПАО "Россети Московский регион" № 612 от 01.07.2025.</t>
  </si>
  <si>
    <t xml:space="preserve">     Средства по главам 8-12 определяются на основании действующих нормативов и положений.</t>
  </si>
  <si>
    <t xml:space="preserve">    Резерв средств на непредвиденные работы и затраты определяются в размере 3% согласно Методике 421 п.179.</t>
  </si>
  <si>
    <t xml:space="preserve">     Затраты, связанные с уплатой налога на добавленную стоимость (НДС), приняты в размере 22% </t>
  </si>
  <si>
    <t>Стоимость объекта в базовых ценах составляет :</t>
  </si>
  <si>
    <t>тыс.руб.</t>
  </si>
  <si>
    <t>Стоимость объекта на март 2026 г. составляет :</t>
  </si>
  <si>
    <t>НДС 22 %:</t>
  </si>
  <si>
    <t>Итого стоимость объекта на март 2026 г. составляет:</t>
  </si>
  <si>
    <t>Составил:</t>
  </si>
  <si>
    <t>ООО "МСТЭнерго"</t>
  </si>
  <si>
    <t>Сметная документация</t>
  </si>
  <si>
    <t>I- 356513</t>
  </si>
  <si>
    <t xml:space="preserve"> Строительство ВЛИ-0,4 кВ от РУ-0,4 кВ ТП-4572 ПС-35 кВ №408 "Теряево" (0,13 км), в т.ч. ПИР, МО, Волоколамский р-н, д.Стеблево, 50:07:0010202:400</t>
  </si>
  <si>
    <t>☺
☺
☺
☺
☺☺</t>
  </si>
  <si>
    <t>КФХ "ГОЛД ЛЭНД"</t>
  </si>
  <si>
    <t>Подрядчик (подпись, дата получения акта в/р, замечаний и т.п.)</t>
  </si>
  <si>
    <t>ЛИСТ СОГЛАСОВАНИЯ</t>
  </si>
  <si>
    <t>☺</t>
  </si>
  <si>
    <t>Договор № 356513-МСТ от 28.04.2026</t>
  </si>
  <si>
    <t>Объект:  Строительство ВЛИ-0,4 кВ от РУ-0,4 кВ ТП-4572 ПС-35 кВ №408 "Теряево" (0,13 км), в т.ч. ПИР, МО, Волоколамский р-н, д.Стеблево, 50:07:0010202:400</t>
  </si>
  <si>
    <t>I-356513</t>
  </si>
  <si>
    <t>Отдел/Ф.И.О.</t>
  </si>
  <si>
    <t>Дата передачи на рассмотрение /подпись/</t>
  </si>
  <si>
    <t>Дата рассмотрения  /подпись/</t>
  </si>
  <si>
    <t>Замечания</t>
  </si>
  <si>
    <r>
      <t xml:space="preserve">Отдел сопровождения ПИР
</t>
    </r>
    <r>
      <rPr>
        <b/>
        <sz val="12"/>
        <rFont val="Times New Roman"/>
        <family val="1"/>
        <charset val="204"/>
      </rPr>
      <t>Цуканов А.А.</t>
    </r>
  </si>
  <si>
    <r>
      <t xml:space="preserve">Отдел сметного нормирования
</t>
    </r>
    <r>
      <rPr>
        <b/>
        <sz val="12"/>
        <rFont val="Times New Roman"/>
        <family val="1"/>
        <charset val="204"/>
      </rPr>
      <t>Е.Б. Кретинина</t>
    </r>
  </si>
  <si>
    <r>
      <t xml:space="preserve">Технадзор
</t>
    </r>
    <r>
      <rPr>
        <b/>
        <i/>
        <sz val="12"/>
        <rFont val="Times New Roman"/>
        <family val="1"/>
        <charset val="204"/>
      </rPr>
      <t>О.Н. Тюкин</t>
    </r>
  </si>
  <si>
    <r>
      <t xml:space="preserve">Зам.начальника управления по КС
</t>
    </r>
    <r>
      <rPr>
        <b/>
        <sz val="12"/>
        <rFont val="Times New Roman"/>
        <family val="1"/>
        <charset val="204"/>
      </rPr>
      <t xml:space="preserve">А.Г. Минашкин </t>
    </r>
  </si>
  <si>
    <r>
      <t xml:space="preserve">Договорной отдел
</t>
    </r>
    <r>
      <rPr>
        <b/>
        <sz val="12"/>
        <rFont val="Times New Roman"/>
        <family val="1"/>
        <charset val="204"/>
      </rPr>
      <t>Моисеева Н.Г.</t>
    </r>
  </si>
  <si>
    <r>
      <t xml:space="preserve">Начальник отдела комплектации МТР
</t>
    </r>
    <r>
      <rPr>
        <b/>
        <sz val="12"/>
        <rFont val="Times New Roman"/>
        <family val="1"/>
        <charset val="204"/>
      </rPr>
      <t>Г.А. Завадский</t>
    </r>
  </si>
  <si>
    <r>
      <t xml:space="preserve">Отдел инвестиций:
Нач. ОБиОП
</t>
    </r>
    <r>
      <rPr>
        <b/>
        <sz val="12"/>
        <rFont val="Times New Roman"/>
        <family val="1"/>
        <charset val="204"/>
      </rPr>
      <t>Ильяшенко О.А.</t>
    </r>
  </si>
  <si>
    <r>
      <t xml:space="preserve">Зам. Начальника УКС
</t>
    </r>
    <r>
      <rPr>
        <b/>
        <sz val="12"/>
        <rFont val="Times New Roman"/>
        <family val="1"/>
        <charset val="204"/>
      </rPr>
      <t>Носко Е.Э.</t>
    </r>
  </si>
  <si>
    <r>
      <t xml:space="preserve">И.о.Зам.директора по КС
</t>
    </r>
    <r>
      <rPr>
        <b/>
        <sz val="12"/>
        <rFont val="Times New Roman"/>
        <family val="1"/>
        <charset val="204"/>
      </rPr>
      <t>Рогожин А.В.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</si>
</sst>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\ _₽_-;\-* #,##0.00\ _₽_-;_-* &quot;-&quot;??\ _₽_-;_-@_-"/>
    <numFmt numFmtId="165" formatCode="0.0000"/>
    <numFmt numFmtId="166" formatCode="#,##0.00;[Red]\-\ #,##0.00"/>
    <numFmt numFmtId="167" formatCode="#,##0.00#####;[Red]\-\ #,##0.00#####"/>
    <numFmt numFmtId="168" formatCode="_-* #,##0.00_р_._-;\-* #,##0.00_р_._-;_-* &quot;-&quot;??_р_._-;_-@_-"/>
    <numFmt numFmtId="169" formatCode="_-* #,##0.00000_р_._-;\-* #,##0.00000_р_._-;_-* &quot;-&quot;??_р_._-;_-@_-"/>
    <numFmt numFmtId="170" formatCode="_-* #,##0.00000\ _₽_-;\-* #,##0.00000\ _₽_-;_-* &quot;-&quot;?????\ _₽_-;_-@_-"/>
    <numFmt numFmtId="171" formatCode="0.00000"/>
    <numFmt numFmtId="172" formatCode="_-* #,##0.00\ _₽_-;\-* #,##0.00\ _₽_-;_-* &quot;-&quot;?????\ _₽_-;_-@_-"/>
    <numFmt numFmtId="173" formatCode="#,##0.00000_ ;\-#,##0.00000\ "/>
    <numFmt numFmtId="174" formatCode="#,##0.00000"/>
  </numFmts>
  <fonts count="62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b/>
      <sz val="16"/>
      <name val="Arial "/>
      <charset val="204"/>
    </font>
    <font>
      <sz val="13"/>
      <name val="Arial "/>
      <charset val="204"/>
    </font>
    <font>
      <sz val="12"/>
      <name val="Arial "/>
      <charset val="204"/>
    </font>
    <font>
      <b/>
      <sz val="12"/>
      <name val="Arial "/>
      <charset val="204"/>
    </font>
    <font>
      <b/>
      <sz val="14"/>
      <name val="Arial "/>
      <charset val="204"/>
    </font>
    <font>
      <sz val="14"/>
      <name val="Arial "/>
      <charset val="204"/>
    </font>
    <font>
      <sz val="11"/>
      <name val="Arial "/>
      <charset val="204"/>
    </font>
    <font>
      <sz val="12"/>
      <name val="Calibri"/>
      <family val="2"/>
      <charset val="204"/>
      <scheme val="minor"/>
    </font>
    <font>
      <sz val="10"/>
      <name val="Arial Cyr"/>
      <charset val="204"/>
    </font>
    <font>
      <b/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20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2" fillId="0" borderId="0"/>
    <xf numFmtId="0" fontId="51" fillId="0" borderId="0"/>
    <xf numFmtId="0" fontId="12" fillId="0" borderId="0"/>
    <xf numFmtId="0" fontId="12" fillId="0" borderId="0"/>
  </cellStyleXfs>
  <cellXfs count="375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13" fillId="0" borderId="0" xfId="0" applyFont="1"/>
    <xf numFmtId="0" fontId="14" fillId="0" borderId="0" xfId="0" applyNumberFormat="1" applyFont="1" applyAlignment="1">
      <alignment horizontal="left" vertical="top" wrapText="1"/>
    </xf>
    <xf numFmtId="0" fontId="14" fillId="0" borderId="1" xfId="0" applyNumberFormat="1" applyFont="1" applyBorder="1" applyAlignment="1">
      <alignment horizontal="left" vertical="top" wrapText="1"/>
    </xf>
    <xf numFmtId="0" fontId="14" fillId="0" borderId="0" xfId="0" applyNumberFormat="1" applyFont="1" applyAlignment="1"/>
    <xf numFmtId="0" fontId="14" fillId="0" borderId="0" xfId="0" applyNumberFormat="1" applyFont="1" applyAlignment="1">
      <alignment vertical="top" wrapText="1"/>
    </xf>
    <xf numFmtId="0" fontId="14" fillId="0" borderId="2" xfId="0" applyNumberFormat="1" applyFont="1" applyBorder="1" applyAlignment="1">
      <alignment vertical="top"/>
    </xf>
    <xf numFmtId="0" fontId="14" fillId="0" borderId="0" xfId="0" applyNumberFormat="1" applyFont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15" fillId="0" borderId="0" xfId="0" applyNumberFormat="1" applyFont="1" applyAlignment="1"/>
    <xf numFmtId="0" fontId="15" fillId="0" borderId="2" xfId="0" applyNumberFormat="1" applyFont="1" applyBorder="1" applyAlignment="1"/>
    <xf numFmtId="0" fontId="18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20" fillId="0" borderId="2" xfId="0" applyNumberFormat="1" applyFont="1" applyBorder="1" applyAlignment="1">
      <alignment horizontal="center" vertical="top" wrapText="1"/>
    </xf>
    <xf numFmtId="0" fontId="21" fillId="0" borderId="0" xfId="0" applyNumberFormat="1" applyFont="1" applyAlignment="1"/>
    <xf numFmtId="0" fontId="21" fillId="0" borderId="0" xfId="0" applyNumberFormat="1" applyFont="1" applyAlignment="1">
      <alignment wrapText="1"/>
    </xf>
    <xf numFmtId="0" fontId="22" fillId="0" borderId="0" xfId="0" applyNumberFormat="1" applyFont="1" applyAlignment="1">
      <alignment vertical="center" wrapText="1"/>
    </xf>
    <xf numFmtId="0" fontId="22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0" fontId="23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/>
    </xf>
    <xf numFmtId="0" fontId="14" fillId="0" borderId="1" xfId="0" applyNumberFormat="1" applyFont="1" applyBorder="1" applyAlignment="1">
      <alignment horizontal="center"/>
    </xf>
    <xf numFmtId="0" fontId="14" fillId="0" borderId="2" xfId="0" applyNumberFormat="1" applyFont="1" applyBorder="1" applyAlignment="1"/>
    <xf numFmtId="0" fontId="14" fillId="0" borderId="1" xfId="0" applyNumberFormat="1" applyFont="1" applyBorder="1" applyAlignment="1">
      <alignment horizontal="left" wrapText="1"/>
    </xf>
    <xf numFmtId="0" fontId="14" fillId="0" borderId="0" xfId="0" applyNumberFormat="1" applyFont="1" applyAlignment="1">
      <alignment horizontal="left" wrapText="1"/>
    </xf>
    <xf numFmtId="0" fontId="14" fillId="0" borderId="0" xfId="0" applyNumberFormat="1" applyFont="1" applyAlignment="1">
      <alignment wrapText="1"/>
    </xf>
    <xf numFmtId="0" fontId="17" fillId="0" borderId="0" xfId="0" applyNumberFormat="1" applyFont="1" applyAlignment="1"/>
    <xf numFmtId="14" fontId="21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right"/>
    </xf>
    <xf numFmtId="0" fontId="19" fillId="0" borderId="0" xfId="0" applyNumberFormat="1" applyFont="1" applyAlignment="1"/>
    <xf numFmtId="165" fontId="14" fillId="0" borderId="0" xfId="0" applyNumberFormat="1" applyFont="1" applyAlignment="1">
      <alignment horizontal="right"/>
    </xf>
    <xf numFmtId="0" fontId="21" fillId="0" borderId="1" xfId="0" applyNumberFormat="1" applyFont="1" applyBorder="1" applyAlignment="1"/>
    <xf numFmtId="0" fontId="14" fillId="0" borderId="2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center" vertical="center" wrapText="1"/>
    </xf>
    <xf numFmtId="0" fontId="14" fillId="0" borderId="9" xfId="0" applyNumberFormat="1" applyFont="1" applyBorder="1" applyAlignment="1">
      <alignment horizontal="center" vertical="center" wrapText="1"/>
    </xf>
    <xf numFmtId="0" fontId="14" fillId="0" borderId="10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/>
    </xf>
    <xf numFmtId="0" fontId="21" fillId="0" borderId="0" xfId="0" applyNumberFormat="1" applyFont="1" applyAlignment="1">
      <alignment horizontal="center"/>
    </xf>
    <xf numFmtId="0" fontId="21" fillId="0" borderId="7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left" vertical="top" wrapText="1"/>
    </xf>
    <xf numFmtId="0" fontId="18" fillId="0" borderId="1" xfId="0" applyNumberFormat="1" applyFont="1" applyBorder="1" applyAlignment="1">
      <alignment horizontal="center" wrapText="1"/>
    </xf>
    <xf numFmtId="0" fontId="25" fillId="0" borderId="0" xfId="0" applyFont="1" applyAlignment="1">
      <alignment horizontal="left" vertical="top" wrapText="1"/>
    </xf>
    <xf numFmtId="0" fontId="26" fillId="0" borderId="0" xfId="0" quotePrefix="1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top" wrapText="1"/>
    </xf>
    <xf numFmtId="0" fontId="26" fillId="0" borderId="0" xfId="0" applyFont="1" applyAlignment="1">
      <alignment horizontal="right" vertical="top"/>
    </xf>
    <xf numFmtId="0" fontId="26" fillId="0" borderId="0" xfId="0" applyFont="1" applyAlignment="1">
      <alignment horizontal="right" vertical="top" wrapText="1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166" fontId="28" fillId="0" borderId="0" xfId="0" applyNumberFormat="1" applyFont="1" applyAlignment="1">
      <alignment horizontal="right" vertical="top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6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8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166" fontId="28" fillId="0" borderId="0" xfId="0" applyNumberFormat="1" applyFont="1" applyAlignment="1">
      <alignment horizontal="left" vertical="top"/>
    </xf>
    <xf numFmtId="166" fontId="28" fillId="0" borderId="2" xfId="0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8" fillId="0" borderId="0" xfId="0" applyFont="1" applyAlignment="1">
      <alignment vertical="top"/>
    </xf>
    <xf numFmtId="0" fontId="16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28" fillId="0" borderId="0" xfId="0" applyFont="1" applyAlignment="1">
      <alignment horizontal="right" vertical="top"/>
    </xf>
    <xf numFmtId="0" fontId="27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 wrapText="1"/>
    </xf>
    <xf numFmtId="0" fontId="26" fillId="0" borderId="1" xfId="0" quotePrefix="1" applyFont="1" applyBorder="1" applyAlignment="1">
      <alignment horizontal="left" vertical="top" wrapText="1"/>
    </xf>
    <xf numFmtId="0" fontId="28" fillId="0" borderId="2" xfId="0" applyFont="1" applyBorder="1" applyAlignment="1">
      <alignment vertical="top"/>
    </xf>
    <xf numFmtId="0" fontId="16" fillId="0" borderId="2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166" fontId="28" fillId="0" borderId="2" xfId="0" applyNumberFormat="1" applyFont="1" applyBorder="1" applyAlignment="1">
      <alignment horizontal="right" vertical="top"/>
    </xf>
    <xf numFmtId="0" fontId="28" fillId="0" borderId="2" xfId="0" applyFont="1" applyBorder="1" applyAlignment="1">
      <alignment horizontal="right" vertical="top"/>
    </xf>
    <xf numFmtId="166" fontId="14" fillId="0" borderId="0" xfId="0" applyNumberFormat="1" applyFont="1" applyAlignment="1">
      <alignment horizontal="right"/>
    </xf>
    <xf numFmtId="166" fontId="14" fillId="0" borderId="0" xfId="0" applyNumberFormat="1" applyFont="1" applyAlignment="1">
      <alignment horizontal="right"/>
    </xf>
    <xf numFmtId="166" fontId="14" fillId="0" borderId="0" xfId="0" applyNumberFormat="1" applyFont="1" applyAlignment="1"/>
    <xf numFmtId="166" fontId="15" fillId="0" borderId="0" xfId="0" applyNumberFormat="1" applyFont="1" applyAlignment="1"/>
    <xf numFmtId="167" fontId="15" fillId="0" borderId="0" xfId="0" applyNumberFormat="1" applyFont="1" applyAlignment="1"/>
    <xf numFmtId="0" fontId="15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right" vertical="center"/>
    </xf>
    <xf numFmtId="0" fontId="21" fillId="0" borderId="0" xfId="0" applyNumberFormat="1" applyFont="1" applyAlignment="1">
      <alignment horizontal="left"/>
    </xf>
    <xf numFmtId="0" fontId="21" fillId="0" borderId="1" xfId="0" applyNumberFormat="1" applyFont="1" applyBorder="1" applyAlignment="1">
      <alignment horizontal="left"/>
    </xf>
    <xf numFmtId="0" fontId="21" fillId="0" borderId="0" xfId="0" applyNumberFormat="1" applyFont="1" applyAlignment="1">
      <alignment horizontal="right"/>
    </xf>
    <xf numFmtId="0" fontId="29" fillId="0" borderId="2" xfId="0" applyNumberFormat="1" applyFont="1" applyBorder="1" applyAlignment="1">
      <alignment horizontal="center"/>
    </xf>
    <xf numFmtId="0" fontId="14" fillId="0" borderId="0" xfId="0" applyNumberFormat="1" applyFont="1" applyAlignment="1">
      <alignment horizontal="right" vertical="center" wrapText="1"/>
    </xf>
    <xf numFmtId="0" fontId="21" fillId="0" borderId="1" xfId="0" applyNumberFormat="1" applyFont="1" applyBorder="1" applyAlignment="1">
      <alignment horizontal="center" wrapText="1"/>
    </xf>
    <xf numFmtId="0" fontId="21" fillId="0" borderId="0" xfId="0" applyNumberFormat="1" applyFont="1" applyAlignment="1">
      <alignment horizontal="right" wrapText="1"/>
    </xf>
    <xf numFmtId="0" fontId="21" fillId="0" borderId="10" xfId="0" applyNumberFormat="1" applyFont="1" applyBorder="1" applyAlignment="1">
      <alignment horizontal="right" wrapText="1"/>
    </xf>
    <xf numFmtId="0" fontId="21" fillId="0" borderId="2" xfId="0" applyNumberFormat="1" applyFont="1" applyBorder="1" applyAlignment="1">
      <alignment horizontal="center" wrapText="1"/>
    </xf>
    <xf numFmtId="0" fontId="21" fillId="0" borderId="9" xfId="0" applyNumberFormat="1" applyFont="1" applyBorder="1" applyAlignment="1">
      <alignment horizontal="center" wrapText="1"/>
    </xf>
    <xf numFmtId="0" fontId="21" fillId="0" borderId="13" xfId="0" applyNumberFormat="1" applyFont="1" applyBorder="1" applyAlignment="1">
      <alignment horizontal="center" wrapText="1"/>
    </xf>
    <xf numFmtId="0" fontId="21" fillId="0" borderId="14" xfId="0" applyNumberFormat="1" applyFont="1" applyBorder="1" applyAlignment="1">
      <alignment horizontal="center" wrapText="1"/>
    </xf>
    <xf numFmtId="0" fontId="21" fillId="0" borderId="15" xfId="0" applyNumberFormat="1" applyFont="1" applyBorder="1" applyAlignment="1">
      <alignment horizontal="center" wrapText="1"/>
    </xf>
    <xf numFmtId="0" fontId="14" fillId="0" borderId="1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wrapText="1"/>
    </xf>
    <xf numFmtId="0" fontId="21" fillId="0" borderId="16" xfId="0" applyNumberFormat="1" applyFont="1" applyBorder="1" applyAlignment="1">
      <alignment horizontal="center" wrapText="1"/>
    </xf>
    <xf numFmtId="0" fontId="21" fillId="0" borderId="12" xfId="0" applyNumberFormat="1" applyFont="1" applyBorder="1" applyAlignment="1">
      <alignment horizontal="center" wrapText="1"/>
    </xf>
    <xf numFmtId="0" fontId="21" fillId="0" borderId="0" xfId="0" applyNumberFormat="1" applyFont="1" applyAlignment="1">
      <alignment wrapText="1"/>
    </xf>
    <xf numFmtId="0" fontId="21" fillId="0" borderId="1" xfId="0" applyNumberFormat="1" applyFont="1" applyBorder="1" applyAlignment="1">
      <alignment horizontal="left" wrapText="1"/>
    </xf>
    <xf numFmtId="0" fontId="21" fillId="0" borderId="19" xfId="0" applyNumberFormat="1" applyFont="1" applyBorder="1" applyAlignment="1">
      <alignment horizontal="right" wrapText="1"/>
    </xf>
    <xf numFmtId="0" fontId="21" fillId="0" borderId="18" xfId="0" applyNumberFormat="1" applyFont="1" applyBorder="1" applyAlignment="1">
      <alignment horizontal="center" wrapText="1"/>
    </xf>
    <xf numFmtId="0" fontId="29" fillId="0" borderId="2" xfId="0" applyNumberFormat="1" applyFont="1" applyBorder="1" applyAlignment="1">
      <alignment horizontal="center" vertical="top" wrapText="1"/>
    </xf>
    <xf numFmtId="0" fontId="14" fillId="0" borderId="19" xfId="0" applyNumberFormat="1" applyFont="1" applyBorder="1" applyAlignment="1">
      <alignment wrapText="1"/>
    </xf>
    <xf numFmtId="0" fontId="14" fillId="0" borderId="2" xfId="0" applyNumberFormat="1" applyFont="1" applyBorder="1" applyAlignment="1">
      <alignment wrapText="1"/>
    </xf>
    <xf numFmtId="0" fontId="14" fillId="0" borderId="14" xfId="0" applyNumberFormat="1" applyFont="1" applyBorder="1" applyAlignment="1">
      <alignment wrapText="1"/>
    </xf>
    <xf numFmtId="0" fontId="21" fillId="0" borderId="1" xfId="0" applyNumberFormat="1" applyFont="1" applyBorder="1" applyAlignment="1">
      <alignment horizontal="right" wrapText="1"/>
    </xf>
    <xf numFmtId="0" fontId="21" fillId="0" borderId="12" xfId="0" applyNumberFormat="1" applyFont="1" applyBorder="1" applyAlignment="1">
      <alignment horizontal="right" wrapText="1"/>
    </xf>
    <xf numFmtId="0" fontId="21" fillId="0" borderId="2" xfId="0" applyNumberFormat="1" applyFont="1" applyBorder="1" applyAlignment="1">
      <alignment horizontal="right" wrapText="1"/>
    </xf>
    <xf numFmtId="0" fontId="21" fillId="0" borderId="9" xfId="0" applyNumberFormat="1" applyFont="1" applyBorder="1" applyAlignment="1">
      <alignment horizontal="right" wrapText="1"/>
    </xf>
    <xf numFmtId="0" fontId="21" fillId="0" borderId="7" xfId="0" applyNumberFormat="1" applyFont="1" applyBorder="1" applyAlignment="1">
      <alignment horizontal="center" wrapText="1"/>
    </xf>
    <xf numFmtId="14" fontId="21" fillId="0" borderId="13" xfId="0" applyNumberFormat="1" applyFont="1" applyBorder="1" applyAlignment="1">
      <alignment horizontal="center" wrapText="1"/>
    </xf>
    <xf numFmtId="14" fontId="21" fillId="0" borderId="14" xfId="0" applyNumberFormat="1" applyFont="1" applyBorder="1" applyAlignment="1">
      <alignment horizontal="center" wrapText="1"/>
    </xf>
    <xf numFmtId="14" fontId="21" fillId="0" borderId="15" xfId="0" applyNumberFormat="1" applyFont="1" applyBorder="1" applyAlignment="1">
      <alignment horizontal="center" wrapText="1"/>
    </xf>
    <xf numFmtId="0" fontId="21" fillId="0" borderId="9" xfId="0" applyNumberFormat="1" applyFont="1" applyBorder="1" applyAlignment="1">
      <alignment horizontal="right" wrapText="1"/>
    </xf>
    <xf numFmtId="0" fontId="14" fillId="0" borderId="1" xfId="0" applyNumberFormat="1" applyFont="1" applyBorder="1" applyAlignment="1">
      <alignment wrapText="1"/>
    </xf>
    <xf numFmtId="0" fontId="14" fillId="0" borderId="17" xfId="0" applyNumberFormat="1" applyFont="1" applyBorder="1" applyAlignment="1">
      <alignment horizontal="center" vertical="center" wrapText="1"/>
    </xf>
    <xf numFmtId="0" fontId="14" fillId="0" borderId="20" xfId="0" applyNumberFormat="1" applyFont="1" applyBorder="1" applyAlignment="1">
      <alignment horizontal="center" vertical="center" wrapText="1"/>
    </xf>
    <xf numFmtId="0" fontId="14" fillId="0" borderId="13" xfId="0" applyNumberFormat="1" applyFont="1" applyBorder="1" applyAlignment="1">
      <alignment horizontal="center" vertical="center" wrapText="1"/>
    </xf>
    <xf numFmtId="0" fontId="14" fillId="0" borderId="15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wrapText="1"/>
    </xf>
    <xf numFmtId="0" fontId="14" fillId="0" borderId="18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/>
    </xf>
    <xf numFmtId="14" fontId="14" fillId="0" borderId="7" xfId="0" applyNumberFormat="1" applyFont="1" applyBorder="1" applyAlignment="1">
      <alignment horizontal="center" wrapText="1"/>
    </xf>
    <xf numFmtId="0" fontId="21" fillId="0" borderId="1" xfId="0" applyNumberFormat="1" applyFont="1" applyBorder="1" applyAlignment="1">
      <alignment wrapText="1"/>
    </xf>
    <xf numFmtId="0" fontId="14" fillId="0" borderId="14" xfId="0" applyNumberFormat="1" applyFont="1" applyBorder="1" applyAlignment="1">
      <alignment horizontal="center" vertical="center" wrapText="1"/>
    </xf>
    <xf numFmtId="0" fontId="14" fillId="0" borderId="21" xfId="0" applyNumberFormat="1" applyFont="1" applyBorder="1" applyAlignment="1">
      <alignment horizontal="center" vertical="center" wrapText="1"/>
    </xf>
    <xf numFmtId="0" fontId="14" fillId="0" borderId="22" xfId="0" applyNumberFormat="1" applyFont="1" applyBorder="1" applyAlignment="1">
      <alignment horizontal="center" vertical="center" wrapText="1"/>
    </xf>
    <xf numFmtId="0" fontId="14" fillId="0" borderId="24" xfId="0" applyNumberFormat="1" applyFont="1" applyBorder="1" applyAlignment="1">
      <alignment horizontal="center" vertical="center" wrapText="1"/>
    </xf>
    <xf numFmtId="0" fontId="14" fillId="0" borderId="19" xfId="0" applyNumberFormat="1" applyFont="1" applyBorder="1" applyAlignment="1">
      <alignment horizontal="center" vertical="center" wrapText="1"/>
    </xf>
    <xf numFmtId="0" fontId="14" fillId="0" borderId="25" xfId="0" applyNumberFormat="1" applyFont="1" applyBorder="1" applyAlignment="1">
      <alignment horizontal="center" vertical="center" wrapText="1"/>
    </xf>
    <xf numFmtId="0" fontId="14" fillId="0" borderId="23" xfId="0" applyNumberFormat="1" applyFont="1" applyBorder="1" applyAlignment="1">
      <alignment horizontal="center" vertical="center" wrapText="1"/>
    </xf>
    <xf numFmtId="0" fontId="14" fillId="0" borderId="23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wrapText="1"/>
    </xf>
    <xf numFmtId="0" fontId="21" fillId="0" borderId="0" xfId="0" applyNumberFormat="1" applyFont="1" applyAlignment="1">
      <alignment horizontal="left" wrapText="1"/>
    </xf>
    <xf numFmtId="0" fontId="21" fillId="0" borderId="1" xfId="0" applyNumberFormat="1" applyFont="1" applyBorder="1" applyAlignment="1">
      <alignment horizontal="left" wrapText="1"/>
    </xf>
    <xf numFmtId="0" fontId="21" fillId="0" borderId="0" xfId="0" applyNumberFormat="1" applyFont="1" applyAlignment="1">
      <alignment vertical="center" wrapText="1"/>
    </xf>
    <xf numFmtId="0" fontId="21" fillId="0" borderId="0" xfId="0" applyNumberFormat="1" applyFont="1" applyAlignment="1">
      <alignment horizontal="right" vertical="center"/>
    </xf>
    <xf numFmtId="0" fontId="21" fillId="0" borderId="1" xfId="0" applyNumberFormat="1" applyFont="1" applyBorder="1" applyAlignment="1">
      <alignment wrapText="1"/>
    </xf>
    <xf numFmtId="0" fontId="14" fillId="0" borderId="0" xfId="0" applyNumberFormat="1" applyFont="1" applyAlignment="1">
      <alignment horizontal="right" wrapText="1"/>
    </xf>
    <xf numFmtId="0" fontId="21" fillId="0" borderId="0" xfId="0" applyNumberFormat="1" applyFont="1" applyAlignment="1">
      <alignment horizontal="left" vertical="center"/>
    </xf>
    <xf numFmtId="0" fontId="30" fillId="0" borderId="0" xfId="1" applyFont="1"/>
    <xf numFmtId="0" fontId="31" fillId="0" borderId="0" xfId="1" applyFont="1" applyAlignment="1">
      <alignment horizontal="left"/>
    </xf>
    <xf numFmtId="0" fontId="31" fillId="0" borderId="0" xfId="1" applyFont="1"/>
    <xf numFmtId="0" fontId="30" fillId="0" borderId="0" xfId="1" applyFont="1" applyAlignment="1">
      <alignment horizontal="center" vertical="center"/>
    </xf>
    <xf numFmtId="0" fontId="32" fillId="0" borderId="0" xfId="1" applyFont="1" applyAlignment="1">
      <alignment horizontal="left"/>
    </xf>
    <xf numFmtId="0" fontId="32" fillId="0" borderId="0" xfId="1" applyFont="1"/>
    <xf numFmtId="0" fontId="32" fillId="0" borderId="0" xfId="1" applyFont="1" applyAlignment="1">
      <alignment horizontal="left" vertical="top" wrapText="1"/>
    </xf>
    <xf numFmtId="0" fontId="32" fillId="0" borderId="0" xfId="1" applyFont="1" applyAlignment="1">
      <alignment vertical="top" wrapText="1"/>
    </xf>
    <xf numFmtId="0" fontId="32" fillId="0" borderId="0" xfId="1" applyFont="1" applyAlignment="1">
      <alignment horizontal="left" vertical="top"/>
    </xf>
    <xf numFmtId="0" fontId="32" fillId="0" borderId="0" xfId="1" applyFont="1" applyAlignment="1">
      <alignment horizontal="left" wrapText="1"/>
    </xf>
    <xf numFmtId="0" fontId="32" fillId="0" borderId="0" xfId="1" applyFont="1" applyAlignment="1">
      <alignment wrapText="1"/>
    </xf>
    <xf numFmtId="0" fontId="32" fillId="0" borderId="0" xfId="1" applyFont="1" applyAlignment="1">
      <alignment horizontal="center"/>
    </xf>
    <xf numFmtId="0" fontId="33" fillId="0" borderId="0" xfId="1" applyFont="1" applyAlignment="1">
      <alignment horizontal="center"/>
    </xf>
    <xf numFmtId="0" fontId="31" fillId="0" borderId="1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top" wrapText="1"/>
    </xf>
    <xf numFmtId="0" fontId="34" fillId="0" borderId="0" xfId="1" applyFont="1" applyAlignment="1">
      <alignment horizontal="center"/>
    </xf>
    <xf numFmtId="0" fontId="34" fillId="0" borderId="0" xfId="1" applyFont="1"/>
    <xf numFmtId="0" fontId="33" fillId="0" borderId="0" xfId="1" applyFont="1" applyAlignment="1">
      <alignment horizont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center"/>
    </xf>
    <xf numFmtId="0" fontId="11" fillId="0" borderId="7" xfId="1" applyFont="1" applyBorder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/>
    <xf numFmtId="0" fontId="11" fillId="0" borderId="7" xfId="1" applyFont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/>
    </xf>
    <xf numFmtId="0" fontId="35" fillId="0" borderId="13" xfId="1" applyFont="1" applyBorder="1" applyAlignment="1">
      <alignment vertical="center" wrapText="1"/>
    </xf>
    <xf numFmtId="0" fontId="35" fillId="0" borderId="14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7" xfId="1" applyBorder="1" applyAlignment="1">
      <alignment horizontal="center" vertical="center"/>
    </xf>
    <xf numFmtId="49" fontId="1" fillId="0" borderId="7" xfId="1" applyNumberFormat="1" applyBorder="1" applyAlignment="1">
      <alignment horizontal="center" vertical="center"/>
    </xf>
    <xf numFmtId="0" fontId="1" fillId="0" borderId="7" xfId="1" applyFont="1" applyBorder="1" applyAlignment="1">
      <alignment horizontal="justify" vertical="center"/>
    </xf>
    <xf numFmtId="169" fontId="0" fillId="0" borderId="7" xfId="2" applyNumberFormat="1" applyFont="1" applyFill="1" applyBorder="1" applyAlignment="1">
      <alignment horizontal="center" vertical="center"/>
    </xf>
    <xf numFmtId="0" fontId="1" fillId="0" borderId="7" xfId="1" applyBorder="1" applyAlignment="1">
      <alignment horizontal="justify" vertical="center"/>
    </xf>
    <xf numFmtId="0" fontId="36" fillId="0" borderId="13" xfId="1" applyFont="1" applyBorder="1" applyAlignment="1">
      <alignment horizontal="right" vertical="center"/>
    </xf>
    <xf numFmtId="0" fontId="36" fillId="0" borderId="14" xfId="1" applyFont="1" applyBorder="1" applyAlignment="1">
      <alignment horizontal="right" vertical="center"/>
    </xf>
    <xf numFmtId="0" fontId="36" fillId="0" borderId="15" xfId="1" applyFont="1" applyBorder="1" applyAlignment="1">
      <alignment horizontal="right" vertical="center"/>
    </xf>
    <xf numFmtId="169" fontId="36" fillId="0" borderId="7" xfId="2" applyNumberFormat="1" applyFont="1" applyFill="1" applyBorder="1" applyAlignment="1">
      <alignment horizontal="center" vertical="center"/>
    </xf>
    <xf numFmtId="0" fontId="36" fillId="0" borderId="0" xfId="1" applyFont="1" applyAlignment="1">
      <alignment horizontal="center" vertical="center"/>
    </xf>
    <xf numFmtId="49" fontId="1" fillId="0" borderId="7" xfId="1" applyNumberFormat="1" applyFont="1" applyBorder="1" applyAlignment="1">
      <alignment horizontal="center" vertical="center"/>
    </xf>
    <xf numFmtId="169" fontId="12" fillId="0" borderId="7" xfId="2" applyNumberFormat="1" applyFont="1" applyFill="1" applyBorder="1" applyAlignment="1">
      <alignment horizontal="center" vertical="center"/>
    </xf>
    <xf numFmtId="170" fontId="1" fillId="0" borderId="0" xfId="1" applyNumberFormat="1" applyAlignment="1">
      <alignment horizontal="center" vertical="center"/>
    </xf>
    <xf numFmtId="170" fontId="36" fillId="0" borderId="0" xfId="1" applyNumberFormat="1" applyFont="1" applyAlignment="1">
      <alignment horizontal="center" vertical="center"/>
    </xf>
    <xf numFmtId="0" fontId="35" fillId="0" borderId="13" xfId="1" applyFont="1" applyBorder="1" applyAlignment="1">
      <alignment horizontal="right" vertical="center"/>
    </xf>
    <xf numFmtId="0" fontId="35" fillId="0" borderId="14" xfId="1" applyFont="1" applyBorder="1" applyAlignment="1">
      <alignment horizontal="right" vertical="center"/>
    </xf>
    <xf numFmtId="0" fontId="35" fillId="0" borderId="15" xfId="1" applyFont="1" applyBorder="1" applyAlignment="1">
      <alignment horizontal="right" vertical="center"/>
    </xf>
    <xf numFmtId="169" fontId="35" fillId="0" borderId="7" xfId="2" applyNumberFormat="1" applyFont="1" applyFill="1" applyBorder="1" applyAlignment="1">
      <alignment horizontal="center" vertical="center"/>
    </xf>
    <xf numFmtId="168" fontId="35" fillId="0" borderId="7" xfId="2" applyFont="1" applyFill="1" applyBorder="1" applyAlignment="1">
      <alignment horizontal="center" vertical="center"/>
    </xf>
    <xf numFmtId="0" fontId="35" fillId="0" borderId="13" xfId="1" applyFont="1" applyBorder="1" applyAlignment="1">
      <alignment horizontal="right" vertical="center"/>
    </xf>
    <xf numFmtId="0" fontId="35" fillId="0" borderId="14" xfId="1" applyFont="1" applyBorder="1" applyAlignment="1">
      <alignment horizontal="left" vertical="center"/>
    </xf>
    <xf numFmtId="0" fontId="35" fillId="0" borderId="15" xfId="1" applyFont="1" applyBorder="1" applyAlignment="1">
      <alignment horizontal="left" vertical="center"/>
    </xf>
    <xf numFmtId="168" fontId="35" fillId="0" borderId="5" xfId="2" applyFont="1" applyFill="1" applyBorder="1" applyAlignment="1">
      <alignment horizontal="center" vertical="center"/>
    </xf>
    <xf numFmtId="168" fontId="11" fillId="0" borderId="7" xfId="2" applyFont="1" applyFill="1" applyBorder="1" applyAlignment="1">
      <alignment horizontal="center" vertical="center"/>
    </xf>
    <xf numFmtId="168" fontId="0" fillId="0" borderId="7" xfId="2" applyFont="1" applyFill="1" applyBorder="1" applyAlignment="1">
      <alignment horizontal="center" vertical="center"/>
    </xf>
    <xf numFmtId="168" fontId="36" fillId="0" borderId="7" xfId="2" applyFont="1" applyFill="1" applyBorder="1" applyAlignment="1">
      <alignment horizontal="center" vertical="center"/>
    </xf>
    <xf numFmtId="0" fontId="35" fillId="0" borderId="13" xfId="1" applyFont="1" applyBorder="1" applyAlignment="1">
      <alignment vertical="center"/>
    </xf>
    <xf numFmtId="0" fontId="37" fillId="0" borderId="7" xfId="1" applyFont="1" applyBorder="1" applyAlignment="1">
      <alignment horizontal="center" vertical="center" wrapText="1"/>
    </xf>
    <xf numFmtId="0" fontId="37" fillId="0" borderId="7" xfId="1" applyFont="1" applyBorder="1" applyAlignment="1">
      <alignment horizontal="left" vertical="center" wrapText="1"/>
    </xf>
    <xf numFmtId="169" fontId="11" fillId="0" borderId="7" xfId="3" applyNumberFormat="1" applyFont="1" applyFill="1" applyBorder="1" applyAlignment="1">
      <alignment horizontal="center" vertical="center"/>
    </xf>
    <xf numFmtId="0" fontId="1" fillId="0" borderId="7" xfId="1" applyBorder="1" applyAlignment="1">
      <alignment horizontal="left" vertical="center"/>
    </xf>
    <xf numFmtId="0" fontId="1" fillId="0" borderId="13" xfId="1" applyBorder="1" applyAlignment="1">
      <alignment horizontal="center" vertical="center"/>
    </xf>
    <xf numFmtId="0" fontId="1" fillId="0" borderId="7" xfId="1" applyFont="1" applyBorder="1" applyAlignment="1">
      <alignment horizontal="left" vertical="center"/>
    </xf>
    <xf numFmtId="0" fontId="1" fillId="0" borderId="7" xfId="1" applyBorder="1" applyAlignment="1">
      <alignment horizontal="left" vertical="center" wrapText="1"/>
    </xf>
    <xf numFmtId="0" fontId="1" fillId="0" borderId="7" xfId="1" applyBorder="1" applyAlignment="1">
      <alignment horizontal="center" vertical="center" wrapText="1"/>
    </xf>
    <xf numFmtId="169" fontId="1" fillId="0" borderId="7" xfId="3" applyNumberFormat="1" applyFont="1" applyFill="1" applyBorder="1" applyAlignment="1">
      <alignment horizontal="center" vertical="center"/>
    </xf>
    <xf numFmtId="171" fontId="1" fillId="0" borderId="0" xfId="1" applyNumberFormat="1" applyAlignment="1">
      <alignment horizontal="center" vertical="center"/>
    </xf>
    <xf numFmtId="0" fontId="1" fillId="0" borderId="7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left" vertical="center" wrapText="1"/>
    </xf>
    <xf numFmtId="0" fontId="1" fillId="0" borderId="15" xfId="1" applyBorder="1" applyAlignment="1">
      <alignment horizontal="left" vertical="center" wrapText="1"/>
    </xf>
    <xf numFmtId="49" fontId="1" fillId="0" borderId="7" xfId="1" applyNumberFormat="1" applyFont="1" applyBorder="1" applyAlignment="1">
      <alignment horizontal="left" vertical="center" wrapText="1"/>
    </xf>
    <xf numFmtId="0" fontId="1" fillId="0" borderId="15" xfId="1" applyBorder="1" applyAlignment="1">
      <alignment horizontal="left" vertical="center"/>
    </xf>
    <xf numFmtId="4" fontId="1" fillId="0" borderId="0" xfId="1" applyNumberFormat="1" applyAlignment="1">
      <alignment horizontal="center" vertical="center"/>
    </xf>
    <xf numFmtId="170" fontId="38" fillId="0" borderId="0" xfId="1" applyNumberFormat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172" fontId="38" fillId="0" borderId="0" xfId="1" applyNumberFormat="1" applyFont="1" applyAlignment="1">
      <alignment horizontal="center" vertical="center"/>
    </xf>
    <xf numFmtId="43" fontId="1" fillId="0" borderId="0" xfId="1" applyNumberFormat="1" applyAlignment="1">
      <alignment horizontal="center" vertical="center"/>
    </xf>
    <xf numFmtId="173" fontId="0" fillId="0" borderId="7" xfId="2" applyNumberFormat="1" applyFont="1" applyFill="1" applyBorder="1" applyAlignment="1">
      <alignment horizontal="center" vertical="center"/>
    </xf>
    <xf numFmtId="0" fontId="11" fillId="0" borderId="7" xfId="1" applyFont="1" applyBorder="1" applyAlignment="1">
      <alignment vertical="center"/>
    </xf>
    <xf numFmtId="0" fontId="1" fillId="0" borderId="7" xfId="1" applyBorder="1" applyAlignment="1">
      <alignment vertical="center"/>
    </xf>
    <xf numFmtId="169" fontId="1" fillId="0" borderId="7" xfId="1" applyNumberFormat="1" applyBorder="1" applyAlignment="1">
      <alignment horizontal="center" vertical="center"/>
    </xf>
    <xf numFmtId="169" fontId="1" fillId="0" borderId="7" xfId="1" applyNumberFormat="1" applyBorder="1" applyAlignment="1">
      <alignment vertical="center"/>
    </xf>
    <xf numFmtId="0" fontId="30" fillId="0" borderId="7" xfId="1" applyFont="1" applyBorder="1" applyAlignment="1">
      <alignment vertical="center" wrapText="1"/>
    </xf>
    <xf numFmtId="169" fontId="11" fillId="0" borderId="7" xfId="2" applyNumberFormat="1" applyFont="1" applyFill="1" applyBorder="1" applyAlignment="1">
      <alignment horizontal="center" vertical="center"/>
    </xf>
    <xf numFmtId="0" fontId="34" fillId="0" borderId="7" xfId="1" applyFont="1" applyBorder="1" applyAlignment="1">
      <alignment vertical="center"/>
    </xf>
    <xf numFmtId="0" fontId="34" fillId="0" borderId="7" xfId="1" applyFont="1" applyBorder="1" applyAlignment="1">
      <alignment vertical="center" wrapText="1"/>
    </xf>
    <xf numFmtId="0" fontId="1" fillId="0" borderId="0" xfId="1" applyAlignment="1">
      <alignment horizontal="center"/>
    </xf>
    <xf numFmtId="0" fontId="39" fillId="0" borderId="0" xfId="1" applyFont="1" applyAlignment="1">
      <alignment horizontal="left"/>
    </xf>
    <xf numFmtId="0" fontId="39" fillId="0" borderId="0" xfId="1" applyFont="1" applyAlignment="1">
      <alignment horizontal="center"/>
    </xf>
    <xf numFmtId="0" fontId="39" fillId="0" borderId="1" xfId="1" applyFont="1" applyBorder="1" applyAlignment="1">
      <alignment horizontal="center"/>
    </xf>
    <xf numFmtId="0" fontId="1" fillId="0" borderId="0" xfId="1"/>
    <xf numFmtId="0" fontId="43" fillId="0" borderId="0" xfId="4" applyFont="1" applyAlignment="1" applyProtection="1">
      <alignment horizontal="center"/>
      <protection locked="0" hidden="1"/>
    </xf>
    <xf numFmtId="0" fontId="44" fillId="0" borderId="0" xfId="4" applyFont="1" applyProtection="1">
      <protection locked="0"/>
    </xf>
    <xf numFmtId="0" fontId="45" fillId="0" borderId="7" xfId="4" applyFont="1" applyBorder="1" applyAlignment="1" applyProtection="1">
      <alignment vertical="top" wrapText="1"/>
      <protection locked="0"/>
    </xf>
    <xf numFmtId="0" fontId="46" fillId="0" borderId="0" xfId="4" applyFont="1" applyAlignment="1" applyProtection="1">
      <alignment horizontal="center" vertical="center" wrapText="1"/>
      <protection locked="0" hidden="1"/>
    </xf>
    <xf numFmtId="0" fontId="45" fillId="0" borderId="0" xfId="4" applyFont="1" applyAlignment="1" applyProtection="1">
      <alignment vertical="top" wrapText="1"/>
      <protection locked="0"/>
    </xf>
    <xf numFmtId="0" fontId="47" fillId="0" borderId="0" xfId="4" applyFont="1" applyAlignment="1" applyProtection="1">
      <alignment horizontal="center" vertical="center" wrapText="1"/>
      <protection locked="0" hidden="1"/>
    </xf>
    <xf numFmtId="0" fontId="48" fillId="0" borderId="0" xfId="4" applyFont="1" applyAlignment="1" applyProtection="1">
      <alignment vertical="top" wrapText="1"/>
      <protection locked="0"/>
    </xf>
    <xf numFmtId="0" fontId="48" fillId="0" borderId="7" xfId="4" applyFont="1" applyBorder="1" applyAlignment="1" applyProtection="1">
      <alignment vertical="top" wrapText="1"/>
      <protection locked="0"/>
    </xf>
    <xf numFmtId="0" fontId="45" fillId="0" borderId="0" xfId="4" applyFont="1" applyAlignment="1" applyProtection="1">
      <alignment horizontal="center" vertical="top" wrapText="1"/>
      <protection locked="0" hidden="1"/>
    </xf>
    <xf numFmtId="0" fontId="49" fillId="0" borderId="0" xfId="4" applyFont="1" applyAlignment="1" applyProtection="1">
      <alignment horizontal="left" vertical="top" wrapText="1"/>
      <protection locked="0" hidden="1"/>
    </xf>
    <xf numFmtId="0" fontId="49" fillId="0" borderId="0" xfId="4" applyFont="1" applyAlignment="1" applyProtection="1">
      <alignment vertical="top" wrapText="1"/>
      <protection locked="0"/>
    </xf>
    <xf numFmtId="0" fontId="49" fillId="0" borderId="0" xfId="4" applyFont="1" applyAlignment="1" applyProtection="1">
      <alignment horizontal="left" vertical="center" wrapText="1"/>
      <protection locked="0" hidden="1"/>
    </xf>
    <xf numFmtId="0" fontId="49" fillId="0" borderId="0" xfId="4" applyFont="1" applyAlignment="1" applyProtection="1">
      <alignment wrapText="1"/>
      <protection locked="0"/>
    </xf>
    <xf numFmtId="0" fontId="49" fillId="0" borderId="0" xfId="4" applyFont="1" applyAlignment="1" applyProtection="1">
      <alignment vertical="center" wrapText="1"/>
      <protection locked="0" hidden="1"/>
    </xf>
    <xf numFmtId="0" fontId="49" fillId="0" borderId="0" xfId="4" applyFont="1" applyAlignment="1" applyProtection="1">
      <alignment horizontal="left" vertical="top" wrapText="1"/>
      <protection hidden="1"/>
    </xf>
    <xf numFmtId="0" fontId="49" fillId="0" borderId="0" xfId="4" applyFont="1" applyAlignment="1" applyProtection="1">
      <alignment vertical="center" wrapText="1"/>
      <protection hidden="1"/>
    </xf>
    <xf numFmtId="0" fontId="50" fillId="0" borderId="7" xfId="4" applyFont="1" applyBorder="1" applyProtection="1">
      <protection locked="0"/>
    </xf>
    <xf numFmtId="0" fontId="49" fillId="0" borderId="0" xfId="4" applyFont="1" applyProtection="1">
      <protection locked="0"/>
    </xf>
    <xf numFmtId="0" fontId="49" fillId="0" borderId="0" xfId="4" applyFont="1" applyAlignment="1" applyProtection="1">
      <alignment vertical="center" wrapText="1"/>
      <protection locked="0"/>
    </xf>
    <xf numFmtId="0" fontId="50" fillId="0" borderId="7" xfId="4" applyFont="1" applyBorder="1" applyAlignment="1" applyProtection="1">
      <alignment vertical="center" wrapText="1"/>
      <protection locked="0" hidden="1"/>
    </xf>
    <xf numFmtId="0" fontId="49" fillId="0" borderId="0" xfId="4" applyFont="1" applyAlignment="1" applyProtection="1">
      <alignment vertical="center" wrapText="1"/>
      <protection locked="0" hidden="1"/>
    </xf>
    <xf numFmtId="0" fontId="50" fillId="0" borderId="7" xfId="4" applyFont="1" applyBorder="1" applyAlignment="1" applyProtection="1">
      <alignment wrapText="1"/>
      <protection locked="0"/>
    </xf>
    <xf numFmtId="0" fontId="49" fillId="0" borderId="0" xfId="4" applyFont="1" applyAlignment="1" applyProtection="1">
      <alignment vertical="top" wrapText="1"/>
      <protection locked="0" hidden="1"/>
    </xf>
    <xf numFmtId="0" fontId="26" fillId="0" borderId="0" xfId="4" applyFont="1" applyAlignment="1" applyProtection="1">
      <alignment vertical="top" wrapText="1"/>
      <protection locked="0"/>
    </xf>
    <xf numFmtId="0" fontId="45" fillId="0" borderId="0" xfId="4" applyFont="1" applyProtection="1">
      <protection locked="0" hidden="1"/>
    </xf>
    <xf numFmtId="0" fontId="45" fillId="0" borderId="0" xfId="4" applyFont="1" applyProtection="1">
      <protection locked="0"/>
    </xf>
    <xf numFmtId="0" fontId="45" fillId="0" borderId="0" xfId="5" applyFont="1" applyAlignment="1" applyProtection="1">
      <alignment horizontal="left" vertical="top" wrapText="1"/>
      <protection locked="0" hidden="1"/>
    </xf>
    <xf numFmtId="4" fontId="45" fillId="0" borderId="0" xfId="5" applyNumberFormat="1" applyFont="1" applyAlignment="1" applyProtection="1">
      <alignment vertical="top" wrapText="1"/>
      <protection locked="0" hidden="1"/>
    </xf>
    <xf numFmtId="174" fontId="45" fillId="0" borderId="0" xfId="5" applyNumberFormat="1" applyFont="1" applyAlignment="1" applyProtection="1">
      <alignment horizontal="left" vertical="top" wrapText="1"/>
      <protection locked="0" hidden="1"/>
    </xf>
    <xf numFmtId="0" fontId="45" fillId="0" borderId="0" xfId="5" applyFont="1" applyAlignment="1" applyProtection="1">
      <alignment vertical="center"/>
      <protection locked="0" hidden="1"/>
    </xf>
    <xf numFmtId="0" fontId="45" fillId="0" borderId="0" xfId="5" applyFont="1" applyProtection="1">
      <protection locked="0" hidden="1"/>
    </xf>
    <xf numFmtId="2" fontId="45" fillId="0" borderId="0" xfId="5" applyNumberFormat="1" applyFont="1" applyProtection="1">
      <protection locked="0" hidden="1"/>
    </xf>
    <xf numFmtId="0" fontId="45" fillId="0" borderId="0" xfId="5" applyFont="1" applyAlignment="1" applyProtection="1">
      <alignment horizontal="left" vertical="center"/>
      <protection locked="0" hidden="1"/>
    </xf>
    <xf numFmtId="0" fontId="45" fillId="0" borderId="0" xfId="5" applyFont="1" applyProtection="1">
      <protection locked="0" hidden="1"/>
    </xf>
    <xf numFmtId="0" fontId="45" fillId="0" borderId="0" xfId="5" applyFont="1" applyAlignment="1" applyProtection="1">
      <alignment horizontal="left"/>
      <protection locked="0" hidden="1"/>
    </xf>
    <xf numFmtId="0" fontId="44" fillId="0" borderId="0" xfId="5" applyFont="1" applyProtection="1">
      <protection locked="0"/>
    </xf>
    <xf numFmtId="0" fontId="44" fillId="0" borderId="0" xfId="4" applyFont="1" applyAlignment="1" applyProtection="1">
      <alignment horizontal="right"/>
      <protection locked="0"/>
    </xf>
    <xf numFmtId="0" fontId="44" fillId="0" borderId="1" xfId="4" applyFont="1" applyBorder="1" applyProtection="1">
      <protection locked="0"/>
    </xf>
    <xf numFmtId="0" fontId="52" fillId="0" borderId="3" xfId="4" applyFont="1" applyBorder="1" applyAlignment="1">
      <alignment horizontal="center"/>
    </xf>
    <xf numFmtId="0" fontId="52" fillId="0" borderId="2" xfId="4" applyFont="1" applyBorder="1" applyAlignment="1">
      <alignment horizontal="center"/>
    </xf>
    <xf numFmtId="0" fontId="52" fillId="0" borderId="9" xfId="4" applyFont="1" applyBorder="1" applyAlignment="1">
      <alignment horizontal="center"/>
    </xf>
    <xf numFmtId="0" fontId="24" fillId="0" borderId="0" xfId="4" applyFont="1"/>
    <xf numFmtId="0" fontId="52" fillId="0" borderId="4" xfId="4" applyFont="1" applyBorder="1" applyAlignment="1">
      <alignment horizontal="center" vertical="center" wrapText="1"/>
    </xf>
    <xf numFmtId="0" fontId="52" fillId="0" borderId="0" xfId="4" applyFont="1" applyAlignment="1">
      <alignment horizontal="center" vertical="center" wrapText="1"/>
    </xf>
    <xf numFmtId="0" fontId="52" fillId="0" borderId="10" xfId="4" applyFont="1" applyBorder="1" applyAlignment="1">
      <alignment horizontal="center" vertical="center" wrapText="1"/>
    </xf>
    <xf numFmtId="0" fontId="32" fillId="0" borderId="0" xfId="4" applyFont="1" applyAlignment="1">
      <alignment vertical="top" wrapText="1"/>
    </xf>
    <xf numFmtId="0" fontId="53" fillId="0" borderId="4" xfId="4" applyFont="1" applyBorder="1" applyAlignment="1">
      <alignment horizontal="center" vertical="top" wrapText="1"/>
    </xf>
    <xf numFmtId="0" fontId="53" fillId="0" borderId="0" xfId="4" applyFont="1" applyAlignment="1">
      <alignment horizontal="center" vertical="top" wrapText="1"/>
    </xf>
    <xf numFmtId="0" fontId="53" fillId="0" borderId="10" xfId="4" applyFont="1" applyBorder="1" applyAlignment="1">
      <alignment horizontal="center" vertical="top" wrapText="1"/>
    </xf>
    <xf numFmtId="0" fontId="32" fillId="0" borderId="4" xfId="4" applyFont="1" applyBorder="1" applyAlignment="1">
      <alignment horizontal="center" vertical="top" wrapText="1"/>
    </xf>
    <xf numFmtId="0" fontId="32" fillId="0" borderId="0" xfId="4" applyFont="1" applyAlignment="1">
      <alignment horizontal="center" vertical="top" wrapText="1"/>
    </xf>
    <xf numFmtId="0" fontId="32" fillId="0" borderId="10" xfId="4" applyFont="1" applyBorder="1" applyAlignment="1">
      <alignment horizontal="center" vertical="top" wrapText="1"/>
    </xf>
    <xf numFmtId="0" fontId="32" fillId="0" borderId="4" xfId="4" applyFont="1" applyBorder="1" applyAlignment="1">
      <alignment horizontal="left" vertical="top" wrapText="1"/>
    </xf>
    <xf numFmtId="0" fontId="32" fillId="0" borderId="0" xfId="4" applyFont="1" applyAlignment="1">
      <alignment horizontal="left" vertical="top" wrapText="1"/>
    </xf>
    <xf numFmtId="0" fontId="32" fillId="0" borderId="10" xfId="4" applyFont="1" applyBorder="1" applyAlignment="1">
      <alignment horizontal="left" vertical="top" wrapText="1"/>
    </xf>
    <xf numFmtId="0" fontId="54" fillId="0" borderId="4" xfId="4" applyFont="1" applyBorder="1" applyAlignment="1">
      <alignment horizontal="center" vertical="center" wrapText="1"/>
    </xf>
    <xf numFmtId="0" fontId="54" fillId="0" borderId="0" xfId="4" applyFont="1" applyAlignment="1">
      <alignment horizontal="center" vertical="center" wrapText="1"/>
    </xf>
    <xf numFmtId="0" fontId="54" fillId="0" borderId="10" xfId="4" applyFont="1" applyBorder="1" applyAlignment="1">
      <alignment horizontal="center" vertical="center" wrapText="1"/>
    </xf>
    <xf numFmtId="0" fontId="32" fillId="0" borderId="0" xfId="4" applyFont="1"/>
    <xf numFmtId="0" fontId="32" fillId="0" borderId="4" xfId="4" applyFont="1" applyBorder="1" applyAlignment="1">
      <alignment vertical="top" wrapText="1"/>
    </xf>
    <xf numFmtId="0" fontId="32" fillId="0" borderId="0" xfId="4" applyFont="1" applyAlignment="1">
      <alignment vertical="top" wrapText="1"/>
    </xf>
    <xf numFmtId="0" fontId="32" fillId="0" borderId="10" xfId="4" applyFont="1" applyBorder="1" applyAlignment="1">
      <alignment vertical="top" wrapText="1"/>
    </xf>
    <xf numFmtId="0" fontId="53" fillId="0" borderId="4" xfId="4" applyFont="1" applyBorder="1" applyAlignment="1">
      <alignment horizontal="center" vertical="center" wrapText="1"/>
    </xf>
    <xf numFmtId="0" fontId="53" fillId="0" borderId="0" xfId="4" applyFont="1" applyAlignment="1">
      <alignment horizontal="center" vertical="center" wrapText="1"/>
    </xf>
    <xf numFmtId="0" fontId="53" fillId="0" borderId="10" xfId="4" applyFont="1" applyBorder="1" applyAlignment="1">
      <alignment horizontal="center" vertical="center" wrapText="1"/>
    </xf>
    <xf numFmtId="0" fontId="55" fillId="0" borderId="4" xfId="4" applyFont="1" applyBorder="1" applyAlignment="1">
      <alignment horizontal="center" vertical="center" wrapText="1"/>
    </xf>
    <xf numFmtId="0" fontId="55" fillId="0" borderId="0" xfId="4" applyFont="1" applyAlignment="1">
      <alignment horizontal="center" vertical="center" wrapText="1"/>
    </xf>
    <xf numFmtId="0" fontId="55" fillId="0" borderId="10" xfId="4" applyFont="1" applyBorder="1" applyAlignment="1">
      <alignment horizontal="center" vertical="center" wrapText="1"/>
    </xf>
    <xf numFmtId="0" fontId="56" fillId="0" borderId="0" xfId="4" applyFont="1" applyAlignment="1">
      <alignment vertical="top" wrapText="1"/>
    </xf>
    <xf numFmtId="0" fontId="32" fillId="0" borderId="4" xfId="4" applyFont="1" applyBorder="1" applyAlignment="1">
      <alignment vertical="top" wrapText="1"/>
    </xf>
    <xf numFmtId="0" fontId="32" fillId="0" borderId="10" xfId="4" applyFont="1" applyBorder="1" applyAlignment="1">
      <alignment vertical="top" wrapText="1"/>
    </xf>
    <xf numFmtId="0" fontId="12" fillId="0" borderId="0" xfId="4" applyFont="1" applyAlignment="1">
      <alignment vertical="top" wrapText="1"/>
    </xf>
    <xf numFmtId="0" fontId="32" fillId="0" borderId="4" xfId="4" applyFont="1" applyBorder="1"/>
    <xf numFmtId="0" fontId="32" fillId="0" borderId="10" xfId="4" applyFont="1" applyBorder="1"/>
    <xf numFmtId="0" fontId="32" fillId="0" borderId="4" xfId="5" applyFont="1" applyBorder="1" applyAlignment="1">
      <alignment vertical="top" wrapText="1"/>
    </xf>
    <xf numFmtId="0" fontId="32" fillId="0" borderId="0" xfId="5" applyFont="1" applyAlignment="1">
      <alignment vertical="top" wrapText="1"/>
    </xf>
    <xf numFmtId="0" fontId="32" fillId="0" borderId="0" xfId="5" applyFont="1"/>
    <xf numFmtId="4" fontId="32" fillId="0" borderId="0" xfId="5" applyNumberFormat="1" applyFont="1" applyAlignment="1">
      <alignment vertical="top" wrapText="1"/>
    </xf>
    <xf numFmtId="0" fontId="32" fillId="0" borderId="0" xfId="5" applyFont="1" applyAlignment="1">
      <alignment vertical="center"/>
    </xf>
    <xf numFmtId="0" fontId="24" fillId="0" borderId="0" xfId="5" applyFont="1"/>
    <xf numFmtId="0" fontId="32" fillId="0" borderId="4" xfId="5" applyFont="1" applyBorder="1"/>
    <xf numFmtId="2" fontId="32" fillId="0" borderId="0" xfId="5" applyNumberFormat="1" applyFont="1"/>
    <xf numFmtId="0" fontId="32" fillId="0" borderId="0" xfId="5" applyFont="1" applyAlignment="1">
      <alignment horizontal="left" vertical="center"/>
    </xf>
    <xf numFmtId="0" fontId="24" fillId="0" borderId="10" xfId="4" applyFont="1" applyBorder="1"/>
    <xf numFmtId="0" fontId="57" fillId="0" borderId="11" xfId="5" applyFont="1" applyBorder="1" applyAlignment="1">
      <alignment horizontal="center" vertical="center" wrapText="1"/>
    </xf>
    <xf numFmtId="0" fontId="57" fillId="0" borderId="1" xfId="5" applyFont="1" applyBorder="1" applyAlignment="1">
      <alignment horizontal="center" vertical="center" wrapText="1"/>
    </xf>
    <xf numFmtId="0" fontId="57" fillId="0" borderId="12" xfId="5" applyFont="1" applyBorder="1" applyAlignment="1">
      <alignment horizontal="center" vertical="center" wrapText="1"/>
    </xf>
    <xf numFmtId="0" fontId="58" fillId="0" borderId="5" xfId="6" applyFont="1" applyBorder="1" applyAlignment="1">
      <alignment horizontal="center" vertical="center" wrapText="1"/>
    </xf>
    <xf numFmtId="0" fontId="42" fillId="0" borderId="4" xfId="6" applyFont="1" applyBorder="1" applyAlignment="1">
      <alignment horizontal="right" vertical="center" wrapText="1"/>
    </xf>
    <xf numFmtId="0" fontId="42" fillId="0" borderId="0" xfId="6" applyFont="1" applyAlignment="1">
      <alignment horizontal="right" vertical="center" wrapText="1"/>
    </xf>
    <xf numFmtId="0" fontId="58" fillId="0" borderId="0" xfId="6" applyFont="1" applyAlignment="1">
      <alignment wrapText="1"/>
    </xf>
    <xf numFmtId="0" fontId="12" fillId="0" borderId="0" xfId="6"/>
    <xf numFmtId="0" fontId="58" fillId="0" borderId="8" xfId="6" applyFont="1" applyBorder="1" applyAlignment="1">
      <alignment horizontal="center" vertical="center" wrapText="1"/>
    </xf>
    <xf numFmtId="0" fontId="59" fillId="0" borderId="4" xfId="6" applyFont="1" applyBorder="1" applyAlignment="1">
      <alignment horizontal="center" vertical="center"/>
    </xf>
    <xf numFmtId="0" fontId="59" fillId="0" borderId="0" xfId="6" applyFont="1" applyAlignment="1">
      <alignment horizontal="center" vertical="center"/>
    </xf>
    <xf numFmtId="0" fontId="58" fillId="0" borderId="0" xfId="6" applyFont="1"/>
    <xf numFmtId="0" fontId="58" fillId="0" borderId="7" xfId="6" applyFont="1" applyBorder="1"/>
    <xf numFmtId="0" fontId="42" fillId="0" borderId="4" xfId="6" applyFont="1" applyBorder="1" applyAlignment="1">
      <alignment horizontal="center" vertical="center"/>
    </xf>
    <xf numFmtId="0" fontId="42" fillId="0" borderId="0" xfId="6" applyFont="1" applyAlignment="1">
      <alignment horizontal="center" vertical="center"/>
    </xf>
    <xf numFmtId="0" fontId="42" fillId="0" borderId="0" xfId="6" applyFont="1" applyAlignment="1">
      <alignment horizontal="center" vertical="center" wrapText="1"/>
    </xf>
    <xf numFmtId="0" fontId="58" fillId="0" borderId="0" xfId="6" applyFont="1" applyAlignment="1">
      <alignment horizontal="center"/>
    </xf>
    <xf numFmtId="0" fontId="59" fillId="0" borderId="7" xfId="6" applyFont="1" applyBorder="1" applyAlignment="1">
      <alignment horizontal="center" vertical="center" wrapText="1"/>
    </xf>
    <xf numFmtId="0" fontId="42" fillId="0" borderId="0" xfId="6" applyFont="1"/>
    <xf numFmtId="0" fontId="42" fillId="0" borderId="7" xfId="7" applyFont="1" applyBorder="1" applyAlignment="1">
      <alignment horizontal="left" vertical="top" wrapText="1"/>
    </xf>
    <xf numFmtId="0" fontId="42" fillId="0" borderId="7" xfId="7" applyFont="1" applyBorder="1" applyAlignment="1">
      <alignment horizontal="center" vertical="center" wrapText="1"/>
    </xf>
    <xf numFmtId="0" fontId="42" fillId="0" borderId="7" xfId="7" applyFont="1" applyBorder="1" applyAlignment="1">
      <alignment vertical="center" wrapText="1"/>
    </xf>
    <xf numFmtId="0" fontId="42" fillId="0" borderId="0" xfId="6" applyFont="1" applyAlignment="1">
      <alignment wrapText="1"/>
    </xf>
    <xf numFmtId="0" fontId="42" fillId="0" borderId="7" xfId="7" applyFont="1" applyBorder="1" applyAlignment="1">
      <alignment horizontal="left" vertical="top" wrapText="1"/>
    </xf>
    <xf numFmtId="0" fontId="42" fillId="0" borderId="5" xfId="7" applyFont="1" applyBorder="1" applyAlignment="1">
      <alignment horizontal="left" vertical="top" wrapText="1"/>
    </xf>
    <xf numFmtId="0" fontId="42" fillId="0" borderId="5" xfId="7" applyFont="1" applyBorder="1" applyAlignment="1">
      <alignment horizontal="center" vertical="center" wrapText="1"/>
    </xf>
    <xf numFmtId="0" fontId="42" fillId="0" borderId="8" xfId="7" applyFont="1" applyBorder="1" applyAlignment="1">
      <alignment horizontal="left" vertical="top" wrapText="1"/>
    </xf>
    <xf numFmtId="0" fontId="42" fillId="0" borderId="8" xfId="7" applyFont="1" applyBorder="1" applyAlignment="1">
      <alignment horizontal="center" vertical="center" wrapText="1"/>
    </xf>
    <xf numFmtId="0" fontId="60" fillId="0" borderId="7" xfId="7" applyFont="1" applyBorder="1" applyAlignment="1">
      <alignment horizontal="left" vertical="top" wrapText="1"/>
    </xf>
    <xf numFmtId="0" fontId="42" fillId="0" borderId="7" xfId="6" applyFont="1" applyBorder="1" applyAlignment="1">
      <alignment wrapText="1"/>
    </xf>
    <xf numFmtId="0" fontId="42" fillId="0" borderId="7" xfId="6" applyFont="1" applyBorder="1"/>
    <xf numFmtId="0" fontId="42" fillId="0" borderId="7" xfId="6" applyFont="1" applyBorder="1" applyAlignment="1">
      <alignment vertical="top" wrapText="1"/>
    </xf>
  </cellXfs>
  <cellStyles count="8">
    <cellStyle name="Обычный" xfId="0" builtinId="0"/>
    <cellStyle name="Обычный 2" xfId="4"/>
    <cellStyle name="Обычный 2 2 3" xfId="6"/>
    <cellStyle name="Обычный 2 2 3 2" xfId="7"/>
    <cellStyle name="Обычный 3" xfId="5"/>
    <cellStyle name="Обычный 4" xfId="1"/>
    <cellStyle name="Финансовый 3" xfId="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0;&#1089;&#1087;&#1088;.%20356513%20&#1043;&#1086;&#1083;&#1076;%20&#1051;&#1101;&#1085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0;&#1042;/&#1057;&#1084;&#1077;&#1090;&#1099;/&#1064;&#1072;&#1073;&#1083;&#1086;&#1085;&#1099;%20&#1086;&#1092;&#1086;&#1088;&#1084;&#1083;&#1077;&#1085;&#1080;&#1081;/&#1085;&#1086;&#1074;&#1099;&#1081;/&#1064;&#1072;&#1073;&#1083;&#1086;&#1085;&#1099;%20&#1062;&#1057;&#1043;%20&#1080;%20&#1057;&#1050;&#1042;%202021%20&#1090;&#1099;&#1089;.&#1088;&#1091;&#1073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Согл (ЗЭС на проверку)"/>
      <sheetName val="Титул"/>
      <sheetName val="ПЗ (нов)"/>
      <sheetName val="ССР ТЦ"/>
      <sheetName val="02-01-01"/>
      <sheetName val="09-01-01"/>
      <sheetName val="Конъюнктурный анализ"/>
      <sheetName val="02-01-01_1"/>
      <sheetName val="09-01-01_1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З (нов)"/>
      <sheetName val="ПЗ (cт)"/>
      <sheetName val="сср баз"/>
      <sheetName val="сср тек"/>
      <sheetName val="ПИР(старое)"/>
      <sheetName val="ПИР (нов 847)"/>
      <sheetName val="ПИР (нов 847) (сс)"/>
      <sheetName val="ГЕО"/>
      <sheetName val="ГЕО (СевСети)"/>
      <sheetName val="ЛистСогл (ЗЭС на проверку)"/>
      <sheetName val="ЛистСогл"/>
      <sheetName val="КС-3"/>
      <sheetName val="КС-3 (ВЭС)"/>
      <sheetName val="КС-3 (СевСети)"/>
      <sheetName val="Акт ПИР"/>
      <sheetName val="Акт ПИР (ВЭС)"/>
      <sheetName val="Акт ПИР (СРЭС)"/>
      <sheetName val="Акт ПИР (СевСети)"/>
      <sheetName val="АКТ вып. всех раб."/>
      <sheetName val="АКТ вып. всех раб. (СевСети)"/>
      <sheetName val="Пис.100%"/>
      <sheetName val="Накладная для СЭС"/>
      <sheetName val="Накладная для ВЭС"/>
      <sheetName val="АКТ вып. всех раб. (ВЭС)"/>
      <sheetName val="АКТ вып. всех раб. (СРЭС)"/>
      <sheetName val="Прослеж.ЮЭС"/>
      <sheetName val="Данные"/>
      <sheetName val="Реквизиты"/>
      <sheetName val="Индексы пересчета"/>
      <sheetName val="ПЗ"/>
      <sheetName val="ПИР (СевСети)"/>
      <sheetName val="ПИР"/>
      <sheetName val="ПЗ по превыш. ЗЭС"/>
      <sheetName val="ПЗ по превыш."/>
      <sheetName val="Акт ПИР (Сев)"/>
      <sheetName val="Пис.прослеживаемость"/>
      <sheetName val="Реестр ЮЭС"/>
      <sheetName val="Прослеживаемость СМР"/>
    </sheetNames>
    <sheetDataSet>
      <sheetData sheetId="0"/>
      <sheetData sheetId="1"/>
      <sheetData sheetId="2"/>
      <sheetData sheetId="3"/>
      <sheetData sheetId="4">
        <row r="1">
          <cell r="L1" t="b">
            <v>1</v>
          </cell>
        </row>
      </sheetData>
      <sheetData sheetId="5">
        <row r="2">
          <cell r="L2">
            <v>371</v>
          </cell>
        </row>
        <row r="3">
          <cell r="L3">
            <v>0</v>
          </cell>
        </row>
        <row r="4">
          <cell r="L4">
            <v>0</v>
          </cell>
        </row>
        <row r="5">
          <cell r="L5">
            <v>0</v>
          </cell>
        </row>
        <row r="6">
          <cell r="J6">
            <v>0.4</v>
          </cell>
          <cell r="L6">
            <v>0</v>
          </cell>
        </row>
        <row r="23">
          <cell r="E23">
            <v>28111.65</v>
          </cell>
        </row>
        <row r="70">
          <cell r="E70">
            <v>3617.65</v>
          </cell>
        </row>
        <row r="71">
          <cell r="E71">
            <v>28111.65</v>
          </cell>
        </row>
        <row r="72">
          <cell r="E72">
            <v>28111.65</v>
          </cell>
        </row>
      </sheetData>
      <sheetData sheetId="6"/>
      <sheetData sheetId="7"/>
      <sheetData sheetId="8">
        <row r="2">
          <cell r="M2" t="b">
            <v>1</v>
          </cell>
          <cell r="O2" t="str">
            <v>табл 15 п.1</v>
          </cell>
          <cell r="P2" t="str">
            <v>табл 15 п.2</v>
          </cell>
          <cell r="Q2" t="str">
            <v>табл 9 п.1 не застр. местность.</v>
          </cell>
          <cell r="R2" t="str">
            <v>табл 9 п.1 застр. местность.</v>
          </cell>
          <cell r="S2" t="str">
            <v>табл 9 п.2 не застр. местность.</v>
          </cell>
          <cell r="T2" t="str">
            <v>табл 9 п.2 застр. местность.</v>
          </cell>
        </row>
        <row r="3">
          <cell r="O3">
            <v>1918</v>
          </cell>
          <cell r="P3">
            <v>4106</v>
          </cell>
          <cell r="Q3">
            <v>1989</v>
          </cell>
          <cell r="R3">
            <v>2578</v>
          </cell>
          <cell r="S3">
            <v>2578</v>
          </cell>
          <cell r="T3">
            <v>3481</v>
          </cell>
        </row>
        <row r="4">
          <cell r="O4">
            <v>882</v>
          </cell>
          <cell r="P4">
            <v>1984</v>
          </cell>
          <cell r="Q4">
            <v>493</v>
          </cell>
          <cell r="R4">
            <v>870</v>
          </cell>
          <cell r="S4">
            <v>700</v>
          </cell>
          <cell r="T4">
            <v>1269</v>
          </cell>
        </row>
        <row r="5">
          <cell r="O5" t="str">
            <v>I категории сложности</v>
          </cell>
          <cell r="P5" t="str">
            <v>II категории сложности</v>
          </cell>
          <cell r="Q5" t="str">
            <v>I категории сложности, незастроенная территория</v>
          </cell>
          <cell r="R5" t="str">
            <v>I категории сложности, застроенная территория</v>
          </cell>
          <cell r="S5" t="str">
            <v>II категории сложности, незастроенная территория</v>
          </cell>
          <cell r="T5" t="str">
            <v>II категории сложности, застроенная территория</v>
          </cell>
        </row>
        <row r="6">
          <cell r="Q6">
            <v>1.2</v>
          </cell>
          <cell r="R6">
            <v>1.55</v>
          </cell>
          <cell r="S6">
            <v>1.2</v>
          </cell>
          <cell r="T6">
            <v>1.55</v>
          </cell>
        </row>
        <row r="7">
          <cell r="O7" t="str">
            <v>км</v>
          </cell>
          <cell r="P7" t="str">
            <v>км</v>
          </cell>
          <cell r="Q7" t="str">
            <v>га</v>
          </cell>
          <cell r="R7" t="str">
            <v>га</v>
          </cell>
          <cell r="S7" t="str">
            <v>га</v>
          </cell>
          <cell r="T7" t="str">
            <v>га</v>
          </cell>
        </row>
        <row r="26">
          <cell r="E26">
            <v>6150.36</v>
          </cell>
        </row>
        <row r="28">
          <cell r="E28">
            <v>51083.68</v>
          </cell>
        </row>
        <row r="30">
          <cell r="E30">
            <v>51083.68</v>
          </cell>
        </row>
      </sheetData>
      <sheetData sheetId="9"/>
      <sheetData sheetId="10"/>
      <sheetData sheetId="11"/>
      <sheetData sheetId="12">
        <row r="11">
          <cell r="F11" t="str">
            <v>дог</v>
          </cell>
        </row>
      </sheetData>
      <sheetData sheetId="13"/>
      <sheetData sheetId="14"/>
      <sheetData sheetId="15">
        <row r="11">
          <cell r="F11" t="str">
            <v>☺
☺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 t="str">
            <v>Почтовый адрес филиала: 143006, Московская область, город Одинцово, Транспортный проезд, дом 32
ИНН 5036065113 КПП 503243001
ОГРН 1057746555811, ОКПО 77293314
ОКВЭД 35.12
Платежные реквизиты:
Публичное акционерное общество «Россети Московский регион»
Юридический и почтовый адрес: 115114, Москва г, проезд Павелецкий 2-й, д. 3, стр. 2
ИНН 5036065113, КПП 997650001
р/сч 40702810538260019960
к/сч 30101810400000000225
Наименование банка:
ПАО Сбербанк, г. Москва
БИК 044525225</v>
          </cell>
        </row>
      </sheetData>
      <sheetData sheetId="29">
        <row r="11">
          <cell r="F11">
            <v>4.78</v>
          </cell>
        </row>
      </sheetData>
      <sheetData sheetId="30" refreshError="1"/>
      <sheetData sheetId="31">
        <row r="25">
          <cell r="K25">
            <v>1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18"/>
  <sheetViews>
    <sheetView view="pageBreakPreview" zoomScaleNormal="100" zoomScaleSheetLayoutView="100" workbookViewId="0">
      <selection activeCell="A4" sqref="A4:D4"/>
    </sheetView>
  </sheetViews>
  <sheetFormatPr defaultColWidth="9.109375" defaultRowHeight="13.2"/>
  <cols>
    <col min="1" max="1" width="23.88671875" style="350" customWidth="1"/>
    <col min="2" max="3" width="16.6640625" style="350" customWidth="1"/>
    <col min="4" max="4" width="51.6640625" style="350" customWidth="1"/>
    <col min="5" max="5" width="9.109375" style="350"/>
    <col min="6" max="6" width="11.88671875" style="350" customWidth="1"/>
    <col min="7" max="9" width="9.109375" style="350"/>
    <col min="10" max="10" width="13.5546875" style="350" customWidth="1"/>
    <col min="11" max="256" width="9.109375" style="350"/>
    <col min="257" max="257" width="23.88671875" style="350" customWidth="1"/>
    <col min="258" max="259" width="16.6640625" style="350" customWidth="1"/>
    <col min="260" max="260" width="51.6640625" style="350" customWidth="1"/>
    <col min="261" max="261" width="9.109375" style="350"/>
    <col min="262" max="262" width="11.88671875" style="350" customWidth="1"/>
    <col min="263" max="265" width="9.109375" style="350"/>
    <col min="266" max="266" width="13.5546875" style="350" customWidth="1"/>
    <col min="267" max="512" width="9.109375" style="350"/>
    <col min="513" max="513" width="23.88671875" style="350" customWidth="1"/>
    <col min="514" max="515" width="16.6640625" style="350" customWidth="1"/>
    <col min="516" max="516" width="51.6640625" style="350" customWidth="1"/>
    <col min="517" max="517" width="9.109375" style="350"/>
    <col min="518" max="518" width="11.88671875" style="350" customWidth="1"/>
    <col min="519" max="521" width="9.109375" style="350"/>
    <col min="522" max="522" width="13.5546875" style="350" customWidth="1"/>
    <col min="523" max="768" width="9.109375" style="350"/>
    <col min="769" max="769" width="23.88671875" style="350" customWidth="1"/>
    <col min="770" max="771" width="16.6640625" style="350" customWidth="1"/>
    <col min="772" max="772" width="51.6640625" style="350" customWidth="1"/>
    <col min="773" max="773" width="9.109375" style="350"/>
    <col min="774" max="774" width="11.88671875" style="350" customWidth="1"/>
    <col min="775" max="777" width="9.109375" style="350"/>
    <col min="778" max="778" width="13.5546875" style="350" customWidth="1"/>
    <col min="779" max="1024" width="9.109375" style="350"/>
    <col min="1025" max="1025" width="23.88671875" style="350" customWidth="1"/>
    <col min="1026" max="1027" width="16.6640625" style="350" customWidth="1"/>
    <col min="1028" max="1028" width="51.6640625" style="350" customWidth="1"/>
    <col min="1029" max="1029" width="9.109375" style="350"/>
    <col min="1030" max="1030" width="11.88671875" style="350" customWidth="1"/>
    <col min="1031" max="1033" width="9.109375" style="350"/>
    <col min="1034" max="1034" width="13.5546875" style="350" customWidth="1"/>
    <col min="1035" max="1280" width="9.109375" style="350"/>
    <col min="1281" max="1281" width="23.88671875" style="350" customWidth="1"/>
    <col min="1282" max="1283" width="16.6640625" style="350" customWidth="1"/>
    <col min="1284" max="1284" width="51.6640625" style="350" customWidth="1"/>
    <col min="1285" max="1285" width="9.109375" style="350"/>
    <col min="1286" max="1286" width="11.88671875" style="350" customWidth="1"/>
    <col min="1287" max="1289" width="9.109375" style="350"/>
    <col min="1290" max="1290" width="13.5546875" style="350" customWidth="1"/>
    <col min="1291" max="1536" width="9.109375" style="350"/>
    <col min="1537" max="1537" width="23.88671875" style="350" customWidth="1"/>
    <col min="1538" max="1539" width="16.6640625" style="350" customWidth="1"/>
    <col min="1540" max="1540" width="51.6640625" style="350" customWidth="1"/>
    <col min="1541" max="1541" width="9.109375" style="350"/>
    <col min="1542" max="1542" width="11.88671875" style="350" customWidth="1"/>
    <col min="1543" max="1545" width="9.109375" style="350"/>
    <col min="1546" max="1546" width="13.5546875" style="350" customWidth="1"/>
    <col min="1547" max="1792" width="9.109375" style="350"/>
    <col min="1793" max="1793" width="23.88671875" style="350" customWidth="1"/>
    <col min="1794" max="1795" width="16.6640625" style="350" customWidth="1"/>
    <col min="1796" max="1796" width="51.6640625" style="350" customWidth="1"/>
    <col min="1797" max="1797" width="9.109375" style="350"/>
    <col min="1798" max="1798" width="11.88671875" style="350" customWidth="1"/>
    <col min="1799" max="1801" width="9.109375" style="350"/>
    <col min="1802" max="1802" width="13.5546875" style="350" customWidth="1"/>
    <col min="1803" max="2048" width="9.109375" style="350"/>
    <col min="2049" max="2049" width="23.88671875" style="350" customWidth="1"/>
    <col min="2050" max="2051" width="16.6640625" style="350" customWidth="1"/>
    <col min="2052" max="2052" width="51.6640625" style="350" customWidth="1"/>
    <col min="2053" max="2053" width="9.109375" style="350"/>
    <col min="2054" max="2054" width="11.88671875" style="350" customWidth="1"/>
    <col min="2055" max="2057" width="9.109375" style="350"/>
    <col min="2058" max="2058" width="13.5546875" style="350" customWidth="1"/>
    <col min="2059" max="2304" width="9.109375" style="350"/>
    <col min="2305" max="2305" width="23.88671875" style="350" customWidth="1"/>
    <col min="2306" max="2307" width="16.6640625" style="350" customWidth="1"/>
    <col min="2308" max="2308" width="51.6640625" style="350" customWidth="1"/>
    <col min="2309" max="2309" width="9.109375" style="350"/>
    <col min="2310" max="2310" width="11.88671875" style="350" customWidth="1"/>
    <col min="2311" max="2313" width="9.109375" style="350"/>
    <col min="2314" max="2314" width="13.5546875" style="350" customWidth="1"/>
    <col min="2315" max="2560" width="9.109375" style="350"/>
    <col min="2561" max="2561" width="23.88671875" style="350" customWidth="1"/>
    <col min="2562" max="2563" width="16.6640625" style="350" customWidth="1"/>
    <col min="2564" max="2564" width="51.6640625" style="350" customWidth="1"/>
    <col min="2565" max="2565" width="9.109375" style="350"/>
    <col min="2566" max="2566" width="11.88671875" style="350" customWidth="1"/>
    <col min="2567" max="2569" width="9.109375" style="350"/>
    <col min="2570" max="2570" width="13.5546875" style="350" customWidth="1"/>
    <col min="2571" max="2816" width="9.109375" style="350"/>
    <col min="2817" max="2817" width="23.88671875" style="350" customWidth="1"/>
    <col min="2818" max="2819" width="16.6640625" style="350" customWidth="1"/>
    <col min="2820" max="2820" width="51.6640625" style="350" customWidth="1"/>
    <col min="2821" max="2821" width="9.109375" style="350"/>
    <col min="2822" max="2822" width="11.88671875" style="350" customWidth="1"/>
    <col min="2823" max="2825" width="9.109375" style="350"/>
    <col min="2826" max="2826" width="13.5546875" style="350" customWidth="1"/>
    <col min="2827" max="3072" width="9.109375" style="350"/>
    <col min="3073" max="3073" width="23.88671875" style="350" customWidth="1"/>
    <col min="3074" max="3075" width="16.6640625" style="350" customWidth="1"/>
    <col min="3076" max="3076" width="51.6640625" style="350" customWidth="1"/>
    <col min="3077" max="3077" width="9.109375" style="350"/>
    <col min="3078" max="3078" width="11.88671875" style="350" customWidth="1"/>
    <col min="3079" max="3081" width="9.109375" style="350"/>
    <col min="3082" max="3082" width="13.5546875" style="350" customWidth="1"/>
    <col min="3083" max="3328" width="9.109375" style="350"/>
    <col min="3329" max="3329" width="23.88671875" style="350" customWidth="1"/>
    <col min="3330" max="3331" width="16.6640625" style="350" customWidth="1"/>
    <col min="3332" max="3332" width="51.6640625" style="350" customWidth="1"/>
    <col min="3333" max="3333" width="9.109375" style="350"/>
    <col min="3334" max="3334" width="11.88671875" style="350" customWidth="1"/>
    <col min="3335" max="3337" width="9.109375" style="350"/>
    <col min="3338" max="3338" width="13.5546875" style="350" customWidth="1"/>
    <col min="3339" max="3584" width="9.109375" style="350"/>
    <col min="3585" max="3585" width="23.88671875" style="350" customWidth="1"/>
    <col min="3586" max="3587" width="16.6640625" style="350" customWidth="1"/>
    <col min="3588" max="3588" width="51.6640625" style="350" customWidth="1"/>
    <col min="3589" max="3589" width="9.109375" style="350"/>
    <col min="3590" max="3590" width="11.88671875" style="350" customWidth="1"/>
    <col min="3591" max="3593" width="9.109375" style="350"/>
    <col min="3594" max="3594" width="13.5546875" style="350" customWidth="1"/>
    <col min="3595" max="3840" width="9.109375" style="350"/>
    <col min="3841" max="3841" width="23.88671875" style="350" customWidth="1"/>
    <col min="3842" max="3843" width="16.6640625" style="350" customWidth="1"/>
    <col min="3844" max="3844" width="51.6640625" style="350" customWidth="1"/>
    <col min="3845" max="3845" width="9.109375" style="350"/>
    <col min="3846" max="3846" width="11.88671875" style="350" customWidth="1"/>
    <col min="3847" max="3849" width="9.109375" style="350"/>
    <col min="3850" max="3850" width="13.5546875" style="350" customWidth="1"/>
    <col min="3851" max="4096" width="9.109375" style="350"/>
    <col min="4097" max="4097" width="23.88671875" style="350" customWidth="1"/>
    <col min="4098" max="4099" width="16.6640625" style="350" customWidth="1"/>
    <col min="4100" max="4100" width="51.6640625" style="350" customWidth="1"/>
    <col min="4101" max="4101" width="9.109375" style="350"/>
    <col min="4102" max="4102" width="11.88671875" style="350" customWidth="1"/>
    <col min="4103" max="4105" width="9.109375" style="350"/>
    <col min="4106" max="4106" width="13.5546875" style="350" customWidth="1"/>
    <col min="4107" max="4352" width="9.109375" style="350"/>
    <col min="4353" max="4353" width="23.88671875" style="350" customWidth="1"/>
    <col min="4354" max="4355" width="16.6640625" style="350" customWidth="1"/>
    <col min="4356" max="4356" width="51.6640625" style="350" customWidth="1"/>
    <col min="4357" max="4357" width="9.109375" style="350"/>
    <col min="4358" max="4358" width="11.88671875" style="350" customWidth="1"/>
    <col min="4359" max="4361" width="9.109375" style="350"/>
    <col min="4362" max="4362" width="13.5546875" style="350" customWidth="1"/>
    <col min="4363" max="4608" width="9.109375" style="350"/>
    <col min="4609" max="4609" width="23.88671875" style="350" customWidth="1"/>
    <col min="4610" max="4611" width="16.6640625" style="350" customWidth="1"/>
    <col min="4612" max="4612" width="51.6640625" style="350" customWidth="1"/>
    <col min="4613" max="4613" width="9.109375" style="350"/>
    <col min="4614" max="4614" width="11.88671875" style="350" customWidth="1"/>
    <col min="4615" max="4617" width="9.109375" style="350"/>
    <col min="4618" max="4618" width="13.5546875" style="350" customWidth="1"/>
    <col min="4619" max="4864" width="9.109375" style="350"/>
    <col min="4865" max="4865" width="23.88671875" style="350" customWidth="1"/>
    <col min="4866" max="4867" width="16.6640625" style="350" customWidth="1"/>
    <col min="4868" max="4868" width="51.6640625" style="350" customWidth="1"/>
    <col min="4869" max="4869" width="9.109375" style="350"/>
    <col min="4870" max="4870" width="11.88671875" style="350" customWidth="1"/>
    <col min="4871" max="4873" width="9.109375" style="350"/>
    <col min="4874" max="4874" width="13.5546875" style="350" customWidth="1"/>
    <col min="4875" max="5120" width="9.109375" style="350"/>
    <col min="5121" max="5121" width="23.88671875" style="350" customWidth="1"/>
    <col min="5122" max="5123" width="16.6640625" style="350" customWidth="1"/>
    <col min="5124" max="5124" width="51.6640625" style="350" customWidth="1"/>
    <col min="5125" max="5125" width="9.109375" style="350"/>
    <col min="5126" max="5126" width="11.88671875" style="350" customWidth="1"/>
    <col min="5127" max="5129" width="9.109375" style="350"/>
    <col min="5130" max="5130" width="13.5546875" style="350" customWidth="1"/>
    <col min="5131" max="5376" width="9.109375" style="350"/>
    <col min="5377" max="5377" width="23.88671875" style="350" customWidth="1"/>
    <col min="5378" max="5379" width="16.6640625" style="350" customWidth="1"/>
    <col min="5380" max="5380" width="51.6640625" style="350" customWidth="1"/>
    <col min="5381" max="5381" width="9.109375" style="350"/>
    <col min="5382" max="5382" width="11.88671875" style="350" customWidth="1"/>
    <col min="5383" max="5385" width="9.109375" style="350"/>
    <col min="5386" max="5386" width="13.5546875" style="350" customWidth="1"/>
    <col min="5387" max="5632" width="9.109375" style="350"/>
    <col min="5633" max="5633" width="23.88671875" style="350" customWidth="1"/>
    <col min="5634" max="5635" width="16.6640625" style="350" customWidth="1"/>
    <col min="5636" max="5636" width="51.6640625" style="350" customWidth="1"/>
    <col min="5637" max="5637" width="9.109375" style="350"/>
    <col min="5638" max="5638" width="11.88671875" style="350" customWidth="1"/>
    <col min="5639" max="5641" width="9.109375" style="350"/>
    <col min="5642" max="5642" width="13.5546875" style="350" customWidth="1"/>
    <col min="5643" max="5888" width="9.109375" style="350"/>
    <col min="5889" max="5889" width="23.88671875" style="350" customWidth="1"/>
    <col min="5890" max="5891" width="16.6640625" style="350" customWidth="1"/>
    <col min="5892" max="5892" width="51.6640625" style="350" customWidth="1"/>
    <col min="5893" max="5893" width="9.109375" style="350"/>
    <col min="5894" max="5894" width="11.88671875" style="350" customWidth="1"/>
    <col min="5895" max="5897" width="9.109375" style="350"/>
    <col min="5898" max="5898" width="13.5546875" style="350" customWidth="1"/>
    <col min="5899" max="6144" width="9.109375" style="350"/>
    <col min="6145" max="6145" width="23.88671875" style="350" customWidth="1"/>
    <col min="6146" max="6147" width="16.6640625" style="350" customWidth="1"/>
    <col min="6148" max="6148" width="51.6640625" style="350" customWidth="1"/>
    <col min="6149" max="6149" width="9.109375" style="350"/>
    <col min="6150" max="6150" width="11.88671875" style="350" customWidth="1"/>
    <col min="6151" max="6153" width="9.109375" style="350"/>
    <col min="6154" max="6154" width="13.5546875" style="350" customWidth="1"/>
    <col min="6155" max="6400" width="9.109375" style="350"/>
    <col min="6401" max="6401" width="23.88671875" style="350" customWidth="1"/>
    <col min="6402" max="6403" width="16.6640625" style="350" customWidth="1"/>
    <col min="6404" max="6404" width="51.6640625" style="350" customWidth="1"/>
    <col min="6405" max="6405" width="9.109375" style="350"/>
    <col min="6406" max="6406" width="11.88671875" style="350" customWidth="1"/>
    <col min="6407" max="6409" width="9.109375" style="350"/>
    <col min="6410" max="6410" width="13.5546875" style="350" customWidth="1"/>
    <col min="6411" max="6656" width="9.109375" style="350"/>
    <col min="6657" max="6657" width="23.88671875" style="350" customWidth="1"/>
    <col min="6658" max="6659" width="16.6640625" style="350" customWidth="1"/>
    <col min="6660" max="6660" width="51.6640625" style="350" customWidth="1"/>
    <col min="6661" max="6661" width="9.109375" style="350"/>
    <col min="6662" max="6662" width="11.88671875" style="350" customWidth="1"/>
    <col min="6663" max="6665" width="9.109375" style="350"/>
    <col min="6666" max="6666" width="13.5546875" style="350" customWidth="1"/>
    <col min="6667" max="6912" width="9.109375" style="350"/>
    <col min="6913" max="6913" width="23.88671875" style="350" customWidth="1"/>
    <col min="6914" max="6915" width="16.6640625" style="350" customWidth="1"/>
    <col min="6916" max="6916" width="51.6640625" style="350" customWidth="1"/>
    <col min="6917" max="6917" width="9.109375" style="350"/>
    <col min="6918" max="6918" width="11.88671875" style="350" customWidth="1"/>
    <col min="6919" max="6921" width="9.109375" style="350"/>
    <col min="6922" max="6922" width="13.5546875" style="350" customWidth="1"/>
    <col min="6923" max="7168" width="9.109375" style="350"/>
    <col min="7169" max="7169" width="23.88671875" style="350" customWidth="1"/>
    <col min="7170" max="7171" width="16.6640625" style="350" customWidth="1"/>
    <col min="7172" max="7172" width="51.6640625" style="350" customWidth="1"/>
    <col min="7173" max="7173" width="9.109375" style="350"/>
    <col min="7174" max="7174" width="11.88671875" style="350" customWidth="1"/>
    <col min="7175" max="7177" width="9.109375" style="350"/>
    <col min="7178" max="7178" width="13.5546875" style="350" customWidth="1"/>
    <col min="7179" max="7424" width="9.109375" style="350"/>
    <col min="7425" max="7425" width="23.88671875" style="350" customWidth="1"/>
    <col min="7426" max="7427" width="16.6640625" style="350" customWidth="1"/>
    <col min="7428" max="7428" width="51.6640625" style="350" customWidth="1"/>
    <col min="7429" max="7429" width="9.109375" style="350"/>
    <col min="7430" max="7430" width="11.88671875" style="350" customWidth="1"/>
    <col min="7431" max="7433" width="9.109375" style="350"/>
    <col min="7434" max="7434" width="13.5546875" style="350" customWidth="1"/>
    <col min="7435" max="7680" width="9.109375" style="350"/>
    <col min="7681" max="7681" width="23.88671875" style="350" customWidth="1"/>
    <col min="7682" max="7683" width="16.6640625" style="350" customWidth="1"/>
    <col min="7684" max="7684" width="51.6640625" style="350" customWidth="1"/>
    <col min="7685" max="7685" width="9.109375" style="350"/>
    <col min="7686" max="7686" width="11.88671875" style="350" customWidth="1"/>
    <col min="7687" max="7689" width="9.109375" style="350"/>
    <col min="7690" max="7690" width="13.5546875" style="350" customWidth="1"/>
    <col min="7691" max="7936" width="9.109375" style="350"/>
    <col min="7937" max="7937" width="23.88671875" style="350" customWidth="1"/>
    <col min="7938" max="7939" width="16.6640625" style="350" customWidth="1"/>
    <col min="7940" max="7940" width="51.6640625" style="350" customWidth="1"/>
    <col min="7941" max="7941" width="9.109375" style="350"/>
    <col min="7942" max="7942" width="11.88671875" style="350" customWidth="1"/>
    <col min="7943" max="7945" width="9.109375" style="350"/>
    <col min="7946" max="7946" width="13.5546875" style="350" customWidth="1"/>
    <col min="7947" max="8192" width="9.109375" style="350"/>
    <col min="8193" max="8193" width="23.88671875" style="350" customWidth="1"/>
    <col min="8194" max="8195" width="16.6640625" style="350" customWidth="1"/>
    <col min="8196" max="8196" width="51.6640625" style="350" customWidth="1"/>
    <col min="8197" max="8197" width="9.109375" style="350"/>
    <col min="8198" max="8198" width="11.88671875" style="350" customWidth="1"/>
    <col min="8199" max="8201" width="9.109375" style="350"/>
    <col min="8202" max="8202" width="13.5546875" style="350" customWidth="1"/>
    <col min="8203" max="8448" width="9.109375" style="350"/>
    <col min="8449" max="8449" width="23.88671875" style="350" customWidth="1"/>
    <col min="8450" max="8451" width="16.6640625" style="350" customWidth="1"/>
    <col min="8452" max="8452" width="51.6640625" style="350" customWidth="1"/>
    <col min="8453" max="8453" width="9.109375" style="350"/>
    <col min="8454" max="8454" width="11.88671875" style="350" customWidth="1"/>
    <col min="8455" max="8457" width="9.109375" style="350"/>
    <col min="8458" max="8458" width="13.5546875" style="350" customWidth="1"/>
    <col min="8459" max="8704" width="9.109375" style="350"/>
    <col min="8705" max="8705" width="23.88671875" style="350" customWidth="1"/>
    <col min="8706" max="8707" width="16.6640625" style="350" customWidth="1"/>
    <col min="8708" max="8708" width="51.6640625" style="350" customWidth="1"/>
    <col min="8709" max="8709" width="9.109375" style="350"/>
    <col min="8710" max="8710" width="11.88671875" style="350" customWidth="1"/>
    <col min="8711" max="8713" width="9.109375" style="350"/>
    <col min="8714" max="8714" width="13.5546875" style="350" customWidth="1"/>
    <col min="8715" max="8960" width="9.109375" style="350"/>
    <col min="8961" max="8961" width="23.88671875" style="350" customWidth="1"/>
    <col min="8962" max="8963" width="16.6640625" style="350" customWidth="1"/>
    <col min="8964" max="8964" width="51.6640625" style="350" customWidth="1"/>
    <col min="8965" max="8965" width="9.109375" style="350"/>
    <col min="8966" max="8966" width="11.88671875" style="350" customWidth="1"/>
    <col min="8967" max="8969" width="9.109375" style="350"/>
    <col min="8970" max="8970" width="13.5546875" style="350" customWidth="1"/>
    <col min="8971" max="9216" width="9.109375" style="350"/>
    <col min="9217" max="9217" width="23.88671875" style="350" customWidth="1"/>
    <col min="9218" max="9219" width="16.6640625" style="350" customWidth="1"/>
    <col min="9220" max="9220" width="51.6640625" style="350" customWidth="1"/>
    <col min="9221" max="9221" width="9.109375" style="350"/>
    <col min="9222" max="9222" width="11.88671875" style="350" customWidth="1"/>
    <col min="9223" max="9225" width="9.109375" style="350"/>
    <col min="9226" max="9226" width="13.5546875" style="350" customWidth="1"/>
    <col min="9227" max="9472" width="9.109375" style="350"/>
    <col min="9473" max="9473" width="23.88671875" style="350" customWidth="1"/>
    <col min="9474" max="9475" width="16.6640625" style="350" customWidth="1"/>
    <col min="9476" max="9476" width="51.6640625" style="350" customWidth="1"/>
    <col min="9477" max="9477" width="9.109375" style="350"/>
    <col min="9478" max="9478" width="11.88671875" style="350" customWidth="1"/>
    <col min="9479" max="9481" width="9.109375" style="350"/>
    <col min="9482" max="9482" width="13.5546875" style="350" customWidth="1"/>
    <col min="9483" max="9728" width="9.109375" style="350"/>
    <col min="9729" max="9729" width="23.88671875" style="350" customWidth="1"/>
    <col min="9730" max="9731" width="16.6640625" style="350" customWidth="1"/>
    <col min="9732" max="9732" width="51.6640625" style="350" customWidth="1"/>
    <col min="9733" max="9733" width="9.109375" style="350"/>
    <col min="9734" max="9734" width="11.88671875" style="350" customWidth="1"/>
    <col min="9735" max="9737" width="9.109375" style="350"/>
    <col min="9738" max="9738" width="13.5546875" style="350" customWidth="1"/>
    <col min="9739" max="9984" width="9.109375" style="350"/>
    <col min="9985" max="9985" width="23.88671875" style="350" customWidth="1"/>
    <col min="9986" max="9987" width="16.6640625" style="350" customWidth="1"/>
    <col min="9988" max="9988" width="51.6640625" style="350" customWidth="1"/>
    <col min="9989" max="9989" width="9.109375" style="350"/>
    <col min="9990" max="9990" width="11.88671875" style="350" customWidth="1"/>
    <col min="9991" max="9993" width="9.109375" style="350"/>
    <col min="9994" max="9994" width="13.5546875" style="350" customWidth="1"/>
    <col min="9995" max="10240" width="9.109375" style="350"/>
    <col min="10241" max="10241" width="23.88671875" style="350" customWidth="1"/>
    <col min="10242" max="10243" width="16.6640625" style="350" customWidth="1"/>
    <col min="10244" max="10244" width="51.6640625" style="350" customWidth="1"/>
    <col min="10245" max="10245" width="9.109375" style="350"/>
    <col min="10246" max="10246" width="11.88671875" style="350" customWidth="1"/>
    <col min="10247" max="10249" width="9.109375" style="350"/>
    <col min="10250" max="10250" width="13.5546875" style="350" customWidth="1"/>
    <col min="10251" max="10496" width="9.109375" style="350"/>
    <col min="10497" max="10497" width="23.88671875" style="350" customWidth="1"/>
    <col min="10498" max="10499" width="16.6640625" style="350" customWidth="1"/>
    <col min="10500" max="10500" width="51.6640625" style="350" customWidth="1"/>
    <col min="10501" max="10501" width="9.109375" style="350"/>
    <col min="10502" max="10502" width="11.88671875" style="350" customWidth="1"/>
    <col min="10503" max="10505" width="9.109375" style="350"/>
    <col min="10506" max="10506" width="13.5546875" style="350" customWidth="1"/>
    <col min="10507" max="10752" width="9.109375" style="350"/>
    <col min="10753" max="10753" width="23.88671875" style="350" customWidth="1"/>
    <col min="10754" max="10755" width="16.6640625" style="350" customWidth="1"/>
    <col min="10756" max="10756" width="51.6640625" style="350" customWidth="1"/>
    <col min="10757" max="10757" width="9.109375" style="350"/>
    <col min="10758" max="10758" width="11.88671875" style="350" customWidth="1"/>
    <col min="10759" max="10761" width="9.109375" style="350"/>
    <col min="10762" max="10762" width="13.5546875" style="350" customWidth="1"/>
    <col min="10763" max="11008" width="9.109375" style="350"/>
    <col min="11009" max="11009" width="23.88671875" style="350" customWidth="1"/>
    <col min="11010" max="11011" width="16.6640625" style="350" customWidth="1"/>
    <col min="11012" max="11012" width="51.6640625" style="350" customWidth="1"/>
    <col min="11013" max="11013" width="9.109375" style="350"/>
    <col min="11014" max="11014" width="11.88671875" style="350" customWidth="1"/>
    <col min="11015" max="11017" width="9.109375" style="350"/>
    <col min="11018" max="11018" width="13.5546875" style="350" customWidth="1"/>
    <col min="11019" max="11264" width="9.109375" style="350"/>
    <col min="11265" max="11265" width="23.88671875" style="350" customWidth="1"/>
    <col min="11266" max="11267" width="16.6640625" style="350" customWidth="1"/>
    <col min="11268" max="11268" width="51.6640625" style="350" customWidth="1"/>
    <col min="11269" max="11269" width="9.109375" style="350"/>
    <col min="11270" max="11270" width="11.88671875" style="350" customWidth="1"/>
    <col min="11271" max="11273" width="9.109375" style="350"/>
    <col min="11274" max="11274" width="13.5546875" style="350" customWidth="1"/>
    <col min="11275" max="11520" width="9.109375" style="350"/>
    <col min="11521" max="11521" width="23.88671875" style="350" customWidth="1"/>
    <col min="11522" max="11523" width="16.6640625" style="350" customWidth="1"/>
    <col min="11524" max="11524" width="51.6640625" style="350" customWidth="1"/>
    <col min="11525" max="11525" width="9.109375" style="350"/>
    <col min="11526" max="11526" width="11.88671875" style="350" customWidth="1"/>
    <col min="11527" max="11529" width="9.109375" style="350"/>
    <col min="11530" max="11530" width="13.5546875" style="350" customWidth="1"/>
    <col min="11531" max="11776" width="9.109375" style="350"/>
    <col min="11777" max="11777" width="23.88671875" style="350" customWidth="1"/>
    <col min="11778" max="11779" width="16.6640625" style="350" customWidth="1"/>
    <col min="11780" max="11780" width="51.6640625" style="350" customWidth="1"/>
    <col min="11781" max="11781" width="9.109375" style="350"/>
    <col min="11782" max="11782" width="11.88671875" style="350" customWidth="1"/>
    <col min="11783" max="11785" width="9.109375" style="350"/>
    <col min="11786" max="11786" width="13.5546875" style="350" customWidth="1"/>
    <col min="11787" max="12032" width="9.109375" style="350"/>
    <col min="12033" max="12033" width="23.88671875" style="350" customWidth="1"/>
    <col min="12034" max="12035" width="16.6640625" style="350" customWidth="1"/>
    <col min="12036" max="12036" width="51.6640625" style="350" customWidth="1"/>
    <col min="12037" max="12037" width="9.109375" style="350"/>
    <col min="12038" max="12038" width="11.88671875" style="350" customWidth="1"/>
    <col min="12039" max="12041" width="9.109375" style="350"/>
    <col min="12042" max="12042" width="13.5546875" style="350" customWidth="1"/>
    <col min="12043" max="12288" width="9.109375" style="350"/>
    <col min="12289" max="12289" width="23.88671875" style="350" customWidth="1"/>
    <col min="12290" max="12291" width="16.6640625" style="350" customWidth="1"/>
    <col min="12292" max="12292" width="51.6640625" style="350" customWidth="1"/>
    <col min="12293" max="12293" width="9.109375" style="350"/>
    <col min="12294" max="12294" width="11.88671875" style="350" customWidth="1"/>
    <col min="12295" max="12297" width="9.109375" style="350"/>
    <col min="12298" max="12298" width="13.5546875" style="350" customWidth="1"/>
    <col min="12299" max="12544" width="9.109375" style="350"/>
    <col min="12545" max="12545" width="23.88671875" style="350" customWidth="1"/>
    <col min="12546" max="12547" width="16.6640625" style="350" customWidth="1"/>
    <col min="12548" max="12548" width="51.6640625" style="350" customWidth="1"/>
    <col min="12549" max="12549" width="9.109375" style="350"/>
    <col min="12550" max="12550" width="11.88671875" style="350" customWidth="1"/>
    <col min="12551" max="12553" width="9.109375" style="350"/>
    <col min="12554" max="12554" width="13.5546875" style="350" customWidth="1"/>
    <col min="12555" max="12800" width="9.109375" style="350"/>
    <col min="12801" max="12801" width="23.88671875" style="350" customWidth="1"/>
    <col min="12802" max="12803" width="16.6640625" style="350" customWidth="1"/>
    <col min="12804" max="12804" width="51.6640625" style="350" customWidth="1"/>
    <col min="12805" max="12805" width="9.109375" style="350"/>
    <col min="12806" max="12806" width="11.88671875" style="350" customWidth="1"/>
    <col min="12807" max="12809" width="9.109375" style="350"/>
    <col min="12810" max="12810" width="13.5546875" style="350" customWidth="1"/>
    <col min="12811" max="13056" width="9.109375" style="350"/>
    <col min="13057" max="13057" width="23.88671875" style="350" customWidth="1"/>
    <col min="13058" max="13059" width="16.6640625" style="350" customWidth="1"/>
    <col min="13060" max="13060" width="51.6640625" style="350" customWidth="1"/>
    <col min="13061" max="13061" width="9.109375" style="350"/>
    <col min="13062" max="13062" width="11.88671875" style="350" customWidth="1"/>
    <col min="13063" max="13065" width="9.109375" style="350"/>
    <col min="13066" max="13066" width="13.5546875" style="350" customWidth="1"/>
    <col min="13067" max="13312" width="9.109375" style="350"/>
    <col min="13313" max="13313" width="23.88671875" style="350" customWidth="1"/>
    <col min="13314" max="13315" width="16.6640625" style="350" customWidth="1"/>
    <col min="13316" max="13316" width="51.6640625" style="350" customWidth="1"/>
    <col min="13317" max="13317" width="9.109375" style="350"/>
    <col min="13318" max="13318" width="11.88671875" style="350" customWidth="1"/>
    <col min="13319" max="13321" width="9.109375" style="350"/>
    <col min="13322" max="13322" width="13.5546875" style="350" customWidth="1"/>
    <col min="13323" max="13568" width="9.109375" style="350"/>
    <col min="13569" max="13569" width="23.88671875" style="350" customWidth="1"/>
    <col min="13570" max="13571" width="16.6640625" style="350" customWidth="1"/>
    <col min="13572" max="13572" width="51.6640625" style="350" customWidth="1"/>
    <col min="13573" max="13573" width="9.109375" style="350"/>
    <col min="13574" max="13574" width="11.88671875" style="350" customWidth="1"/>
    <col min="13575" max="13577" width="9.109375" style="350"/>
    <col min="13578" max="13578" width="13.5546875" style="350" customWidth="1"/>
    <col min="13579" max="13824" width="9.109375" style="350"/>
    <col min="13825" max="13825" width="23.88671875" style="350" customWidth="1"/>
    <col min="13826" max="13827" width="16.6640625" style="350" customWidth="1"/>
    <col min="13828" max="13828" width="51.6640625" style="350" customWidth="1"/>
    <col min="13829" max="13829" width="9.109375" style="350"/>
    <col min="13830" max="13830" width="11.88671875" style="350" customWidth="1"/>
    <col min="13831" max="13833" width="9.109375" style="350"/>
    <col min="13834" max="13834" width="13.5546875" style="350" customWidth="1"/>
    <col min="13835" max="14080" width="9.109375" style="350"/>
    <col min="14081" max="14081" width="23.88671875" style="350" customWidth="1"/>
    <col min="14082" max="14083" width="16.6640625" style="350" customWidth="1"/>
    <col min="14084" max="14084" width="51.6640625" style="350" customWidth="1"/>
    <col min="14085" max="14085" width="9.109375" style="350"/>
    <col min="14086" max="14086" width="11.88671875" style="350" customWidth="1"/>
    <col min="14087" max="14089" width="9.109375" style="350"/>
    <col min="14090" max="14090" width="13.5546875" style="350" customWidth="1"/>
    <col min="14091" max="14336" width="9.109375" style="350"/>
    <col min="14337" max="14337" width="23.88671875" style="350" customWidth="1"/>
    <col min="14338" max="14339" width="16.6640625" style="350" customWidth="1"/>
    <col min="14340" max="14340" width="51.6640625" style="350" customWidth="1"/>
    <col min="14341" max="14341" width="9.109375" style="350"/>
    <col min="14342" max="14342" width="11.88671875" style="350" customWidth="1"/>
    <col min="14343" max="14345" width="9.109375" style="350"/>
    <col min="14346" max="14346" width="13.5546875" style="350" customWidth="1"/>
    <col min="14347" max="14592" width="9.109375" style="350"/>
    <col min="14593" max="14593" width="23.88671875" style="350" customWidth="1"/>
    <col min="14594" max="14595" width="16.6640625" style="350" customWidth="1"/>
    <col min="14596" max="14596" width="51.6640625" style="350" customWidth="1"/>
    <col min="14597" max="14597" width="9.109375" style="350"/>
    <col min="14598" max="14598" width="11.88671875" style="350" customWidth="1"/>
    <col min="14599" max="14601" width="9.109375" style="350"/>
    <col min="14602" max="14602" width="13.5546875" style="350" customWidth="1"/>
    <col min="14603" max="14848" width="9.109375" style="350"/>
    <col min="14849" max="14849" width="23.88671875" style="350" customWidth="1"/>
    <col min="14850" max="14851" width="16.6640625" style="350" customWidth="1"/>
    <col min="14852" max="14852" width="51.6640625" style="350" customWidth="1"/>
    <col min="14853" max="14853" width="9.109375" style="350"/>
    <col min="14854" max="14854" width="11.88671875" style="350" customWidth="1"/>
    <col min="14855" max="14857" width="9.109375" style="350"/>
    <col min="14858" max="14858" width="13.5546875" style="350" customWidth="1"/>
    <col min="14859" max="15104" width="9.109375" style="350"/>
    <col min="15105" max="15105" width="23.88671875" style="350" customWidth="1"/>
    <col min="15106" max="15107" width="16.6640625" style="350" customWidth="1"/>
    <col min="15108" max="15108" width="51.6640625" style="350" customWidth="1"/>
    <col min="15109" max="15109" width="9.109375" style="350"/>
    <col min="15110" max="15110" width="11.88671875" style="350" customWidth="1"/>
    <col min="15111" max="15113" width="9.109375" style="350"/>
    <col min="15114" max="15114" width="13.5546875" style="350" customWidth="1"/>
    <col min="15115" max="15360" width="9.109375" style="350"/>
    <col min="15361" max="15361" width="23.88671875" style="350" customWidth="1"/>
    <col min="15362" max="15363" width="16.6640625" style="350" customWidth="1"/>
    <col min="15364" max="15364" width="51.6640625" style="350" customWidth="1"/>
    <col min="15365" max="15365" width="9.109375" style="350"/>
    <col min="15366" max="15366" width="11.88671875" style="350" customWidth="1"/>
    <col min="15367" max="15369" width="9.109375" style="350"/>
    <col min="15370" max="15370" width="13.5546875" style="350" customWidth="1"/>
    <col min="15371" max="15616" width="9.109375" style="350"/>
    <col min="15617" max="15617" width="23.88671875" style="350" customWidth="1"/>
    <col min="15618" max="15619" width="16.6640625" style="350" customWidth="1"/>
    <col min="15620" max="15620" width="51.6640625" style="350" customWidth="1"/>
    <col min="15621" max="15621" width="9.109375" style="350"/>
    <col min="15622" max="15622" width="11.88671875" style="350" customWidth="1"/>
    <col min="15623" max="15625" width="9.109375" style="350"/>
    <col min="15626" max="15626" width="13.5546875" style="350" customWidth="1"/>
    <col min="15627" max="15872" width="9.109375" style="350"/>
    <col min="15873" max="15873" width="23.88671875" style="350" customWidth="1"/>
    <col min="15874" max="15875" width="16.6640625" style="350" customWidth="1"/>
    <col min="15876" max="15876" width="51.6640625" style="350" customWidth="1"/>
    <col min="15877" max="15877" width="9.109375" style="350"/>
    <col min="15878" max="15878" width="11.88671875" style="350" customWidth="1"/>
    <col min="15879" max="15881" width="9.109375" style="350"/>
    <col min="15882" max="15882" width="13.5546875" style="350" customWidth="1"/>
    <col min="15883" max="16128" width="9.109375" style="350"/>
    <col min="16129" max="16129" width="23.88671875" style="350" customWidth="1"/>
    <col min="16130" max="16131" width="16.6640625" style="350" customWidth="1"/>
    <col min="16132" max="16132" width="51.6640625" style="350" customWidth="1"/>
    <col min="16133" max="16133" width="9.109375" style="350"/>
    <col min="16134" max="16134" width="11.88671875" style="350" customWidth="1"/>
    <col min="16135" max="16137" width="9.109375" style="350"/>
    <col min="16138" max="16138" width="13.5546875" style="350" customWidth="1"/>
    <col min="16139" max="16384" width="9.109375" style="350"/>
  </cols>
  <sheetData>
    <row r="1" spans="1:5" ht="26.55" customHeight="1">
      <c r="A1" s="346" t="s">
        <v>860</v>
      </c>
      <c r="B1" s="347" t="s">
        <v>854</v>
      </c>
      <c r="C1" s="348"/>
      <c r="D1" s="348"/>
      <c r="E1" s="349" t="s">
        <v>816</v>
      </c>
    </row>
    <row r="2" spans="1:5" ht="15.6">
      <c r="A2" s="351"/>
      <c r="B2" s="352" t="s">
        <v>861</v>
      </c>
      <c r="C2" s="353"/>
      <c r="D2" s="353"/>
      <c r="E2" s="354" t="s">
        <v>862</v>
      </c>
    </row>
    <row r="3" spans="1:5" ht="31.65" customHeight="1">
      <c r="A3" s="355"/>
      <c r="B3" s="356" t="s">
        <v>863</v>
      </c>
      <c r="C3" s="357"/>
      <c r="D3" s="357"/>
      <c r="E3" s="354" t="s">
        <v>862</v>
      </c>
    </row>
    <row r="4" spans="1:5" ht="48" customHeight="1">
      <c r="A4" s="358" t="s">
        <v>864</v>
      </c>
      <c r="B4" s="358"/>
      <c r="C4" s="358"/>
      <c r="D4" s="358"/>
      <c r="E4" s="349" t="s">
        <v>808</v>
      </c>
    </row>
    <row r="5" spans="1:5" ht="15.6" hidden="1">
      <c r="A5" s="358"/>
      <c r="B5" s="358"/>
      <c r="C5" s="358"/>
      <c r="D5" s="358"/>
      <c r="E5" s="349"/>
    </row>
    <row r="6" spans="1:5" ht="16.2" customHeight="1">
      <c r="A6" s="358" t="s">
        <v>865</v>
      </c>
      <c r="B6" s="358"/>
      <c r="C6" s="358"/>
      <c r="D6" s="358"/>
      <c r="E6" s="354"/>
    </row>
    <row r="7" spans="1:5">
      <c r="A7" s="354"/>
      <c r="B7" s="354"/>
      <c r="C7" s="359"/>
      <c r="D7" s="359"/>
      <c r="E7" s="354"/>
    </row>
    <row r="8" spans="1:5" ht="64.8" customHeight="1">
      <c r="A8" s="360" t="s">
        <v>866</v>
      </c>
      <c r="B8" s="360" t="s">
        <v>867</v>
      </c>
      <c r="C8" s="360" t="s">
        <v>868</v>
      </c>
      <c r="D8" s="360" t="s">
        <v>869</v>
      </c>
      <c r="E8" s="361"/>
    </row>
    <row r="9" spans="1:5" ht="62.4" hidden="1">
      <c r="A9" s="362" t="s">
        <v>870</v>
      </c>
      <c r="B9" s="362"/>
      <c r="C9" s="363"/>
      <c r="D9" s="364"/>
      <c r="E9" s="365" t="s">
        <v>808</v>
      </c>
    </row>
    <row r="10" spans="1:5" ht="36" customHeight="1">
      <c r="A10" s="366" t="s">
        <v>871</v>
      </c>
      <c r="B10" s="367"/>
      <c r="C10" s="368"/>
      <c r="D10" s="368"/>
      <c r="E10" s="365" t="s">
        <v>808</v>
      </c>
    </row>
    <row r="11" spans="1:5" ht="36" customHeight="1">
      <c r="A11" s="366"/>
      <c r="B11" s="369"/>
      <c r="C11" s="370"/>
      <c r="D11" s="370"/>
      <c r="E11" s="365" t="s">
        <v>816</v>
      </c>
    </row>
    <row r="12" spans="1:5" ht="46.8">
      <c r="A12" s="371" t="s">
        <v>872</v>
      </c>
      <c r="B12" s="371"/>
      <c r="C12" s="363"/>
      <c r="D12" s="363"/>
      <c r="E12" s="365" t="s">
        <v>808</v>
      </c>
    </row>
    <row r="13" spans="1:5" ht="62.4">
      <c r="A13" s="372" t="s">
        <v>873</v>
      </c>
      <c r="B13" s="372"/>
      <c r="C13" s="373"/>
      <c r="D13" s="373"/>
      <c r="E13" s="365" t="s">
        <v>808</v>
      </c>
    </row>
    <row r="14" spans="1:5" ht="46.8" hidden="1">
      <c r="A14" s="374" t="s">
        <v>874</v>
      </c>
      <c r="B14" s="374"/>
      <c r="C14" s="373"/>
      <c r="D14" s="373"/>
      <c r="E14" s="365" t="s">
        <v>808</v>
      </c>
    </row>
    <row r="15" spans="1:5" ht="51" customHeight="1">
      <c r="A15" s="374" t="s">
        <v>875</v>
      </c>
      <c r="B15" s="374"/>
      <c r="C15" s="373"/>
      <c r="D15" s="373"/>
      <c r="E15" s="365" t="s">
        <v>808</v>
      </c>
    </row>
    <row r="16" spans="1:5" ht="62.4" hidden="1">
      <c r="A16" s="372" t="s">
        <v>876</v>
      </c>
      <c r="B16" s="372"/>
      <c r="C16" s="373"/>
      <c r="D16" s="373"/>
      <c r="E16" s="365" t="s">
        <v>808</v>
      </c>
    </row>
    <row r="17" spans="1:5" ht="46.8" hidden="1">
      <c r="A17" s="372" t="s">
        <v>877</v>
      </c>
      <c r="B17" s="372"/>
      <c r="C17" s="373"/>
      <c r="D17" s="373"/>
      <c r="E17" s="365" t="s">
        <v>808</v>
      </c>
    </row>
    <row r="18" spans="1:5" ht="62.4" hidden="1">
      <c r="A18" s="372" t="s">
        <v>878</v>
      </c>
      <c r="B18" s="372"/>
      <c r="C18" s="373"/>
      <c r="D18" s="373"/>
      <c r="E18" s="365" t="s">
        <v>808</v>
      </c>
    </row>
  </sheetData>
  <mergeCells count="12">
    <mergeCell ref="A6:D6"/>
    <mergeCell ref="C7:D7"/>
    <mergeCell ref="A10:A11"/>
    <mergeCell ref="B10:B11"/>
    <mergeCell ref="C10:C11"/>
    <mergeCell ref="D10:D11"/>
    <mergeCell ref="A1:A2"/>
    <mergeCell ref="B1:D1"/>
    <mergeCell ref="B2:D2"/>
    <mergeCell ref="B3:D3"/>
    <mergeCell ref="A4:D4"/>
    <mergeCell ref="A5:D5"/>
  </mergeCells>
  <pageMargins left="0.59055118110236227" right="0.39370078740157483" top="0.59055118110236227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M30"/>
  <sheetViews>
    <sheetView view="pageBreakPreview" zoomScale="70" zoomScaleNormal="100" zoomScaleSheetLayoutView="70" workbookViewId="0">
      <selection activeCell="A3" sqref="A3:BC3"/>
    </sheetView>
  </sheetViews>
  <sheetFormatPr defaultColWidth="1.6640625" defaultRowHeight="16.8"/>
  <cols>
    <col min="1" max="54" width="1.6640625" style="300"/>
    <col min="55" max="55" width="13.5546875" style="300" customWidth="1"/>
    <col min="56" max="56" width="6.88671875" style="300" customWidth="1"/>
    <col min="57" max="64" width="5" style="300" customWidth="1"/>
    <col min="65" max="65" width="13.6640625" style="300" customWidth="1"/>
    <col min="66" max="68" width="3.6640625" style="300" customWidth="1"/>
    <col min="69" max="310" width="1.6640625" style="300"/>
    <col min="311" max="311" width="13.5546875" style="300" customWidth="1"/>
    <col min="312" max="312" width="6.88671875" style="300" customWidth="1"/>
    <col min="313" max="320" width="5" style="300" customWidth="1"/>
    <col min="321" max="321" width="13.6640625" style="300" customWidth="1"/>
    <col min="322" max="324" width="3.6640625" style="300" customWidth="1"/>
    <col min="325" max="566" width="1.6640625" style="300"/>
    <col min="567" max="567" width="13.5546875" style="300" customWidth="1"/>
    <col min="568" max="568" width="6.88671875" style="300" customWidth="1"/>
    <col min="569" max="576" width="5" style="300" customWidth="1"/>
    <col min="577" max="577" width="13.6640625" style="300" customWidth="1"/>
    <col min="578" max="580" width="3.6640625" style="300" customWidth="1"/>
    <col min="581" max="822" width="1.6640625" style="300"/>
    <col min="823" max="823" width="13.5546875" style="300" customWidth="1"/>
    <col min="824" max="824" width="6.88671875" style="300" customWidth="1"/>
    <col min="825" max="832" width="5" style="300" customWidth="1"/>
    <col min="833" max="833" width="13.6640625" style="300" customWidth="1"/>
    <col min="834" max="836" width="3.6640625" style="300" customWidth="1"/>
    <col min="837" max="1078" width="1.6640625" style="300"/>
    <col min="1079" max="1079" width="13.5546875" style="300" customWidth="1"/>
    <col min="1080" max="1080" width="6.88671875" style="300" customWidth="1"/>
    <col min="1081" max="1088" width="5" style="300" customWidth="1"/>
    <col min="1089" max="1089" width="13.6640625" style="300" customWidth="1"/>
    <col min="1090" max="1092" width="3.6640625" style="300" customWidth="1"/>
    <col min="1093" max="1334" width="1.6640625" style="300"/>
    <col min="1335" max="1335" width="13.5546875" style="300" customWidth="1"/>
    <col min="1336" max="1336" width="6.88671875" style="300" customWidth="1"/>
    <col min="1337" max="1344" width="5" style="300" customWidth="1"/>
    <col min="1345" max="1345" width="13.6640625" style="300" customWidth="1"/>
    <col min="1346" max="1348" width="3.6640625" style="300" customWidth="1"/>
    <col min="1349" max="1590" width="1.6640625" style="300"/>
    <col min="1591" max="1591" width="13.5546875" style="300" customWidth="1"/>
    <col min="1592" max="1592" width="6.88671875" style="300" customWidth="1"/>
    <col min="1593" max="1600" width="5" style="300" customWidth="1"/>
    <col min="1601" max="1601" width="13.6640625" style="300" customWidth="1"/>
    <col min="1602" max="1604" width="3.6640625" style="300" customWidth="1"/>
    <col min="1605" max="1846" width="1.6640625" style="300"/>
    <col min="1847" max="1847" width="13.5546875" style="300" customWidth="1"/>
    <col min="1848" max="1848" width="6.88671875" style="300" customWidth="1"/>
    <col min="1849" max="1856" width="5" style="300" customWidth="1"/>
    <col min="1857" max="1857" width="13.6640625" style="300" customWidth="1"/>
    <col min="1858" max="1860" width="3.6640625" style="300" customWidth="1"/>
    <col min="1861" max="2102" width="1.6640625" style="300"/>
    <col min="2103" max="2103" width="13.5546875" style="300" customWidth="1"/>
    <col min="2104" max="2104" width="6.88671875" style="300" customWidth="1"/>
    <col min="2105" max="2112" width="5" style="300" customWidth="1"/>
    <col min="2113" max="2113" width="13.6640625" style="300" customWidth="1"/>
    <col min="2114" max="2116" width="3.6640625" style="300" customWidth="1"/>
    <col min="2117" max="2358" width="1.6640625" style="300"/>
    <col min="2359" max="2359" width="13.5546875" style="300" customWidth="1"/>
    <col min="2360" max="2360" width="6.88671875" style="300" customWidth="1"/>
    <col min="2361" max="2368" width="5" style="300" customWidth="1"/>
    <col min="2369" max="2369" width="13.6640625" style="300" customWidth="1"/>
    <col min="2370" max="2372" width="3.6640625" style="300" customWidth="1"/>
    <col min="2373" max="2614" width="1.6640625" style="300"/>
    <col min="2615" max="2615" width="13.5546875" style="300" customWidth="1"/>
    <col min="2616" max="2616" width="6.88671875" style="300" customWidth="1"/>
    <col min="2617" max="2624" width="5" style="300" customWidth="1"/>
    <col min="2625" max="2625" width="13.6640625" style="300" customWidth="1"/>
    <col min="2626" max="2628" width="3.6640625" style="300" customWidth="1"/>
    <col min="2629" max="2870" width="1.6640625" style="300"/>
    <col min="2871" max="2871" width="13.5546875" style="300" customWidth="1"/>
    <col min="2872" max="2872" width="6.88671875" style="300" customWidth="1"/>
    <col min="2873" max="2880" width="5" style="300" customWidth="1"/>
    <col min="2881" max="2881" width="13.6640625" style="300" customWidth="1"/>
    <col min="2882" max="2884" width="3.6640625" style="300" customWidth="1"/>
    <col min="2885" max="3126" width="1.6640625" style="300"/>
    <col min="3127" max="3127" width="13.5546875" style="300" customWidth="1"/>
    <col min="3128" max="3128" width="6.88671875" style="300" customWidth="1"/>
    <col min="3129" max="3136" width="5" style="300" customWidth="1"/>
    <col min="3137" max="3137" width="13.6640625" style="300" customWidth="1"/>
    <col min="3138" max="3140" width="3.6640625" style="300" customWidth="1"/>
    <col min="3141" max="3382" width="1.6640625" style="300"/>
    <col min="3383" max="3383" width="13.5546875" style="300" customWidth="1"/>
    <col min="3384" max="3384" width="6.88671875" style="300" customWidth="1"/>
    <col min="3385" max="3392" width="5" style="300" customWidth="1"/>
    <col min="3393" max="3393" width="13.6640625" style="300" customWidth="1"/>
    <col min="3394" max="3396" width="3.6640625" style="300" customWidth="1"/>
    <col min="3397" max="3638" width="1.6640625" style="300"/>
    <col min="3639" max="3639" width="13.5546875" style="300" customWidth="1"/>
    <col min="3640" max="3640" width="6.88671875" style="300" customWidth="1"/>
    <col min="3641" max="3648" width="5" style="300" customWidth="1"/>
    <col min="3649" max="3649" width="13.6640625" style="300" customWidth="1"/>
    <col min="3650" max="3652" width="3.6640625" style="300" customWidth="1"/>
    <col min="3653" max="3894" width="1.6640625" style="300"/>
    <col min="3895" max="3895" width="13.5546875" style="300" customWidth="1"/>
    <col min="3896" max="3896" width="6.88671875" style="300" customWidth="1"/>
    <col min="3897" max="3904" width="5" style="300" customWidth="1"/>
    <col min="3905" max="3905" width="13.6640625" style="300" customWidth="1"/>
    <col min="3906" max="3908" width="3.6640625" style="300" customWidth="1"/>
    <col min="3909" max="4150" width="1.6640625" style="300"/>
    <col min="4151" max="4151" width="13.5546875" style="300" customWidth="1"/>
    <col min="4152" max="4152" width="6.88671875" style="300" customWidth="1"/>
    <col min="4153" max="4160" width="5" style="300" customWidth="1"/>
    <col min="4161" max="4161" width="13.6640625" style="300" customWidth="1"/>
    <col min="4162" max="4164" width="3.6640625" style="300" customWidth="1"/>
    <col min="4165" max="4406" width="1.6640625" style="300"/>
    <col min="4407" max="4407" width="13.5546875" style="300" customWidth="1"/>
    <col min="4408" max="4408" width="6.88671875" style="300" customWidth="1"/>
    <col min="4409" max="4416" width="5" style="300" customWidth="1"/>
    <col min="4417" max="4417" width="13.6640625" style="300" customWidth="1"/>
    <col min="4418" max="4420" width="3.6640625" style="300" customWidth="1"/>
    <col min="4421" max="4662" width="1.6640625" style="300"/>
    <col min="4663" max="4663" width="13.5546875" style="300" customWidth="1"/>
    <col min="4664" max="4664" width="6.88671875" style="300" customWidth="1"/>
    <col min="4665" max="4672" width="5" style="300" customWidth="1"/>
    <col min="4673" max="4673" width="13.6640625" style="300" customWidth="1"/>
    <col min="4674" max="4676" width="3.6640625" style="300" customWidth="1"/>
    <col min="4677" max="4918" width="1.6640625" style="300"/>
    <col min="4919" max="4919" width="13.5546875" style="300" customWidth="1"/>
    <col min="4920" max="4920" width="6.88671875" style="300" customWidth="1"/>
    <col min="4921" max="4928" width="5" style="300" customWidth="1"/>
    <col min="4929" max="4929" width="13.6640625" style="300" customWidth="1"/>
    <col min="4930" max="4932" width="3.6640625" style="300" customWidth="1"/>
    <col min="4933" max="5174" width="1.6640625" style="300"/>
    <col min="5175" max="5175" width="13.5546875" style="300" customWidth="1"/>
    <col min="5176" max="5176" width="6.88671875" style="300" customWidth="1"/>
    <col min="5177" max="5184" width="5" style="300" customWidth="1"/>
    <col min="5185" max="5185" width="13.6640625" style="300" customWidth="1"/>
    <col min="5186" max="5188" width="3.6640625" style="300" customWidth="1"/>
    <col min="5189" max="5430" width="1.6640625" style="300"/>
    <col min="5431" max="5431" width="13.5546875" style="300" customWidth="1"/>
    <col min="5432" max="5432" width="6.88671875" style="300" customWidth="1"/>
    <col min="5433" max="5440" width="5" style="300" customWidth="1"/>
    <col min="5441" max="5441" width="13.6640625" style="300" customWidth="1"/>
    <col min="5442" max="5444" width="3.6640625" style="300" customWidth="1"/>
    <col min="5445" max="5686" width="1.6640625" style="300"/>
    <col min="5687" max="5687" width="13.5546875" style="300" customWidth="1"/>
    <col min="5688" max="5688" width="6.88671875" style="300" customWidth="1"/>
    <col min="5689" max="5696" width="5" style="300" customWidth="1"/>
    <col min="5697" max="5697" width="13.6640625" style="300" customWidth="1"/>
    <col min="5698" max="5700" width="3.6640625" style="300" customWidth="1"/>
    <col min="5701" max="5942" width="1.6640625" style="300"/>
    <col min="5943" max="5943" width="13.5546875" style="300" customWidth="1"/>
    <col min="5944" max="5944" width="6.88671875" style="300" customWidth="1"/>
    <col min="5945" max="5952" width="5" style="300" customWidth="1"/>
    <col min="5953" max="5953" width="13.6640625" style="300" customWidth="1"/>
    <col min="5954" max="5956" width="3.6640625" style="300" customWidth="1"/>
    <col min="5957" max="6198" width="1.6640625" style="300"/>
    <col min="6199" max="6199" width="13.5546875" style="300" customWidth="1"/>
    <col min="6200" max="6200" width="6.88671875" style="300" customWidth="1"/>
    <col min="6201" max="6208" width="5" style="300" customWidth="1"/>
    <col min="6209" max="6209" width="13.6640625" style="300" customWidth="1"/>
    <col min="6210" max="6212" width="3.6640625" style="300" customWidth="1"/>
    <col min="6213" max="6454" width="1.6640625" style="300"/>
    <col min="6455" max="6455" width="13.5546875" style="300" customWidth="1"/>
    <col min="6456" max="6456" width="6.88671875" style="300" customWidth="1"/>
    <col min="6457" max="6464" width="5" style="300" customWidth="1"/>
    <col min="6465" max="6465" width="13.6640625" style="300" customWidth="1"/>
    <col min="6466" max="6468" width="3.6640625" style="300" customWidth="1"/>
    <col min="6469" max="6710" width="1.6640625" style="300"/>
    <col min="6711" max="6711" width="13.5546875" style="300" customWidth="1"/>
    <col min="6712" max="6712" width="6.88671875" style="300" customWidth="1"/>
    <col min="6713" max="6720" width="5" style="300" customWidth="1"/>
    <col min="6721" max="6721" width="13.6640625" style="300" customWidth="1"/>
    <col min="6722" max="6724" width="3.6640625" style="300" customWidth="1"/>
    <col min="6725" max="6966" width="1.6640625" style="300"/>
    <col min="6967" max="6967" width="13.5546875" style="300" customWidth="1"/>
    <col min="6968" max="6968" width="6.88671875" style="300" customWidth="1"/>
    <col min="6969" max="6976" width="5" style="300" customWidth="1"/>
    <col min="6977" max="6977" width="13.6640625" style="300" customWidth="1"/>
    <col min="6978" max="6980" width="3.6640625" style="300" customWidth="1"/>
    <col min="6981" max="7222" width="1.6640625" style="300"/>
    <col min="7223" max="7223" width="13.5546875" style="300" customWidth="1"/>
    <col min="7224" max="7224" width="6.88671875" style="300" customWidth="1"/>
    <col min="7225" max="7232" width="5" style="300" customWidth="1"/>
    <col min="7233" max="7233" width="13.6640625" style="300" customWidth="1"/>
    <col min="7234" max="7236" width="3.6640625" style="300" customWidth="1"/>
    <col min="7237" max="7478" width="1.6640625" style="300"/>
    <col min="7479" max="7479" width="13.5546875" style="300" customWidth="1"/>
    <col min="7480" max="7480" width="6.88671875" style="300" customWidth="1"/>
    <col min="7481" max="7488" width="5" style="300" customWidth="1"/>
    <col min="7489" max="7489" width="13.6640625" style="300" customWidth="1"/>
    <col min="7490" max="7492" width="3.6640625" style="300" customWidth="1"/>
    <col min="7493" max="7734" width="1.6640625" style="300"/>
    <col min="7735" max="7735" width="13.5546875" style="300" customWidth="1"/>
    <col min="7736" max="7736" width="6.88671875" style="300" customWidth="1"/>
    <col min="7737" max="7744" width="5" style="300" customWidth="1"/>
    <col min="7745" max="7745" width="13.6640625" style="300" customWidth="1"/>
    <col min="7746" max="7748" width="3.6640625" style="300" customWidth="1"/>
    <col min="7749" max="7990" width="1.6640625" style="300"/>
    <col min="7991" max="7991" width="13.5546875" style="300" customWidth="1"/>
    <col min="7992" max="7992" width="6.88671875" style="300" customWidth="1"/>
    <col min="7993" max="8000" width="5" style="300" customWidth="1"/>
    <col min="8001" max="8001" width="13.6640625" style="300" customWidth="1"/>
    <col min="8002" max="8004" width="3.6640625" style="300" customWidth="1"/>
    <col min="8005" max="8246" width="1.6640625" style="300"/>
    <col min="8247" max="8247" width="13.5546875" style="300" customWidth="1"/>
    <col min="8248" max="8248" width="6.88671875" style="300" customWidth="1"/>
    <col min="8249" max="8256" width="5" style="300" customWidth="1"/>
    <col min="8257" max="8257" width="13.6640625" style="300" customWidth="1"/>
    <col min="8258" max="8260" width="3.6640625" style="300" customWidth="1"/>
    <col min="8261" max="8502" width="1.6640625" style="300"/>
    <col min="8503" max="8503" width="13.5546875" style="300" customWidth="1"/>
    <col min="8504" max="8504" width="6.88671875" style="300" customWidth="1"/>
    <col min="8505" max="8512" width="5" style="300" customWidth="1"/>
    <col min="8513" max="8513" width="13.6640625" style="300" customWidth="1"/>
    <col min="8514" max="8516" width="3.6640625" style="300" customWidth="1"/>
    <col min="8517" max="8758" width="1.6640625" style="300"/>
    <col min="8759" max="8759" width="13.5546875" style="300" customWidth="1"/>
    <col min="8760" max="8760" width="6.88671875" style="300" customWidth="1"/>
    <col min="8761" max="8768" width="5" style="300" customWidth="1"/>
    <col min="8769" max="8769" width="13.6640625" style="300" customWidth="1"/>
    <col min="8770" max="8772" width="3.6640625" style="300" customWidth="1"/>
    <col min="8773" max="9014" width="1.6640625" style="300"/>
    <col min="9015" max="9015" width="13.5546875" style="300" customWidth="1"/>
    <col min="9016" max="9016" width="6.88671875" style="300" customWidth="1"/>
    <col min="9017" max="9024" width="5" style="300" customWidth="1"/>
    <col min="9025" max="9025" width="13.6640625" style="300" customWidth="1"/>
    <col min="9026" max="9028" width="3.6640625" style="300" customWidth="1"/>
    <col min="9029" max="9270" width="1.6640625" style="300"/>
    <col min="9271" max="9271" width="13.5546875" style="300" customWidth="1"/>
    <col min="9272" max="9272" width="6.88671875" style="300" customWidth="1"/>
    <col min="9273" max="9280" width="5" style="300" customWidth="1"/>
    <col min="9281" max="9281" width="13.6640625" style="300" customWidth="1"/>
    <col min="9282" max="9284" width="3.6640625" style="300" customWidth="1"/>
    <col min="9285" max="9526" width="1.6640625" style="300"/>
    <col min="9527" max="9527" width="13.5546875" style="300" customWidth="1"/>
    <col min="9528" max="9528" width="6.88671875" style="300" customWidth="1"/>
    <col min="9529" max="9536" width="5" style="300" customWidth="1"/>
    <col min="9537" max="9537" width="13.6640625" style="300" customWidth="1"/>
    <col min="9538" max="9540" width="3.6640625" style="300" customWidth="1"/>
    <col min="9541" max="9782" width="1.6640625" style="300"/>
    <col min="9783" max="9783" width="13.5546875" style="300" customWidth="1"/>
    <col min="9784" max="9784" width="6.88671875" style="300" customWidth="1"/>
    <col min="9785" max="9792" width="5" style="300" customWidth="1"/>
    <col min="9793" max="9793" width="13.6640625" style="300" customWidth="1"/>
    <col min="9794" max="9796" width="3.6640625" style="300" customWidth="1"/>
    <col min="9797" max="10038" width="1.6640625" style="300"/>
    <col min="10039" max="10039" width="13.5546875" style="300" customWidth="1"/>
    <col min="10040" max="10040" width="6.88671875" style="300" customWidth="1"/>
    <col min="10041" max="10048" width="5" style="300" customWidth="1"/>
    <col min="10049" max="10049" width="13.6640625" style="300" customWidth="1"/>
    <col min="10050" max="10052" width="3.6640625" style="300" customWidth="1"/>
    <col min="10053" max="10294" width="1.6640625" style="300"/>
    <col min="10295" max="10295" width="13.5546875" style="300" customWidth="1"/>
    <col min="10296" max="10296" width="6.88671875" style="300" customWidth="1"/>
    <col min="10297" max="10304" width="5" style="300" customWidth="1"/>
    <col min="10305" max="10305" width="13.6640625" style="300" customWidth="1"/>
    <col min="10306" max="10308" width="3.6640625" style="300" customWidth="1"/>
    <col min="10309" max="10550" width="1.6640625" style="300"/>
    <col min="10551" max="10551" width="13.5546875" style="300" customWidth="1"/>
    <col min="10552" max="10552" width="6.88671875" style="300" customWidth="1"/>
    <col min="10553" max="10560" width="5" style="300" customWidth="1"/>
    <col min="10561" max="10561" width="13.6640625" style="300" customWidth="1"/>
    <col min="10562" max="10564" width="3.6640625" style="300" customWidth="1"/>
    <col min="10565" max="10806" width="1.6640625" style="300"/>
    <col min="10807" max="10807" width="13.5546875" style="300" customWidth="1"/>
    <col min="10808" max="10808" width="6.88671875" style="300" customWidth="1"/>
    <col min="10809" max="10816" width="5" style="300" customWidth="1"/>
    <col min="10817" max="10817" width="13.6640625" style="300" customWidth="1"/>
    <col min="10818" max="10820" width="3.6640625" style="300" customWidth="1"/>
    <col min="10821" max="11062" width="1.6640625" style="300"/>
    <col min="11063" max="11063" width="13.5546875" style="300" customWidth="1"/>
    <col min="11064" max="11064" width="6.88671875" style="300" customWidth="1"/>
    <col min="11065" max="11072" width="5" style="300" customWidth="1"/>
    <col min="11073" max="11073" width="13.6640625" style="300" customWidth="1"/>
    <col min="11074" max="11076" width="3.6640625" style="300" customWidth="1"/>
    <col min="11077" max="11318" width="1.6640625" style="300"/>
    <col min="11319" max="11319" width="13.5546875" style="300" customWidth="1"/>
    <col min="11320" max="11320" width="6.88671875" style="300" customWidth="1"/>
    <col min="11321" max="11328" width="5" style="300" customWidth="1"/>
    <col min="11329" max="11329" width="13.6640625" style="300" customWidth="1"/>
    <col min="11330" max="11332" width="3.6640625" style="300" customWidth="1"/>
    <col min="11333" max="11574" width="1.6640625" style="300"/>
    <col min="11575" max="11575" width="13.5546875" style="300" customWidth="1"/>
    <col min="11576" max="11576" width="6.88671875" style="300" customWidth="1"/>
    <col min="11577" max="11584" width="5" style="300" customWidth="1"/>
    <col min="11585" max="11585" width="13.6640625" style="300" customWidth="1"/>
    <col min="11586" max="11588" width="3.6640625" style="300" customWidth="1"/>
    <col min="11589" max="11830" width="1.6640625" style="300"/>
    <col min="11831" max="11831" width="13.5546875" style="300" customWidth="1"/>
    <col min="11832" max="11832" width="6.88671875" style="300" customWidth="1"/>
    <col min="11833" max="11840" width="5" style="300" customWidth="1"/>
    <col min="11841" max="11841" width="13.6640625" style="300" customWidth="1"/>
    <col min="11842" max="11844" width="3.6640625" style="300" customWidth="1"/>
    <col min="11845" max="12086" width="1.6640625" style="300"/>
    <col min="12087" max="12087" width="13.5546875" style="300" customWidth="1"/>
    <col min="12088" max="12088" width="6.88671875" style="300" customWidth="1"/>
    <col min="12089" max="12096" width="5" style="300" customWidth="1"/>
    <col min="12097" max="12097" width="13.6640625" style="300" customWidth="1"/>
    <col min="12098" max="12100" width="3.6640625" style="300" customWidth="1"/>
    <col min="12101" max="12342" width="1.6640625" style="300"/>
    <col min="12343" max="12343" width="13.5546875" style="300" customWidth="1"/>
    <col min="12344" max="12344" width="6.88671875" style="300" customWidth="1"/>
    <col min="12345" max="12352" width="5" style="300" customWidth="1"/>
    <col min="12353" max="12353" width="13.6640625" style="300" customWidth="1"/>
    <col min="12354" max="12356" width="3.6640625" style="300" customWidth="1"/>
    <col min="12357" max="12598" width="1.6640625" style="300"/>
    <col min="12599" max="12599" width="13.5546875" style="300" customWidth="1"/>
    <col min="12600" max="12600" width="6.88671875" style="300" customWidth="1"/>
    <col min="12601" max="12608" width="5" style="300" customWidth="1"/>
    <col min="12609" max="12609" width="13.6640625" style="300" customWidth="1"/>
    <col min="12610" max="12612" width="3.6640625" style="300" customWidth="1"/>
    <col min="12613" max="12854" width="1.6640625" style="300"/>
    <col min="12855" max="12855" width="13.5546875" style="300" customWidth="1"/>
    <col min="12856" max="12856" width="6.88671875" style="300" customWidth="1"/>
    <col min="12857" max="12864" width="5" style="300" customWidth="1"/>
    <col min="12865" max="12865" width="13.6640625" style="300" customWidth="1"/>
    <col min="12866" max="12868" width="3.6640625" style="300" customWidth="1"/>
    <col min="12869" max="13110" width="1.6640625" style="300"/>
    <col min="13111" max="13111" width="13.5546875" style="300" customWidth="1"/>
    <col min="13112" max="13112" width="6.88671875" style="300" customWidth="1"/>
    <col min="13113" max="13120" width="5" style="300" customWidth="1"/>
    <col min="13121" max="13121" width="13.6640625" style="300" customWidth="1"/>
    <col min="13122" max="13124" width="3.6640625" style="300" customWidth="1"/>
    <col min="13125" max="13366" width="1.6640625" style="300"/>
    <col min="13367" max="13367" width="13.5546875" style="300" customWidth="1"/>
    <col min="13368" max="13368" width="6.88671875" style="300" customWidth="1"/>
    <col min="13369" max="13376" width="5" style="300" customWidth="1"/>
    <col min="13377" max="13377" width="13.6640625" style="300" customWidth="1"/>
    <col min="13378" max="13380" width="3.6640625" style="300" customWidth="1"/>
    <col min="13381" max="13622" width="1.6640625" style="300"/>
    <col min="13623" max="13623" width="13.5546875" style="300" customWidth="1"/>
    <col min="13624" max="13624" width="6.88671875" style="300" customWidth="1"/>
    <col min="13625" max="13632" width="5" style="300" customWidth="1"/>
    <col min="13633" max="13633" width="13.6640625" style="300" customWidth="1"/>
    <col min="13634" max="13636" width="3.6640625" style="300" customWidth="1"/>
    <col min="13637" max="13878" width="1.6640625" style="300"/>
    <col min="13879" max="13879" width="13.5546875" style="300" customWidth="1"/>
    <col min="13880" max="13880" width="6.88671875" style="300" customWidth="1"/>
    <col min="13881" max="13888" width="5" style="300" customWidth="1"/>
    <col min="13889" max="13889" width="13.6640625" style="300" customWidth="1"/>
    <col min="13890" max="13892" width="3.6640625" style="300" customWidth="1"/>
    <col min="13893" max="14134" width="1.6640625" style="300"/>
    <col min="14135" max="14135" width="13.5546875" style="300" customWidth="1"/>
    <col min="14136" max="14136" width="6.88671875" style="300" customWidth="1"/>
    <col min="14137" max="14144" width="5" style="300" customWidth="1"/>
    <col min="14145" max="14145" width="13.6640625" style="300" customWidth="1"/>
    <col min="14146" max="14148" width="3.6640625" style="300" customWidth="1"/>
    <col min="14149" max="14390" width="1.6640625" style="300"/>
    <col min="14391" max="14391" width="13.5546875" style="300" customWidth="1"/>
    <col min="14392" max="14392" width="6.88671875" style="300" customWidth="1"/>
    <col min="14393" max="14400" width="5" style="300" customWidth="1"/>
    <col min="14401" max="14401" width="13.6640625" style="300" customWidth="1"/>
    <col min="14402" max="14404" width="3.6640625" style="300" customWidth="1"/>
    <col min="14405" max="14646" width="1.6640625" style="300"/>
    <col min="14647" max="14647" width="13.5546875" style="300" customWidth="1"/>
    <col min="14648" max="14648" width="6.88671875" style="300" customWidth="1"/>
    <col min="14649" max="14656" width="5" style="300" customWidth="1"/>
    <col min="14657" max="14657" width="13.6640625" style="300" customWidth="1"/>
    <col min="14658" max="14660" width="3.6640625" style="300" customWidth="1"/>
    <col min="14661" max="14902" width="1.6640625" style="300"/>
    <col min="14903" max="14903" width="13.5546875" style="300" customWidth="1"/>
    <col min="14904" max="14904" width="6.88671875" style="300" customWidth="1"/>
    <col min="14905" max="14912" width="5" style="300" customWidth="1"/>
    <col min="14913" max="14913" width="13.6640625" style="300" customWidth="1"/>
    <col min="14914" max="14916" width="3.6640625" style="300" customWidth="1"/>
    <col min="14917" max="15158" width="1.6640625" style="300"/>
    <col min="15159" max="15159" width="13.5546875" style="300" customWidth="1"/>
    <col min="15160" max="15160" width="6.88671875" style="300" customWidth="1"/>
    <col min="15161" max="15168" width="5" style="300" customWidth="1"/>
    <col min="15169" max="15169" width="13.6640625" style="300" customWidth="1"/>
    <col min="15170" max="15172" width="3.6640625" style="300" customWidth="1"/>
    <col min="15173" max="15414" width="1.6640625" style="300"/>
    <col min="15415" max="15415" width="13.5546875" style="300" customWidth="1"/>
    <col min="15416" max="15416" width="6.88671875" style="300" customWidth="1"/>
    <col min="15417" max="15424" width="5" style="300" customWidth="1"/>
    <col min="15425" max="15425" width="13.6640625" style="300" customWidth="1"/>
    <col min="15426" max="15428" width="3.6640625" style="300" customWidth="1"/>
    <col min="15429" max="15670" width="1.6640625" style="300"/>
    <col min="15671" max="15671" width="13.5546875" style="300" customWidth="1"/>
    <col min="15672" max="15672" width="6.88671875" style="300" customWidth="1"/>
    <col min="15673" max="15680" width="5" style="300" customWidth="1"/>
    <col min="15681" max="15681" width="13.6640625" style="300" customWidth="1"/>
    <col min="15682" max="15684" width="3.6640625" style="300" customWidth="1"/>
    <col min="15685" max="15926" width="1.6640625" style="300"/>
    <col min="15927" max="15927" width="13.5546875" style="300" customWidth="1"/>
    <col min="15928" max="15928" width="6.88671875" style="300" customWidth="1"/>
    <col min="15929" max="15936" width="5" style="300" customWidth="1"/>
    <col min="15937" max="15937" width="13.6640625" style="300" customWidth="1"/>
    <col min="15938" max="15940" width="3.6640625" style="300" customWidth="1"/>
    <col min="15941" max="16182" width="1.6640625" style="300"/>
    <col min="16183" max="16183" width="13.5546875" style="300" customWidth="1"/>
    <col min="16184" max="16184" width="6.88671875" style="300" customWidth="1"/>
    <col min="16185" max="16192" width="5" style="300" customWidth="1"/>
    <col min="16193" max="16193" width="13.6640625" style="300" customWidth="1"/>
    <col min="16194" max="16196" width="3.6640625" style="300" customWidth="1"/>
    <col min="16197" max="16384" width="1.6640625" style="300"/>
  </cols>
  <sheetData>
    <row r="1" spans="1:65" ht="21">
      <c r="A1" s="297"/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298"/>
      <c r="AL1" s="298"/>
      <c r="AM1" s="298"/>
      <c r="AN1" s="298"/>
      <c r="AO1" s="298"/>
      <c r="AP1" s="298"/>
      <c r="AQ1" s="298"/>
      <c r="AR1" s="298"/>
      <c r="AS1" s="298"/>
      <c r="AT1" s="298"/>
      <c r="AU1" s="298"/>
      <c r="AV1" s="298"/>
      <c r="AW1" s="298"/>
      <c r="AX1" s="298"/>
      <c r="AY1" s="298"/>
      <c r="AZ1" s="298"/>
      <c r="BA1" s="298"/>
      <c r="BB1" s="298"/>
      <c r="BC1" s="299"/>
    </row>
    <row r="2" spans="1:65" s="304" customFormat="1" ht="21.75" customHeight="1">
      <c r="A2" s="301" t="s">
        <v>854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302"/>
      <c r="AH2" s="302"/>
      <c r="AI2" s="302"/>
      <c r="AJ2" s="302"/>
      <c r="AK2" s="302"/>
      <c r="AL2" s="302"/>
      <c r="AM2" s="302"/>
      <c r="AN2" s="302"/>
      <c r="AO2" s="302"/>
      <c r="AP2" s="302"/>
      <c r="AQ2" s="302"/>
      <c r="AR2" s="302"/>
      <c r="AS2" s="302"/>
      <c r="AT2" s="302"/>
      <c r="AU2" s="302"/>
      <c r="AV2" s="302"/>
      <c r="AW2" s="302"/>
      <c r="AX2" s="302"/>
      <c r="AY2" s="302"/>
      <c r="AZ2" s="302"/>
      <c r="BA2" s="302"/>
      <c r="BB2" s="302"/>
      <c r="BC2" s="303"/>
    </row>
    <row r="3" spans="1:65" s="304" customFormat="1" ht="66" customHeight="1">
      <c r="A3" s="305"/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  <c r="AJ3" s="306"/>
      <c r="AK3" s="306"/>
      <c r="AL3" s="306"/>
      <c r="AM3" s="306"/>
      <c r="AN3" s="306"/>
      <c r="AO3" s="306"/>
      <c r="AP3" s="306"/>
      <c r="AQ3" s="306"/>
      <c r="AR3" s="306"/>
      <c r="AS3" s="306"/>
      <c r="AT3" s="306"/>
      <c r="AU3" s="306"/>
      <c r="AV3" s="306"/>
      <c r="AW3" s="306"/>
      <c r="AX3" s="306"/>
      <c r="AY3" s="306"/>
      <c r="AZ3" s="306"/>
      <c r="BA3" s="306"/>
      <c r="BB3" s="306"/>
      <c r="BC3" s="307"/>
    </row>
    <row r="4" spans="1:65" s="304" customFormat="1" ht="51.75" hidden="1" customHeight="1">
      <c r="A4" s="308"/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09"/>
      <c r="AW4" s="309"/>
      <c r="AX4" s="309"/>
      <c r="AY4" s="309"/>
      <c r="AZ4" s="309"/>
      <c r="BA4" s="309"/>
      <c r="BB4" s="309"/>
      <c r="BC4" s="310"/>
    </row>
    <row r="5" spans="1:65" s="304" customFormat="1" ht="61.95" customHeight="1">
      <c r="A5" s="311"/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  <c r="AK5" s="312"/>
      <c r="AL5" s="312"/>
      <c r="AM5" s="312"/>
      <c r="AN5" s="312"/>
      <c r="AO5" s="312"/>
      <c r="AP5" s="312"/>
      <c r="AQ5" s="312"/>
      <c r="AR5" s="312"/>
      <c r="AS5" s="312"/>
      <c r="AT5" s="312"/>
      <c r="AU5" s="312"/>
      <c r="AV5" s="312"/>
      <c r="AW5" s="312"/>
      <c r="AX5" s="312"/>
      <c r="AY5" s="312"/>
      <c r="AZ5" s="312"/>
      <c r="BA5" s="312"/>
      <c r="BB5" s="312"/>
      <c r="BC5" s="313"/>
    </row>
    <row r="6" spans="1:65" s="317" customFormat="1" ht="39.75" customHeight="1">
      <c r="A6" s="314" t="s">
        <v>855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  <c r="Y6" s="315"/>
      <c r="Z6" s="315"/>
      <c r="AA6" s="315"/>
      <c r="AB6" s="315"/>
      <c r="AC6" s="315"/>
      <c r="AD6" s="315"/>
      <c r="AE6" s="315"/>
      <c r="AF6" s="315"/>
      <c r="AG6" s="315"/>
      <c r="AH6" s="315"/>
      <c r="AI6" s="315"/>
      <c r="AJ6" s="315"/>
      <c r="AK6" s="315"/>
      <c r="AL6" s="315"/>
      <c r="AM6" s="315"/>
      <c r="AN6" s="315"/>
      <c r="AO6" s="315"/>
      <c r="AP6" s="315"/>
      <c r="AQ6" s="315"/>
      <c r="AR6" s="315"/>
      <c r="AS6" s="315"/>
      <c r="AT6" s="315"/>
      <c r="AU6" s="315"/>
      <c r="AV6" s="315"/>
      <c r="AW6" s="315"/>
      <c r="AX6" s="315"/>
      <c r="AY6" s="315"/>
      <c r="AZ6" s="315"/>
      <c r="BA6" s="315"/>
      <c r="BB6" s="315"/>
      <c r="BC6" s="316"/>
    </row>
    <row r="7" spans="1:65" s="317" customFormat="1" ht="52.95" customHeight="1">
      <c r="A7" s="318"/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  <c r="T7" s="319"/>
      <c r="U7" s="319"/>
      <c r="V7" s="319"/>
      <c r="W7" s="319"/>
      <c r="X7" s="319"/>
      <c r="Y7" s="319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319"/>
      <c r="AK7" s="319"/>
      <c r="AL7" s="319"/>
      <c r="AM7" s="319"/>
      <c r="AN7" s="319"/>
      <c r="AO7" s="319"/>
      <c r="AP7" s="319"/>
      <c r="AQ7" s="319"/>
      <c r="AR7" s="319"/>
      <c r="AS7" s="319"/>
      <c r="AT7" s="319"/>
      <c r="AU7" s="319"/>
      <c r="AV7" s="319"/>
      <c r="AW7" s="319"/>
      <c r="AX7" s="319"/>
      <c r="AY7" s="319"/>
      <c r="AZ7" s="319"/>
      <c r="BA7" s="319"/>
      <c r="BB7" s="319"/>
      <c r="BC7" s="320"/>
    </row>
    <row r="8" spans="1:65" s="304" customFormat="1" ht="36" customHeight="1">
      <c r="A8" s="321" t="s">
        <v>856</v>
      </c>
      <c r="B8" s="322"/>
      <c r="C8" s="322"/>
      <c r="D8" s="322"/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22"/>
      <c r="W8" s="322"/>
      <c r="X8" s="322"/>
      <c r="Y8" s="322"/>
      <c r="Z8" s="322"/>
      <c r="AA8" s="322"/>
      <c r="AB8" s="322"/>
      <c r="AC8" s="322"/>
      <c r="AD8" s="322"/>
      <c r="AE8" s="322"/>
      <c r="AF8" s="322"/>
      <c r="AG8" s="322"/>
      <c r="AH8" s="322"/>
      <c r="AI8" s="322"/>
      <c r="AJ8" s="322"/>
      <c r="AK8" s="322"/>
      <c r="AL8" s="322"/>
      <c r="AM8" s="322"/>
      <c r="AN8" s="322"/>
      <c r="AO8" s="322"/>
      <c r="AP8" s="322"/>
      <c r="AQ8" s="322"/>
      <c r="AR8" s="322"/>
      <c r="AS8" s="322"/>
      <c r="AT8" s="322"/>
      <c r="AU8" s="322"/>
      <c r="AV8" s="322"/>
      <c r="AW8" s="322"/>
      <c r="AX8" s="322"/>
      <c r="AY8" s="322"/>
      <c r="AZ8" s="322"/>
      <c r="BA8" s="322"/>
      <c r="BB8" s="322"/>
      <c r="BC8" s="323"/>
    </row>
    <row r="9" spans="1:65" s="304" customFormat="1" ht="16.2" customHeight="1">
      <c r="A9" s="318"/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  <c r="Z9" s="319"/>
      <c r="AA9" s="319"/>
      <c r="AB9" s="319"/>
      <c r="AC9" s="319"/>
      <c r="AD9" s="319"/>
      <c r="AE9" s="319"/>
      <c r="AF9" s="319"/>
      <c r="AG9" s="319"/>
      <c r="AH9" s="319"/>
      <c r="AI9" s="319"/>
      <c r="AJ9" s="319"/>
      <c r="AK9" s="319"/>
      <c r="AL9" s="319"/>
      <c r="AM9" s="319"/>
      <c r="AN9" s="319"/>
      <c r="AO9" s="319"/>
      <c r="AP9" s="319"/>
      <c r="AQ9" s="319"/>
      <c r="AR9" s="319"/>
      <c r="AS9" s="319"/>
      <c r="AT9" s="319"/>
      <c r="AU9" s="319"/>
      <c r="AV9" s="319"/>
      <c r="AW9" s="319"/>
      <c r="AX9" s="319"/>
      <c r="AY9" s="319"/>
      <c r="AZ9" s="319"/>
      <c r="BA9" s="319"/>
      <c r="BB9" s="319"/>
      <c r="BC9" s="320"/>
    </row>
    <row r="10" spans="1:65" s="304" customFormat="1" ht="15.75" customHeight="1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  <c r="V10" s="319"/>
      <c r="W10" s="319"/>
      <c r="X10" s="319"/>
      <c r="Y10" s="319"/>
      <c r="Z10" s="319"/>
      <c r="AA10" s="319"/>
      <c r="AB10" s="319"/>
      <c r="AC10" s="319"/>
      <c r="AD10" s="319"/>
      <c r="AE10" s="319"/>
      <c r="AF10" s="319"/>
      <c r="AG10" s="319"/>
      <c r="AH10" s="319"/>
      <c r="AI10" s="319"/>
      <c r="AJ10" s="319"/>
      <c r="AK10" s="319"/>
      <c r="AL10" s="319"/>
      <c r="AM10" s="319"/>
      <c r="AN10" s="319"/>
      <c r="AO10" s="319"/>
      <c r="AP10" s="319"/>
      <c r="AQ10" s="319"/>
      <c r="AR10" s="319"/>
      <c r="AS10" s="319"/>
      <c r="AT10" s="319"/>
      <c r="AU10" s="319"/>
      <c r="AV10" s="319"/>
      <c r="AW10" s="319"/>
      <c r="AX10" s="319"/>
      <c r="AY10" s="319"/>
      <c r="AZ10" s="319"/>
      <c r="BA10" s="319"/>
      <c r="BB10" s="319"/>
      <c r="BC10" s="320"/>
    </row>
    <row r="11" spans="1:65" s="304" customFormat="1" ht="260.25" hidden="1" customHeight="1">
      <c r="A11" s="311"/>
      <c r="B11" s="312"/>
      <c r="C11" s="312"/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2"/>
      <c r="W11" s="312"/>
      <c r="X11" s="312"/>
      <c r="Y11" s="312"/>
      <c r="Z11" s="312"/>
      <c r="AA11" s="312"/>
      <c r="AB11" s="312"/>
      <c r="AC11" s="312"/>
      <c r="AD11" s="312"/>
      <c r="AE11" s="312"/>
      <c r="AF11" s="312"/>
      <c r="AG11" s="312"/>
      <c r="AH11" s="312"/>
      <c r="AI11" s="312"/>
      <c r="AJ11" s="312"/>
      <c r="AK11" s="312"/>
      <c r="AL11" s="312"/>
      <c r="AM11" s="312"/>
      <c r="AN11" s="312"/>
      <c r="AO11" s="312"/>
      <c r="AP11" s="312"/>
      <c r="AQ11" s="312"/>
      <c r="AR11" s="312"/>
      <c r="AS11" s="312"/>
      <c r="AT11" s="312"/>
      <c r="AU11" s="312"/>
      <c r="AV11" s="312"/>
      <c r="AW11" s="312"/>
      <c r="AX11" s="312"/>
      <c r="AY11" s="312"/>
      <c r="AZ11" s="312"/>
      <c r="BA11" s="312"/>
      <c r="BB11" s="312"/>
      <c r="BC11" s="313"/>
    </row>
    <row r="12" spans="1:65" s="304" customFormat="1" ht="22.95" customHeight="1">
      <c r="A12" s="311"/>
      <c r="B12" s="312"/>
      <c r="C12" s="312"/>
      <c r="D12" s="312"/>
      <c r="E12" s="312"/>
      <c r="F12" s="312"/>
      <c r="G12" s="312"/>
      <c r="H12" s="312"/>
      <c r="I12" s="312"/>
      <c r="J12" s="312"/>
      <c r="K12" s="312"/>
      <c r="L12" s="312"/>
      <c r="M12" s="312"/>
      <c r="N12" s="312"/>
      <c r="O12" s="312"/>
      <c r="P12" s="312"/>
      <c r="Q12" s="312"/>
      <c r="R12" s="312"/>
      <c r="S12" s="312"/>
      <c r="T12" s="312"/>
      <c r="U12" s="312"/>
      <c r="V12" s="312"/>
      <c r="W12" s="312"/>
      <c r="X12" s="312"/>
      <c r="Y12" s="312"/>
      <c r="Z12" s="312"/>
      <c r="AA12" s="312"/>
      <c r="AB12" s="312"/>
      <c r="AC12" s="312"/>
      <c r="AD12" s="312"/>
      <c r="AE12" s="312"/>
      <c r="AF12" s="312"/>
      <c r="AG12" s="312"/>
      <c r="AH12" s="312"/>
      <c r="AI12" s="312"/>
      <c r="AJ12" s="312"/>
      <c r="AK12" s="312"/>
      <c r="AL12" s="312"/>
      <c r="AM12" s="312"/>
      <c r="AN12" s="312"/>
      <c r="AO12" s="312"/>
      <c r="AP12" s="312"/>
      <c r="AQ12" s="312"/>
      <c r="AR12" s="312"/>
      <c r="AS12" s="312"/>
      <c r="AT12" s="312"/>
      <c r="AU12" s="312"/>
      <c r="AV12" s="312"/>
      <c r="AW12" s="312"/>
      <c r="AX12" s="312"/>
      <c r="AY12" s="312"/>
      <c r="AZ12" s="312"/>
      <c r="BA12" s="312"/>
      <c r="BB12" s="312"/>
      <c r="BC12" s="313"/>
    </row>
    <row r="13" spans="1:65" s="327" customFormat="1" ht="136.80000000000001">
      <c r="A13" s="324" t="s">
        <v>857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6"/>
      <c r="BD13" s="327" t="s">
        <v>858</v>
      </c>
    </row>
    <row r="14" spans="1:65" s="304" customFormat="1" ht="15">
      <c r="A14" s="308" t="s">
        <v>859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  <c r="AA14" s="309"/>
      <c r="AB14" s="309"/>
      <c r="AC14" s="309"/>
      <c r="AD14" s="309"/>
      <c r="AE14" s="309"/>
      <c r="AF14" s="309"/>
      <c r="AG14" s="309"/>
      <c r="AH14" s="309"/>
      <c r="AI14" s="309"/>
      <c r="AJ14" s="309"/>
      <c r="AK14" s="309"/>
      <c r="AL14" s="309"/>
      <c r="AM14" s="309"/>
      <c r="AN14" s="309"/>
      <c r="AO14" s="309"/>
      <c r="AP14" s="309"/>
      <c r="AQ14" s="309"/>
      <c r="AR14" s="309"/>
      <c r="AS14" s="309"/>
      <c r="AT14" s="309"/>
      <c r="AU14" s="309"/>
      <c r="AV14" s="309"/>
      <c r="AW14" s="309"/>
      <c r="AX14" s="309"/>
      <c r="AY14" s="309"/>
      <c r="AZ14" s="309"/>
      <c r="BA14" s="309"/>
      <c r="BB14" s="309"/>
      <c r="BC14" s="310"/>
    </row>
    <row r="15" spans="1:65" s="304" customFormat="1" ht="15">
      <c r="A15" s="311"/>
      <c r="B15" s="312"/>
      <c r="C15" s="312"/>
      <c r="D15" s="312"/>
      <c r="E15" s="312"/>
      <c r="F15" s="312"/>
      <c r="G15" s="312"/>
      <c r="H15" s="312"/>
      <c r="I15" s="312"/>
      <c r="J15" s="312"/>
      <c r="K15" s="312"/>
      <c r="L15" s="312"/>
      <c r="M15" s="312"/>
      <c r="N15" s="312"/>
      <c r="O15" s="312"/>
      <c r="P15" s="312"/>
      <c r="Q15" s="312"/>
      <c r="R15" s="312"/>
      <c r="S15" s="312"/>
      <c r="T15" s="312"/>
      <c r="U15" s="312"/>
      <c r="V15" s="312"/>
      <c r="W15" s="312"/>
      <c r="X15" s="312"/>
      <c r="Y15" s="312"/>
      <c r="Z15" s="312"/>
      <c r="AA15" s="312"/>
      <c r="AB15" s="312"/>
      <c r="AC15" s="312"/>
      <c r="AD15" s="312"/>
      <c r="AE15" s="312"/>
      <c r="AF15" s="312"/>
      <c r="AG15" s="312"/>
      <c r="AH15" s="312"/>
      <c r="AI15" s="312"/>
      <c r="AJ15" s="312"/>
      <c r="AK15" s="312"/>
      <c r="AL15" s="312"/>
      <c r="AM15" s="312"/>
      <c r="AN15" s="312"/>
      <c r="AO15" s="312"/>
      <c r="AP15" s="312"/>
      <c r="AQ15" s="312"/>
      <c r="AR15" s="312"/>
      <c r="AS15" s="312"/>
      <c r="AT15" s="312"/>
      <c r="AU15" s="312"/>
      <c r="AV15" s="312"/>
      <c r="AW15" s="312"/>
      <c r="AX15" s="312"/>
      <c r="AY15" s="312"/>
      <c r="AZ15" s="312"/>
      <c r="BA15" s="312"/>
      <c r="BB15" s="312"/>
      <c r="BC15" s="313"/>
    </row>
    <row r="16" spans="1:65" s="304" customFormat="1" ht="15">
      <c r="A16" s="328"/>
      <c r="BC16" s="329"/>
      <c r="BM16" s="330"/>
    </row>
    <row r="17" spans="1:55" s="304" customFormat="1" ht="53.25" customHeight="1">
      <c r="A17" s="328"/>
      <c r="BC17" s="329"/>
    </row>
    <row r="18" spans="1:55" s="304" customFormat="1" ht="53.25" customHeight="1">
      <c r="A18" s="328"/>
      <c r="BC18" s="329"/>
    </row>
    <row r="19" spans="1:55" s="304" customFormat="1" ht="53.25" customHeight="1">
      <c r="A19" s="328"/>
      <c r="BC19" s="329"/>
    </row>
    <row r="20" spans="1:55" s="304" customFormat="1" ht="53.25" customHeight="1">
      <c r="A20" s="328"/>
      <c r="BC20" s="329"/>
    </row>
    <row r="21" spans="1:55" s="317" customFormat="1" ht="53.25" customHeight="1">
      <c r="A21" s="328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  <c r="AG21" s="304"/>
      <c r="AH21" s="304"/>
      <c r="AI21" s="304"/>
      <c r="AJ21" s="304"/>
      <c r="AK21" s="304"/>
      <c r="AL21" s="304"/>
      <c r="AM21" s="304"/>
      <c r="AN21" s="304"/>
      <c r="AO21" s="304"/>
      <c r="AP21" s="304"/>
      <c r="AQ21" s="304"/>
      <c r="AR21" s="304"/>
      <c r="AS21" s="304"/>
      <c r="AT21" s="304"/>
      <c r="AU21" s="304"/>
      <c r="AV21" s="304"/>
      <c r="AW21" s="304"/>
      <c r="AX21" s="304"/>
      <c r="AY21" s="304"/>
      <c r="AZ21" s="304"/>
      <c r="BA21" s="304"/>
      <c r="BB21" s="304"/>
      <c r="BC21" s="329"/>
    </row>
    <row r="22" spans="1:55" s="317" customFormat="1" ht="36" customHeight="1">
      <c r="A22" s="331"/>
      <c r="BC22" s="332"/>
    </row>
    <row r="23" spans="1:55" s="317" customFormat="1" ht="15.75" customHeight="1">
      <c r="A23" s="333"/>
      <c r="B23" s="334"/>
      <c r="C23" s="334"/>
      <c r="D23" s="334"/>
      <c r="E23" s="334"/>
      <c r="F23" s="334"/>
      <c r="G23" s="334"/>
      <c r="H23" s="334"/>
      <c r="I23" s="334"/>
      <c r="J23" s="334"/>
      <c r="K23" s="334"/>
      <c r="L23" s="334"/>
      <c r="M23" s="334"/>
      <c r="N23" s="334"/>
      <c r="O23" s="334"/>
      <c r="P23" s="334"/>
      <c r="Q23" s="334"/>
      <c r="R23" s="334"/>
      <c r="S23" s="334"/>
      <c r="T23" s="334"/>
      <c r="U23" s="334"/>
      <c r="V23" s="334"/>
      <c r="W23" s="334"/>
      <c r="X23" s="334"/>
      <c r="Y23" s="334"/>
      <c r="Z23" s="334"/>
      <c r="AA23" s="334"/>
      <c r="AB23" s="334"/>
      <c r="AC23" s="334"/>
      <c r="AD23" s="334"/>
      <c r="AE23" s="334"/>
      <c r="AF23" s="334"/>
      <c r="AG23" s="335"/>
      <c r="AH23" s="336"/>
      <c r="AI23" s="336"/>
      <c r="AJ23" s="336"/>
      <c r="AK23" s="336"/>
      <c r="AL23" s="336"/>
      <c r="AM23" s="336"/>
      <c r="AN23" s="336"/>
      <c r="AO23" s="336"/>
      <c r="AP23" s="337"/>
      <c r="AQ23" s="337"/>
      <c r="AR23" s="337"/>
      <c r="AS23" s="337"/>
      <c r="AT23" s="337"/>
      <c r="AU23" s="337"/>
      <c r="AV23" s="337"/>
      <c r="AW23" s="337"/>
      <c r="AX23" s="338"/>
      <c r="AY23" s="338"/>
      <c r="AZ23" s="338"/>
      <c r="BA23" s="338"/>
      <c r="BB23" s="338"/>
      <c r="BC23" s="332"/>
    </row>
    <row r="24" spans="1:55" s="317" customFormat="1">
      <c r="A24" s="339"/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  <c r="R24" s="335"/>
      <c r="S24" s="335"/>
      <c r="T24" s="335"/>
      <c r="U24" s="335"/>
      <c r="V24" s="335"/>
      <c r="W24" s="335"/>
      <c r="X24" s="335"/>
      <c r="Y24" s="335"/>
      <c r="Z24" s="335"/>
      <c r="AA24" s="335"/>
      <c r="AB24" s="335"/>
      <c r="AC24" s="335"/>
      <c r="AD24" s="335"/>
      <c r="AE24" s="335"/>
      <c r="AF24" s="335"/>
      <c r="AG24" s="340"/>
      <c r="AH24" s="336"/>
      <c r="AI24" s="336"/>
      <c r="AJ24" s="336"/>
      <c r="AK24" s="336"/>
      <c r="AL24" s="336"/>
      <c r="AM24" s="336"/>
      <c r="AN24" s="336"/>
      <c r="AO24" s="336"/>
      <c r="AP24" s="341"/>
      <c r="AQ24" s="341"/>
      <c r="AR24" s="341"/>
      <c r="AS24" s="341"/>
      <c r="AT24" s="341"/>
      <c r="AU24" s="341"/>
      <c r="AV24" s="341"/>
      <c r="AW24" s="341"/>
      <c r="AX24" s="338"/>
      <c r="AY24" s="338"/>
      <c r="AZ24" s="338"/>
      <c r="BA24" s="338"/>
      <c r="BB24" s="338"/>
      <c r="BC24" s="332"/>
    </row>
    <row r="25" spans="1:55" s="317" customFormat="1">
      <c r="A25" s="333"/>
      <c r="B25" s="334"/>
      <c r="C25" s="334"/>
      <c r="D25" s="334"/>
      <c r="E25" s="334"/>
      <c r="F25" s="334"/>
      <c r="G25" s="334"/>
      <c r="H25" s="334"/>
      <c r="I25" s="334"/>
      <c r="J25" s="334"/>
      <c r="K25" s="334"/>
      <c r="L25" s="334"/>
      <c r="M25" s="334"/>
      <c r="N25" s="334"/>
      <c r="O25" s="334"/>
      <c r="P25" s="334"/>
      <c r="Q25" s="334"/>
      <c r="R25" s="334"/>
      <c r="S25" s="334"/>
      <c r="T25" s="334"/>
      <c r="U25" s="334"/>
      <c r="V25" s="334"/>
      <c r="W25" s="334"/>
      <c r="X25" s="334"/>
      <c r="Y25" s="334"/>
      <c r="Z25" s="334"/>
      <c r="AA25" s="334"/>
      <c r="AB25" s="334"/>
      <c r="AC25" s="334"/>
      <c r="AD25" s="334"/>
      <c r="AE25" s="334"/>
      <c r="AF25" s="334"/>
      <c r="AG25" s="335"/>
      <c r="AH25" s="336"/>
      <c r="AI25" s="336"/>
      <c r="AJ25" s="336"/>
      <c r="AK25" s="336"/>
      <c r="AL25" s="336"/>
      <c r="AM25" s="336"/>
      <c r="AN25" s="336"/>
      <c r="AO25" s="336"/>
      <c r="AP25" s="337"/>
      <c r="AQ25" s="337"/>
      <c r="AR25" s="337"/>
      <c r="AS25" s="337"/>
      <c r="AT25" s="337"/>
      <c r="AU25" s="337"/>
      <c r="AV25" s="337"/>
      <c r="AW25" s="337"/>
      <c r="AX25" s="338"/>
      <c r="AY25" s="338"/>
      <c r="AZ25" s="338"/>
      <c r="BA25" s="338"/>
      <c r="BB25" s="338"/>
      <c r="BC25" s="332"/>
    </row>
    <row r="26" spans="1:55" s="317" customFormat="1">
      <c r="A26" s="339"/>
      <c r="B26" s="335"/>
      <c r="C26" s="335"/>
      <c r="D26" s="335"/>
      <c r="E26" s="335"/>
      <c r="F26" s="335"/>
      <c r="G26" s="335"/>
      <c r="H26" s="335"/>
      <c r="I26" s="335"/>
      <c r="J26" s="335"/>
      <c r="K26" s="335"/>
      <c r="L26" s="335"/>
      <c r="M26" s="335"/>
      <c r="N26" s="335"/>
      <c r="O26" s="335"/>
      <c r="P26" s="335"/>
      <c r="Q26" s="335"/>
      <c r="R26" s="335"/>
      <c r="S26" s="335"/>
      <c r="T26" s="335"/>
      <c r="U26" s="335"/>
      <c r="V26" s="335"/>
      <c r="W26" s="335"/>
      <c r="X26" s="335"/>
      <c r="Y26" s="335"/>
      <c r="Z26" s="335"/>
      <c r="AA26" s="335"/>
      <c r="AB26" s="335"/>
      <c r="AC26" s="335"/>
      <c r="AD26" s="335"/>
      <c r="AE26" s="335"/>
      <c r="AF26" s="335"/>
      <c r="AG26" s="335"/>
      <c r="AH26" s="336"/>
      <c r="AI26" s="336"/>
      <c r="AJ26" s="336"/>
      <c r="AK26" s="336"/>
      <c r="AL26" s="336"/>
      <c r="AM26" s="336"/>
      <c r="AN26" s="336"/>
      <c r="AO26" s="336"/>
      <c r="AP26" s="341"/>
      <c r="AQ26" s="341"/>
      <c r="AR26" s="341"/>
      <c r="AS26" s="341"/>
      <c r="AT26" s="341"/>
      <c r="AU26" s="341"/>
      <c r="AV26" s="341"/>
      <c r="AW26" s="341"/>
      <c r="AX26" s="338"/>
      <c r="AY26" s="338"/>
      <c r="AZ26" s="338"/>
      <c r="BA26" s="338"/>
      <c r="BB26" s="338"/>
      <c r="BC26" s="332"/>
    </row>
    <row r="27" spans="1:55" s="317" customFormat="1">
      <c r="A27" s="339"/>
      <c r="B27" s="335"/>
      <c r="C27" s="335"/>
      <c r="D27" s="335"/>
      <c r="E27" s="335"/>
      <c r="F27" s="335"/>
      <c r="G27" s="335"/>
      <c r="H27" s="335"/>
      <c r="I27" s="335"/>
      <c r="J27" s="335"/>
      <c r="K27" s="335"/>
      <c r="L27" s="335"/>
      <c r="M27" s="335"/>
      <c r="N27" s="335"/>
      <c r="O27" s="335"/>
      <c r="P27" s="335"/>
      <c r="Q27" s="335"/>
      <c r="R27" s="335"/>
      <c r="S27" s="335"/>
      <c r="T27" s="335"/>
      <c r="U27" s="335"/>
      <c r="V27" s="335"/>
      <c r="W27" s="335"/>
      <c r="X27" s="335"/>
      <c r="Y27" s="335"/>
      <c r="Z27" s="335"/>
      <c r="AA27" s="335"/>
      <c r="AB27" s="335"/>
      <c r="AC27" s="335"/>
      <c r="AD27" s="335"/>
      <c r="AE27" s="335"/>
      <c r="AF27" s="335"/>
      <c r="AG27" s="340"/>
      <c r="AH27" s="336"/>
      <c r="AI27" s="336"/>
      <c r="AJ27" s="336"/>
      <c r="AK27" s="336"/>
      <c r="AL27" s="336"/>
      <c r="AM27" s="336"/>
      <c r="AN27" s="336"/>
      <c r="AO27" s="336"/>
      <c r="AP27" s="337"/>
      <c r="AQ27" s="337"/>
      <c r="AR27" s="337"/>
      <c r="AS27" s="337"/>
      <c r="AT27" s="337"/>
      <c r="AU27" s="337"/>
      <c r="AV27" s="337"/>
      <c r="AW27" s="337"/>
      <c r="AX27" s="338"/>
      <c r="AY27" s="338"/>
      <c r="AZ27" s="338"/>
      <c r="BA27" s="338"/>
      <c r="BB27" s="338"/>
      <c r="BC27" s="332"/>
    </row>
    <row r="28" spans="1:55">
      <c r="A28" s="339"/>
      <c r="B28" s="335"/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  <c r="P28" s="335"/>
      <c r="Q28" s="335"/>
      <c r="R28" s="335"/>
      <c r="S28" s="335"/>
      <c r="T28" s="335"/>
      <c r="U28" s="335"/>
      <c r="V28" s="335"/>
      <c r="W28" s="335"/>
      <c r="X28" s="335"/>
      <c r="Y28" s="335"/>
      <c r="Z28" s="335"/>
      <c r="AA28" s="335"/>
      <c r="AB28" s="335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  <c r="AO28" s="335"/>
      <c r="AP28" s="341"/>
      <c r="AQ28" s="341"/>
      <c r="AR28" s="341"/>
      <c r="AS28" s="341"/>
      <c r="AT28" s="341"/>
      <c r="AU28" s="341"/>
      <c r="AV28" s="341"/>
      <c r="AW28" s="341"/>
      <c r="AX28" s="338"/>
      <c r="AY28" s="338"/>
      <c r="AZ28" s="338"/>
      <c r="BA28" s="338"/>
      <c r="BB28" s="338"/>
      <c r="BC28" s="342"/>
    </row>
    <row r="29" spans="1:55" ht="17.399999999999999">
      <c r="A29" s="343" t="str">
        <f ca="1">"г. Москва  "&amp;TEXT(TODAY(),"ГГГГ")&amp;" г."</f>
        <v>г. Москва  2026 г.</v>
      </c>
      <c r="B29" s="344"/>
      <c r="C29" s="344"/>
      <c r="D29" s="344"/>
      <c r="E29" s="344"/>
      <c r="F29" s="344"/>
      <c r="G29" s="344"/>
      <c r="H29" s="344"/>
      <c r="I29" s="344"/>
      <c r="J29" s="344"/>
      <c r="K29" s="344"/>
      <c r="L29" s="344"/>
      <c r="M29" s="344"/>
      <c r="N29" s="344"/>
      <c r="O29" s="344"/>
      <c r="P29" s="344"/>
      <c r="Q29" s="344"/>
      <c r="R29" s="344"/>
      <c r="S29" s="344"/>
      <c r="T29" s="344"/>
      <c r="U29" s="344"/>
      <c r="V29" s="344"/>
      <c r="W29" s="344"/>
      <c r="X29" s="344"/>
      <c r="Y29" s="344"/>
      <c r="Z29" s="344"/>
      <c r="AA29" s="344"/>
      <c r="AB29" s="344"/>
      <c r="AC29" s="344"/>
      <c r="AD29" s="344"/>
      <c r="AE29" s="344"/>
      <c r="AF29" s="344"/>
      <c r="AG29" s="344"/>
      <c r="AH29" s="344"/>
      <c r="AI29" s="344"/>
      <c r="AJ29" s="344"/>
      <c r="AK29" s="344"/>
      <c r="AL29" s="344"/>
      <c r="AM29" s="344"/>
      <c r="AN29" s="344"/>
      <c r="AO29" s="344"/>
      <c r="AP29" s="344"/>
      <c r="AQ29" s="344"/>
      <c r="AR29" s="344"/>
      <c r="AS29" s="344"/>
      <c r="AT29" s="344"/>
      <c r="AU29" s="344"/>
      <c r="AV29" s="344"/>
      <c r="AW29" s="344"/>
      <c r="AX29" s="344"/>
      <c r="AY29" s="344"/>
      <c r="AZ29" s="344"/>
      <c r="BA29" s="344"/>
      <c r="BB29" s="344"/>
      <c r="BC29" s="345"/>
    </row>
    <row r="30" spans="1:55">
      <c r="A30" s="338"/>
      <c r="B30" s="338"/>
      <c r="C30" s="338"/>
      <c r="D30" s="338"/>
      <c r="E30" s="338"/>
      <c r="F30" s="338"/>
      <c r="G30" s="338"/>
      <c r="H30" s="338"/>
      <c r="I30" s="338"/>
      <c r="J30" s="338"/>
      <c r="K30" s="338"/>
      <c r="L30" s="338"/>
      <c r="M30" s="338"/>
      <c r="N30" s="338"/>
      <c r="O30" s="338"/>
      <c r="P30" s="338"/>
      <c r="Q30" s="338"/>
      <c r="R30" s="338"/>
      <c r="S30" s="338"/>
      <c r="T30" s="338"/>
      <c r="U30" s="338"/>
      <c r="V30" s="338"/>
      <c r="W30" s="338"/>
      <c r="X30" s="338"/>
      <c r="Y30" s="338"/>
      <c r="Z30" s="338"/>
      <c r="AA30" s="338"/>
      <c r="AB30" s="338"/>
      <c r="AC30" s="338"/>
      <c r="AD30" s="338"/>
      <c r="AE30" s="338"/>
      <c r="AF30" s="338"/>
      <c r="AG30" s="338"/>
      <c r="AH30" s="338"/>
      <c r="AI30" s="338"/>
      <c r="AJ30" s="338"/>
      <c r="AK30" s="338"/>
      <c r="AL30" s="338"/>
      <c r="AM30" s="338"/>
      <c r="AN30" s="338"/>
      <c r="AO30" s="338"/>
      <c r="AP30" s="338"/>
      <c r="AQ30" s="338"/>
      <c r="AR30" s="338"/>
      <c r="AS30" s="338"/>
      <c r="AT30" s="338"/>
      <c r="AU30" s="338"/>
      <c r="AV30" s="338"/>
      <c r="AW30" s="338"/>
      <c r="AX30" s="338"/>
      <c r="AY30" s="338"/>
      <c r="AZ30" s="338"/>
      <c r="BA30" s="338"/>
      <c r="BB30" s="338"/>
    </row>
  </sheetData>
  <sheetProtection selectLockedCells="1" selectUnlockedCells="1"/>
  <mergeCells count="16">
    <mergeCell ref="A13:BC13"/>
    <mergeCell ref="A14:BC14"/>
    <mergeCell ref="A15:BC15"/>
    <mergeCell ref="A29:BC29"/>
    <mergeCell ref="A7:BC7"/>
    <mergeCell ref="A8:BC8"/>
    <mergeCell ref="A9:BC9"/>
    <mergeCell ref="A10:BC10"/>
    <mergeCell ref="A11:BC11"/>
    <mergeCell ref="A12:BC12"/>
    <mergeCell ref="A1:BC1"/>
    <mergeCell ref="A2:BC2"/>
    <mergeCell ref="A3:BC3"/>
    <mergeCell ref="A4:BC4"/>
    <mergeCell ref="A5:BC5"/>
    <mergeCell ref="A6:BC6"/>
  </mergeCells>
  <pageMargins left="0.94488188976377963" right="0.19685039370078741" top="0.19685039370078741" bottom="0.19685039370078741" header="0.51181102362204722" footer="0.51181102362204722"/>
  <pageSetup paperSize="9" scale="88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  <pageSetUpPr fitToPage="1"/>
  </sheetPr>
  <dimension ref="A1:DH38"/>
  <sheetViews>
    <sheetView tabSelected="1" showWhiteSpace="0" view="pageBreakPreview" zoomScaleNormal="100" zoomScaleSheetLayoutView="100" workbookViewId="0">
      <pane xSplit="56" ySplit="3" topLeftCell="BE23" activePane="bottomRight" state="frozen"/>
      <selection activeCell="AF26" sqref="AF26"/>
      <selection pane="topRight" activeCell="AF26" sqref="AF26"/>
      <selection pane="bottomLeft" activeCell="AF26" sqref="AF26"/>
      <selection pane="bottomRight" activeCell="AM31" sqref="AM31"/>
    </sheetView>
  </sheetViews>
  <sheetFormatPr defaultColWidth="1.6640625" defaultRowHeight="16.8"/>
  <cols>
    <col min="1" max="40" width="1.6640625" style="260"/>
    <col min="41" max="41" width="3.6640625" style="260" customWidth="1"/>
    <col min="42" max="48" width="1.6640625" style="260"/>
    <col min="49" max="49" width="1.6640625" style="260" customWidth="1"/>
    <col min="50" max="55" width="1.6640625" style="260"/>
    <col min="56" max="56" width="8.109375" style="260" hidden="1" customWidth="1"/>
    <col min="57" max="57" width="19.109375" style="260" hidden="1" customWidth="1"/>
    <col min="58" max="58" width="16.44140625" style="260" hidden="1" customWidth="1"/>
    <col min="59" max="59" width="17.88671875" style="260" hidden="1" customWidth="1"/>
    <col min="60" max="60" width="18.5546875" style="260" hidden="1" customWidth="1"/>
    <col min="61" max="61" width="17" style="260" hidden="1" customWidth="1"/>
    <col min="62" max="62" width="16" style="260" hidden="1" customWidth="1"/>
    <col min="63" max="63" width="15.77734375" style="260" hidden="1" customWidth="1"/>
    <col min="64" max="64" width="11.109375" style="260" hidden="1" customWidth="1"/>
    <col min="65" max="65" width="11.109375" style="260" customWidth="1"/>
    <col min="66" max="66" width="13.6640625" style="260" customWidth="1"/>
    <col min="67" max="69" width="3.6640625" style="260" customWidth="1"/>
    <col min="70" max="296" width="1.6640625" style="260"/>
    <col min="297" max="297" width="3.6640625" style="260" customWidth="1"/>
    <col min="298" max="311" width="1.6640625" style="260"/>
    <col min="312" max="312" width="8.109375" style="260" customWidth="1"/>
    <col min="313" max="313" width="19.109375" style="260" bestFit="1" customWidth="1"/>
    <col min="314" max="314" width="16.44140625" style="260" customWidth="1"/>
    <col min="315" max="315" width="17.88671875" style="260" customWidth="1"/>
    <col min="316" max="316" width="18.5546875" style="260" customWidth="1"/>
    <col min="317" max="317" width="17" style="260" customWidth="1"/>
    <col min="318" max="318" width="16" style="260" customWidth="1"/>
    <col min="319" max="319" width="15.77734375" style="260" bestFit="1" customWidth="1"/>
    <col min="320" max="321" width="11.109375" style="260" customWidth="1"/>
    <col min="322" max="322" width="13.6640625" style="260" customWidth="1"/>
    <col min="323" max="325" width="3.6640625" style="260" customWidth="1"/>
    <col min="326" max="552" width="1.6640625" style="260"/>
    <col min="553" max="553" width="3.6640625" style="260" customWidth="1"/>
    <col min="554" max="567" width="1.6640625" style="260"/>
    <col min="568" max="568" width="8.109375" style="260" customWidth="1"/>
    <col min="569" max="569" width="19.109375" style="260" bestFit="1" customWidth="1"/>
    <col min="570" max="570" width="16.44140625" style="260" customWidth="1"/>
    <col min="571" max="571" width="17.88671875" style="260" customWidth="1"/>
    <col min="572" max="572" width="18.5546875" style="260" customWidth="1"/>
    <col min="573" max="573" width="17" style="260" customWidth="1"/>
    <col min="574" max="574" width="16" style="260" customWidth="1"/>
    <col min="575" max="575" width="15.77734375" style="260" bestFit="1" customWidth="1"/>
    <col min="576" max="577" width="11.109375" style="260" customWidth="1"/>
    <col min="578" max="578" width="13.6640625" style="260" customWidth="1"/>
    <col min="579" max="581" width="3.6640625" style="260" customWidth="1"/>
    <col min="582" max="808" width="1.6640625" style="260"/>
    <col min="809" max="809" width="3.6640625" style="260" customWidth="1"/>
    <col min="810" max="823" width="1.6640625" style="260"/>
    <col min="824" max="824" width="8.109375" style="260" customWidth="1"/>
    <col min="825" max="825" width="19.109375" style="260" bestFit="1" customWidth="1"/>
    <col min="826" max="826" width="16.44140625" style="260" customWidth="1"/>
    <col min="827" max="827" width="17.88671875" style="260" customWidth="1"/>
    <col min="828" max="828" width="18.5546875" style="260" customWidth="1"/>
    <col min="829" max="829" width="17" style="260" customWidth="1"/>
    <col min="830" max="830" width="16" style="260" customWidth="1"/>
    <col min="831" max="831" width="15.77734375" style="260" bestFit="1" customWidth="1"/>
    <col min="832" max="833" width="11.109375" style="260" customWidth="1"/>
    <col min="834" max="834" width="13.6640625" style="260" customWidth="1"/>
    <col min="835" max="837" width="3.6640625" style="260" customWidth="1"/>
    <col min="838" max="1064" width="1.6640625" style="260"/>
    <col min="1065" max="1065" width="3.6640625" style="260" customWidth="1"/>
    <col min="1066" max="1079" width="1.6640625" style="260"/>
    <col min="1080" max="1080" width="8.109375" style="260" customWidth="1"/>
    <col min="1081" max="1081" width="19.109375" style="260" bestFit="1" customWidth="1"/>
    <col min="1082" max="1082" width="16.44140625" style="260" customWidth="1"/>
    <col min="1083" max="1083" width="17.88671875" style="260" customWidth="1"/>
    <col min="1084" max="1084" width="18.5546875" style="260" customWidth="1"/>
    <col min="1085" max="1085" width="17" style="260" customWidth="1"/>
    <col min="1086" max="1086" width="16" style="260" customWidth="1"/>
    <col min="1087" max="1087" width="15.77734375" style="260" bestFit="1" customWidth="1"/>
    <col min="1088" max="1089" width="11.109375" style="260" customWidth="1"/>
    <col min="1090" max="1090" width="13.6640625" style="260" customWidth="1"/>
    <col min="1091" max="1093" width="3.6640625" style="260" customWidth="1"/>
    <col min="1094" max="1320" width="1.6640625" style="260"/>
    <col min="1321" max="1321" width="3.6640625" style="260" customWidth="1"/>
    <col min="1322" max="1335" width="1.6640625" style="260"/>
    <col min="1336" max="1336" width="8.109375" style="260" customWidth="1"/>
    <col min="1337" max="1337" width="19.109375" style="260" bestFit="1" customWidth="1"/>
    <col min="1338" max="1338" width="16.44140625" style="260" customWidth="1"/>
    <col min="1339" max="1339" width="17.88671875" style="260" customWidth="1"/>
    <col min="1340" max="1340" width="18.5546875" style="260" customWidth="1"/>
    <col min="1341" max="1341" width="17" style="260" customWidth="1"/>
    <col min="1342" max="1342" width="16" style="260" customWidth="1"/>
    <col min="1343" max="1343" width="15.77734375" style="260" bestFit="1" customWidth="1"/>
    <col min="1344" max="1345" width="11.109375" style="260" customWidth="1"/>
    <col min="1346" max="1346" width="13.6640625" style="260" customWidth="1"/>
    <col min="1347" max="1349" width="3.6640625" style="260" customWidth="1"/>
    <col min="1350" max="1576" width="1.6640625" style="260"/>
    <col min="1577" max="1577" width="3.6640625" style="260" customWidth="1"/>
    <col min="1578" max="1591" width="1.6640625" style="260"/>
    <col min="1592" max="1592" width="8.109375" style="260" customWidth="1"/>
    <col min="1593" max="1593" width="19.109375" style="260" bestFit="1" customWidth="1"/>
    <col min="1594" max="1594" width="16.44140625" style="260" customWidth="1"/>
    <col min="1595" max="1595" width="17.88671875" style="260" customWidth="1"/>
    <col min="1596" max="1596" width="18.5546875" style="260" customWidth="1"/>
    <col min="1597" max="1597" width="17" style="260" customWidth="1"/>
    <col min="1598" max="1598" width="16" style="260" customWidth="1"/>
    <col min="1599" max="1599" width="15.77734375" style="260" bestFit="1" customWidth="1"/>
    <col min="1600" max="1601" width="11.109375" style="260" customWidth="1"/>
    <col min="1602" max="1602" width="13.6640625" style="260" customWidth="1"/>
    <col min="1603" max="1605" width="3.6640625" style="260" customWidth="1"/>
    <col min="1606" max="1832" width="1.6640625" style="260"/>
    <col min="1833" max="1833" width="3.6640625" style="260" customWidth="1"/>
    <col min="1834" max="1847" width="1.6640625" style="260"/>
    <col min="1848" max="1848" width="8.109375" style="260" customWidth="1"/>
    <col min="1849" max="1849" width="19.109375" style="260" bestFit="1" customWidth="1"/>
    <col min="1850" max="1850" width="16.44140625" style="260" customWidth="1"/>
    <col min="1851" max="1851" width="17.88671875" style="260" customWidth="1"/>
    <col min="1852" max="1852" width="18.5546875" style="260" customWidth="1"/>
    <col min="1853" max="1853" width="17" style="260" customWidth="1"/>
    <col min="1854" max="1854" width="16" style="260" customWidth="1"/>
    <col min="1855" max="1855" width="15.77734375" style="260" bestFit="1" customWidth="1"/>
    <col min="1856" max="1857" width="11.109375" style="260" customWidth="1"/>
    <col min="1858" max="1858" width="13.6640625" style="260" customWidth="1"/>
    <col min="1859" max="1861" width="3.6640625" style="260" customWidth="1"/>
    <col min="1862" max="2088" width="1.6640625" style="260"/>
    <col min="2089" max="2089" width="3.6640625" style="260" customWidth="1"/>
    <col min="2090" max="2103" width="1.6640625" style="260"/>
    <col min="2104" max="2104" width="8.109375" style="260" customWidth="1"/>
    <col min="2105" max="2105" width="19.109375" style="260" bestFit="1" customWidth="1"/>
    <col min="2106" max="2106" width="16.44140625" style="260" customWidth="1"/>
    <col min="2107" max="2107" width="17.88671875" style="260" customWidth="1"/>
    <col min="2108" max="2108" width="18.5546875" style="260" customWidth="1"/>
    <col min="2109" max="2109" width="17" style="260" customWidth="1"/>
    <col min="2110" max="2110" width="16" style="260" customWidth="1"/>
    <col min="2111" max="2111" width="15.77734375" style="260" bestFit="1" customWidth="1"/>
    <col min="2112" max="2113" width="11.109375" style="260" customWidth="1"/>
    <col min="2114" max="2114" width="13.6640625" style="260" customWidth="1"/>
    <col min="2115" max="2117" width="3.6640625" style="260" customWidth="1"/>
    <col min="2118" max="2344" width="1.6640625" style="260"/>
    <col min="2345" max="2345" width="3.6640625" style="260" customWidth="1"/>
    <col min="2346" max="2359" width="1.6640625" style="260"/>
    <col min="2360" max="2360" width="8.109375" style="260" customWidth="1"/>
    <col min="2361" max="2361" width="19.109375" style="260" bestFit="1" customWidth="1"/>
    <col min="2362" max="2362" width="16.44140625" style="260" customWidth="1"/>
    <col min="2363" max="2363" width="17.88671875" style="260" customWidth="1"/>
    <col min="2364" max="2364" width="18.5546875" style="260" customWidth="1"/>
    <col min="2365" max="2365" width="17" style="260" customWidth="1"/>
    <col min="2366" max="2366" width="16" style="260" customWidth="1"/>
    <col min="2367" max="2367" width="15.77734375" style="260" bestFit="1" customWidth="1"/>
    <col min="2368" max="2369" width="11.109375" style="260" customWidth="1"/>
    <col min="2370" max="2370" width="13.6640625" style="260" customWidth="1"/>
    <col min="2371" max="2373" width="3.6640625" style="260" customWidth="1"/>
    <col min="2374" max="2600" width="1.6640625" style="260"/>
    <col min="2601" max="2601" width="3.6640625" style="260" customWidth="1"/>
    <col min="2602" max="2615" width="1.6640625" style="260"/>
    <col min="2616" max="2616" width="8.109375" style="260" customWidth="1"/>
    <col min="2617" max="2617" width="19.109375" style="260" bestFit="1" customWidth="1"/>
    <col min="2618" max="2618" width="16.44140625" style="260" customWidth="1"/>
    <col min="2619" max="2619" width="17.88671875" style="260" customWidth="1"/>
    <col min="2620" max="2620" width="18.5546875" style="260" customWidth="1"/>
    <col min="2621" max="2621" width="17" style="260" customWidth="1"/>
    <col min="2622" max="2622" width="16" style="260" customWidth="1"/>
    <col min="2623" max="2623" width="15.77734375" style="260" bestFit="1" customWidth="1"/>
    <col min="2624" max="2625" width="11.109375" style="260" customWidth="1"/>
    <col min="2626" max="2626" width="13.6640625" style="260" customWidth="1"/>
    <col min="2627" max="2629" width="3.6640625" style="260" customWidth="1"/>
    <col min="2630" max="2856" width="1.6640625" style="260"/>
    <col min="2857" max="2857" width="3.6640625" style="260" customWidth="1"/>
    <col min="2858" max="2871" width="1.6640625" style="260"/>
    <col min="2872" max="2872" width="8.109375" style="260" customWidth="1"/>
    <col min="2873" max="2873" width="19.109375" style="260" bestFit="1" customWidth="1"/>
    <col min="2874" max="2874" width="16.44140625" style="260" customWidth="1"/>
    <col min="2875" max="2875" width="17.88671875" style="260" customWidth="1"/>
    <col min="2876" max="2876" width="18.5546875" style="260" customWidth="1"/>
    <col min="2877" max="2877" width="17" style="260" customWidth="1"/>
    <col min="2878" max="2878" width="16" style="260" customWidth="1"/>
    <col min="2879" max="2879" width="15.77734375" style="260" bestFit="1" customWidth="1"/>
    <col min="2880" max="2881" width="11.109375" style="260" customWidth="1"/>
    <col min="2882" max="2882" width="13.6640625" style="260" customWidth="1"/>
    <col min="2883" max="2885" width="3.6640625" style="260" customWidth="1"/>
    <col min="2886" max="3112" width="1.6640625" style="260"/>
    <col min="3113" max="3113" width="3.6640625" style="260" customWidth="1"/>
    <col min="3114" max="3127" width="1.6640625" style="260"/>
    <col min="3128" max="3128" width="8.109375" style="260" customWidth="1"/>
    <col min="3129" max="3129" width="19.109375" style="260" bestFit="1" customWidth="1"/>
    <col min="3130" max="3130" width="16.44140625" style="260" customWidth="1"/>
    <col min="3131" max="3131" width="17.88671875" style="260" customWidth="1"/>
    <col min="3132" max="3132" width="18.5546875" style="260" customWidth="1"/>
    <col min="3133" max="3133" width="17" style="260" customWidth="1"/>
    <col min="3134" max="3134" width="16" style="260" customWidth="1"/>
    <col min="3135" max="3135" width="15.77734375" style="260" bestFit="1" customWidth="1"/>
    <col min="3136" max="3137" width="11.109375" style="260" customWidth="1"/>
    <col min="3138" max="3138" width="13.6640625" style="260" customWidth="1"/>
    <col min="3139" max="3141" width="3.6640625" style="260" customWidth="1"/>
    <col min="3142" max="3368" width="1.6640625" style="260"/>
    <col min="3369" max="3369" width="3.6640625" style="260" customWidth="1"/>
    <col min="3370" max="3383" width="1.6640625" style="260"/>
    <col min="3384" max="3384" width="8.109375" style="260" customWidth="1"/>
    <col min="3385" max="3385" width="19.109375" style="260" bestFit="1" customWidth="1"/>
    <col min="3386" max="3386" width="16.44140625" style="260" customWidth="1"/>
    <col min="3387" max="3387" width="17.88671875" style="260" customWidth="1"/>
    <col min="3388" max="3388" width="18.5546875" style="260" customWidth="1"/>
    <col min="3389" max="3389" width="17" style="260" customWidth="1"/>
    <col min="3390" max="3390" width="16" style="260" customWidth="1"/>
    <col min="3391" max="3391" width="15.77734375" style="260" bestFit="1" customWidth="1"/>
    <col min="3392" max="3393" width="11.109375" style="260" customWidth="1"/>
    <col min="3394" max="3394" width="13.6640625" style="260" customWidth="1"/>
    <col min="3395" max="3397" width="3.6640625" style="260" customWidth="1"/>
    <col min="3398" max="3624" width="1.6640625" style="260"/>
    <col min="3625" max="3625" width="3.6640625" style="260" customWidth="1"/>
    <col min="3626" max="3639" width="1.6640625" style="260"/>
    <col min="3640" max="3640" width="8.109375" style="260" customWidth="1"/>
    <col min="3641" max="3641" width="19.109375" style="260" bestFit="1" customWidth="1"/>
    <col min="3642" max="3642" width="16.44140625" style="260" customWidth="1"/>
    <col min="3643" max="3643" width="17.88671875" style="260" customWidth="1"/>
    <col min="3644" max="3644" width="18.5546875" style="260" customWidth="1"/>
    <col min="3645" max="3645" width="17" style="260" customWidth="1"/>
    <col min="3646" max="3646" width="16" style="260" customWidth="1"/>
    <col min="3647" max="3647" width="15.77734375" style="260" bestFit="1" customWidth="1"/>
    <col min="3648" max="3649" width="11.109375" style="260" customWidth="1"/>
    <col min="3650" max="3650" width="13.6640625" style="260" customWidth="1"/>
    <col min="3651" max="3653" width="3.6640625" style="260" customWidth="1"/>
    <col min="3654" max="3880" width="1.6640625" style="260"/>
    <col min="3881" max="3881" width="3.6640625" style="260" customWidth="1"/>
    <col min="3882" max="3895" width="1.6640625" style="260"/>
    <col min="3896" max="3896" width="8.109375" style="260" customWidth="1"/>
    <col min="3897" max="3897" width="19.109375" style="260" bestFit="1" customWidth="1"/>
    <col min="3898" max="3898" width="16.44140625" style="260" customWidth="1"/>
    <col min="3899" max="3899" width="17.88671875" style="260" customWidth="1"/>
    <col min="3900" max="3900" width="18.5546875" style="260" customWidth="1"/>
    <col min="3901" max="3901" width="17" style="260" customWidth="1"/>
    <col min="3902" max="3902" width="16" style="260" customWidth="1"/>
    <col min="3903" max="3903" width="15.77734375" style="260" bestFit="1" customWidth="1"/>
    <col min="3904" max="3905" width="11.109375" style="260" customWidth="1"/>
    <col min="3906" max="3906" width="13.6640625" style="260" customWidth="1"/>
    <col min="3907" max="3909" width="3.6640625" style="260" customWidth="1"/>
    <col min="3910" max="4136" width="1.6640625" style="260"/>
    <col min="4137" max="4137" width="3.6640625" style="260" customWidth="1"/>
    <col min="4138" max="4151" width="1.6640625" style="260"/>
    <col min="4152" max="4152" width="8.109375" style="260" customWidth="1"/>
    <col min="4153" max="4153" width="19.109375" style="260" bestFit="1" customWidth="1"/>
    <col min="4154" max="4154" width="16.44140625" style="260" customWidth="1"/>
    <col min="4155" max="4155" width="17.88671875" style="260" customWidth="1"/>
    <col min="4156" max="4156" width="18.5546875" style="260" customWidth="1"/>
    <col min="4157" max="4157" width="17" style="260" customWidth="1"/>
    <col min="4158" max="4158" width="16" style="260" customWidth="1"/>
    <col min="4159" max="4159" width="15.77734375" style="260" bestFit="1" customWidth="1"/>
    <col min="4160" max="4161" width="11.109375" style="260" customWidth="1"/>
    <col min="4162" max="4162" width="13.6640625" style="260" customWidth="1"/>
    <col min="4163" max="4165" width="3.6640625" style="260" customWidth="1"/>
    <col min="4166" max="4392" width="1.6640625" style="260"/>
    <col min="4393" max="4393" width="3.6640625" style="260" customWidth="1"/>
    <col min="4394" max="4407" width="1.6640625" style="260"/>
    <col min="4408" max="4408" width="8.109375" style="260" customWidth="1"/>
    <col min="4409" max="4409" width="19.109375" style="260" bestFit="1" customWidth="1"/>
    <col min="4410" max="4410" width="16.44140625" style="260" customWidth="1"/>
    <col min="4411" max="4411" width="17.88671875" style="260" customWidth="1"/>
    <col min="4412" max="4412" width="18.5546875" style="260" customWidth="1"/>
    <col min="4413" max="4413" width="17" style="260" customWidth="1"/>
    <col min="4414" max="4414" width="16" style="260" customWidth="1"/>
    <col min="4415" max="4415" width="15.77734375" style="260" bestFit="1" customWidth="1"/>
    <col min="4416" max="4417" width="11.109375" style="260" customWidth="1"/>
    <col min="4418" max="4418" width="13.6640625" style="260" customWidth="1"/>
    <col min="4419" max="4421" width="3.6640625" style="260" customWidth="1"/>
    <col min="4422" max="4648" width="1.6640625" style="260"/>
    <col min="4649" max="4649" width="3.6640625" style="260" customWidth="1"/>
    <col min="4650" max="4663" width="1.6640625" style="260"/>
    <col min="4664" max="4664" width="8.109375" style="260" customWidth="1"/>
    <col min="4665" max="4665" width="19.109375" style="260" bestFit="1" customWidth="1"/>
    <col min="4666" max="4666" width="16.44140625" style="260" customWidth="1"/>
    <col min="4667" max="4667" width="17.88671875" style="260" customWidth="1"/>
    <col min="4668" max="4668" width="18.5546875" style="260" customWidth="1"/>
    <col min="4669" max="4669" width="17" style="260" customWidth="1"/>
    <col min="4670" max="4670" width="16" style="260" customWidth="1"/>
    <col min="4671" max="4671" width="15.77734375" style="260" bestFit="1" customWidth="1"/>
    <col min="4672" max="4673" width="11.109375" style="260" customWidth="1"/>
    <col min="4674" max="4674" width="13.6640625" style="260" customWidth="1"/>
    <col min="4675" max="4677" width="3.6640625" style="260" customWidth="1"/>
    <col min="4678" max="4904" width="1.6640625" style="260"/>
    <col min="4905" max="4905" width="3.6640625" style="260" customWidth="1"/>
    <col min="4906" max="4919" width="1.6640625" style="260"/>
    <col min="4920" max="4920" width="8.109375" style="260" customWidth="1"/>
    <col min="4921" max="4921" width="19.109375" style="260" bestFit="1" customWidth="1"/>
    <col min="4922" max="4922" width="16.44140625" style="260" customWidth="1"/>
    <col min="4923" max="4923" width="17.88671875" style="260" customWidth="1"/>
    <col min="4924" max="4924" width="18.5546875" style="260" customWidth="1"/>
    <col min="4925" max="4925" width="17" style="260" customWidth="1"/>
    <col min="4926" max="4926" width="16" style="260" customWidth="1"/>
    <col min="4927" max="4927" width="15.77734375" style="260" bestFit="1" customWidth="1"/>
    <col min="4928" max="4929" width="11.109375" style="260" customWidth="1"/>
    <col min="4930" max="4930" width="13.6640625" style="260" customWidth="1"/>
    <col min="4931" max="4933" width="3.6640625" style="260" customWidth="1"/>
    <col min="4934" max="5160" width="1.6640625" style="260"/>
    <col min="5161" max="5161" width="3.6640625" style="260" customWidth="1"/>
    <col min="5162" max="5175" width="1.6640625" style="260"/>
    <col min="5176" max="5176" width="8.109375" style="260" customWidth="1"/>
    <col min="5177" max="5177" width="19.109375" style="260" bestFit="1" customWidth="1"/>
    <col min="5178" max="5178" width="16.44140625" style="260" customWidth="1"/>
    <col min="5179" max="5179" width="17.88671875" style="260" customWidth="1"/>
    <col min="5180" max="5180" width="18.5546875" style="260" customWidth="1"/>
    <col min="5181" max="5181" width="17" style="260" customWidth="1"/>
    <col min="5182" max="5182" width="16" style="260" customWidth="1"/>
    <col min="5183" max="5183" width="15.77734375" style="260" bestFit="1" customWidth="1"/>
    <col min="5184" max="5185" width="11.109375" style="260" customWidth="1"/>
    <col min="5186" max="5186" width="13.6640625" style="260" customWidth="1"/>
    <col min="5187" max="5189" width="3.6640625" style="260" customWidth="1"/>
    <col min="5190" max="5416" width="1.6640625" style="260"/>
    <col min="5417" max="5417" width="3.6640625" style="260" customWidth="1"/>
    <col min="5418" max="5431" width="1.6640625" style="260"/>
    <col min="5432" max="5432" width="8.109375" style="260" customWidth="1"/>
    <col min="5433" max="5433" width="19.109375" style="260" bestFit="1" customWidth="1"/>
    <col min="5434" max="5434" width="16.44140625" style="260" customWidth="1"/>
    <col min="5435" max="5435" width="17.88671875" style="260" customWidth="1"/>
    <col min="5436" max="5436" width="18.5546875" style="260" customWidth="1"/>
    <col min="5437" max="5437" width="17" style="260" customWidth="1"/>
    <col min="5438" max="5438" width="16" style="260" customWidth="1"/>
    <col min="5439" max="5439" width="15.77734375" style="260" bestFit="1" customWidth="1"/>
    <col min="5440" max="5441" width="11.109375" style="260" customWidth="1"/>
    <col min="5442" max="5442" width="13.6640625" style="260" customWidth="1"/>
    <col min="5443" max="5445" width="3.6640625" style="260" customWidth="1"/>
    <col min="5446" max="5672" width="1.6640625" style="260"/>
    <col min="5673" max="5673" width="3.6640625" style="260" customWidth="1"/>
    <col min="5674" max="5687" width="1.6640625" style="260"/>
    <col min="5688" max="5688" width="8.109375" style="260" customWidth="1"/>
    <col min="5689" max="5689" width="19.109375" style="260" bestFit="1" customWidth="1"/>
    <col min="5690" max="5690" width="16.44140625" style="260" customWidth="1"/>
    <col min="5691" max="5691" width="17.88671875" style="260" customWidth="1"/>
    <col min="5692" max="5692" width="18.5546875" style="260" customWidth="1"/>
    <col min="5693" max="5693" width="17" style="260" customWidth="1"/>
    <col min="5694" max="5694" width="16" style="260" customWidth="1"/>
    <col min="5695" max="5695" width="15.77734375" style="260" bestFit="1" customWidth="1"/>
    <col min="5696" max="5697" width="11.109375" style="260" customWidth="1"/>
    <col min="5698" max="5698" width="13.6640625" style="260" customWidth="1"/>
    <col min="5699" max="5701" width="3.6640625" style="260" customWidth="1"/>
    <col min="5702" max="5928" width="1.6640625" style="260"/>
    <col min="5929" max="5929" width="3.6640625" style="260" customWidth="1"/>
    <col min="5930" max="5943" width="1.6640625" style="260"/>
    <col min="5944" max="5944" width="8.109375" style="260" customWidth="1"/>
    <col min="5945" max="5945" width="19.109375" style="260" bestFit="1" customWidth="1"/>
    <col min="5946" max="5946" width="16.44140625" style="260" customWidth="1"/>
    <col min="5947" max="5947" width="17.88671875" style="260" customWidth="1"/>
    <col min="5948" max="5948" width="18.5546875" style="260" customWidth="1"/>
    <col min="5949" max="5949" width="17" style="260" customWidth="1"/>
    <col min="5950" max="5950" width="16" style="260" customWidth="1"/>
    <col min="5951" max="5951" width="15.77734375" style="260" bestFit="1" customWidth="1"/>
    <col min="5952" max="5953" width="11.109375" style="260" customWidth="1"/>
    <col min="5954" max="5954" width="13.6640625" style="260" customWidth="1"/>
    <col min="5955" max="5957" width="3.6640625" style="260" customWidth="1"/>
    <col min="5958" max="6184" width="1.6640625" style="260"/>
    <col min="6185" max="6185" width="3.6640625" style="260" customWidth="1"/>
    <col min="6186" max="6199" width="1.6640625" style="260"/>
    <col min="6200" max="6200" width="8.109375" style="260" customWidth="1"/>
    <col min="6201" max="6201" width="19.109375" style="260" bestFit="1" customWidth="1"/>
    <col min="6202" max="6202" width="16.44140625" style="260" customWidth="1"/>
    <col min="6203" max="6203" width="17.88671875" style="260" customWidth="1"/>
    <col min="6204" max="6204" width="18.5546875" style="260" customWidth="1"/>
    <col min="6205" max="6205" width="17" style="260" customWidth="1"/>
    <col min="6206" max="6206" width="16" style="260" customWidth="1"/>
    <col min="6207" max="6207" width="15.77734375" style="260" bestFit="1" customWidth="1"/>
    <col min="6208" max="6209" width="11.109375" style="260" customWidth="1"/>
    <col min="6210" max="6210" width="13.6640625" style="260" customWidth="1"/>
    <col min="6211" max="6213" width="3.6640625" style="260" customWidth="1"/>
    <col min="6214" max="6440" width="1.6640625" style="260"/>
    <col min="6441" max="6441" width="3.6640625" style="260" customWidth="1"/>
    <col min="6442" max="6455" width="1.6640625" style="260"/>
    <col min="6456" max="6456" width="8.109375" style="260" customWidth="1"/>
    <col min="6457" max="6457" width="19.109375" style="260" bestFit="1" customWidth="1"/>
    <col min="6458" max="6458" width="16.44140625" style="260" customWidth="1"/>
    <col min="6459" max="6459" width="17.88671875" style="260" customWidth="1"/>
    <col min="6460" max="6460" width="18.5546875" style="260" customWidth="1"/>
    <col min="6461" max="6461" width="17" style="260" customWidth="1"/>
    <col min="6462" max="6462" width="16" style="260" customWidth="1"/>
    <col min="6463" max="6463" width="15.77734375" style="260" bestFit="1" customWidth="1"/>
    <col min="6464" max="6465" width="11.109375" style="260" customWidth="1"/>
    <col min="6466" max="6466" width="13.6640625" style="260" customWidth="1"/>
    <col min="6467" max="6469" width="3.6640625" style="260" customWidth="1"/>
    <col min="6470" max="6696" width="1.6640625" style="260"/>
    <col min="6697" max="6697" width="3.6640625" style="260" customWidth="1"/>
    <col min="6698" max="6711" width="1.6640625" style="260"/>
    <col min="6712" max="6712" width="8.109375" style="260" customWidth="1"/>
    <col min="6713" max="6713" width="19.109375" style="260" bestFit="1" customWidth="1"/>
    <col min="6714" max="6714" width="16.44140625" style="260" customWidth="1"/>
    <col min="6715" max="6715" width="17.88671875" style="260" customWidth="1"/>
    <col min="6716" max="6716" width="18.5546875" style="260" customWidth="1"/>
    <col min="6717" max="6717" width="17" style="260" customWidth="1"/>
    <col min="6718" max="6718" width="16" style="260" customWidth="1"/>
    <col min="6719" max="6719" width="15.77734375" style="260" bestFit="1" customWidth="1"/>
    <col min="6720" max="6721" width="11.109375" style="260" customWidth="1"/>
    <col min="6722" max="6722" width="13.6640625" style="260" customWidth="1"/>
    <col min="6723" max="6725" width="3.6640625" style="260" customWidth="1"/>
    <col min="6726" max="6952" width="1.6640625" style="260"/>
    <col min="6953" max="6953" width="3.6640625" style="260" customWidth="1"/>
    <col min="6954" max="6967" width="1.6640625" style="260"/>
    <col min="6968" max="6968" width="8.109375" style="260" customWidth="1"/>
    <col min="6969" max="6969" width="19.109375" style="260" bestFit="1" customWidth="1"/>
    <col min="6970" max="6970" width="16.44140625" style="260" customWidth="1"/>
    <col min="6971" max="6971" width="17.88671875" style="260" customWidth="1"/>
    <col min="6972" max="6972" width="18.5546875" style="260" customWidth="1"/>
    <col min="6973" max="6973" width="17" style="260" customWidth="1"/>
    <col min="6974" max="6974" width="16" style="260" customWidth="1"/>
    <col min="6975" max="6975" width="15.77734375" style="260" bestFit="1" customWidth="1"/>
    <col min="6976" max="6977" width="11.109375" style="260" customWidth="1"/>
    <col min="6978" max="6978" width="13.6640625" style="260" customWidth="1"/>
    <col min="6979" max="6981" width="3.6640625" style="260" customWidth="1"/>
    <col min="6982" max="7208" width="1.6640625" style="260"/>
    <col min="7209" max="7209" width="3.6640625" style="260" customWidth="1"/>
    <col min="7210" max="7223" width="1.6640625" style="260"/>
    <col min="7224" max="7224" width="8.109375" style="260" customWidth="1"/>
    <col min="7225" max="7225" width="19.109375" style="260" bestFit="1" customWidth="1"/>
    <col min="7226" max="7226" width="16.44140625" style="260" customWidth="1"/>
    <col min="7227" max="7227" width="17.88671875" style="260" customWidth="1"/>
    <col min="7228" max="7228" width="18.5546875" style="260" customWidth="1"/>
    <col min="7229" max="7229" width="17" style="260" customWidth="1"/>
    <col min="7230" max="7230" width="16" style="260" customWidth="1"/>
    <col min="7231" max="7231" width="15.77734375" style="260" bestFit="1" customWidth="1"/>
    <col min="7232" max="7233" width="11.109375" style="260" customWidth="1"/>
    <col min="7234" max="7234" width="13.6640625" style="260" customWidth="1"/>
    <col min="7235" max="7237" width="3.6640625" style="260" customWidth="1"/>
    <col min="7238" max="7464" width="1.6640625" style="260"/>
    <col min="7465" max="7465" width="3.6640625" style="260" customWidth="1"/>
    <col min="7466" max="7479" width="1.6640625" style="260"/>
    <col min="7480" max="7480" width="8.109375" style="260" customWidth="1"/>
    <col min="7481" max="7481" width="19.109375" style="260" bestFit="1" customWidth="1"/>
    <col min="7482" max="7482" width="16.44140625" style="260" customWidth="1"/>
    <col min="7483" max="7483" width="17.88671875" style="260" customWidth="1"/>
    <col min="7484" max="7484" width="18.5546875" style="260" customWidth="1"/>
    <col min="7485" max="7485" width="17" style="260" customWidth="1"/>
    <col min="7486" max="7486" width="16" style="260" customWidth="1"/>
    <col min="7487" max="7487" width="15.77734375" style="260" bestFit="1" customWidth="1"/>
    <col min="7488" max="7489" width="11.109375" style="260" customWidth="1"/>
    <col min="7490" max="7490" width="13.6640625" style="260" customWidth="1"/>
    <col min="7491" max="7493" width="3.6640625" style="260" customWidth="1"/>
    <col min="7494" max="7720" width="1.6640625" style="260"/>
    <col min="7721" max="7721" width="3.6640625" style="260" customWidth="1"/>
    <col min="7722" max="7735" width="1.6640625" style="260"/>
    <col min="7736" max="7736" width="8.109375" style="260" customWidth="1"/>
    <col min="7737" max="7737" width="19.109375" style="260" bestFit="1" customWidth="1"/>
    <col min="7738" max="7738" width="16.44140625" style="260" customWidth="1"/>
    <col min="7739" max="7739" width="17.88671875" style="260" customWidth="1"/>
    <col min="7740" max="7740" width="18.5546875" style="260" customWidth="1"/>
    <col min="7741" max="7741" width="17" style="260" customWidth="1"/>
    <col min="7742" max="7742" width="16" style="260" customWidth="1"/>
    <col min="7743" max="7743" width="15.77734375" style="260" bestFit="1" customWidth="1"/>
    <col min="7744" max="7745" width="11.109375" style="260" customWidth="1"/>
    <col min="7746" max="7746" width="13.6640625" style="260" customWidth="1"/>
    <col min="7747" max="7749" width="3.6640625" style="260" customWidth="1"/>
    <col min="7750" max="7976" width="1.6640625" style="260"/>
    <col min="7977" max="7977" width="3.6640625" style="260" customWidth="1"/>
    <col min="7978" max="7991" width="1.6640625" style="260"/>
    <col min="7992" max="7992" width="8.109375" style="260" customWidth="1"/>
    <col min="7993" max="7993" width="19.109375" style="260" bestFit="1" customWidth="1"/>
    <col min="7994" max="7994" width="16.44140625" style="260" customWidth="1"/>
    <col min="7995" max="7995" width="17.88671875" style="260" customWidth="1"/>
    <col min="7996" max="7996" width="18.5546875" style="260" customWidth="1"/>
    <col min="7997" max="7997" width="17" style="260" customWidth="1"/>
    <col min="7998" max="7998" width="16" style="260" customWidth="1"/>
    <col min="7999" max="7999" width="15.77734375" style="260" bestFit="1" customWidth="1"/>
    <col min="8000" max="8001" width="11.109375" style="260" customWidth="1"/>
    <col min="8002" max="8002" width="13.6640625" style="260" customWidth="1"/>
    <col min="8003" max="8005" width="3.6640625" style="260" customWidth="1"/>
    <col min="8006" max="8232" width="1.6640625" style="260"/>
    <col min="8233" max="8233" width="3.6640625" style="260" customWidth="1"/>
    <col min="8234" max="8247" width="1.6640625" style="260"/>
    <col min="8248" max="8248" width="8.109375" style="260" customWidth="1"/>
    <col min="8249" max="8249" width="19.109375" style="260" bestFit="1" customWidth="1"/>
    <col min="8250" max="8250" width="16.44140625" style="260" customWidth="1"/>
    <col min="8251" max="8251" width="17.88671875" style="260" customWidth="1"/>
    <col min="8252" max="8252" width="18.5546875" style="260" customWidth="1"/>
    <col min="8253" max="8253" width="17" style="260" customWidth="1"/>
    <col min="8254" max="8254" width="16" style="260" customWidth="1"/>
    <col min="8255" max="8255" width="15.77734375" style="260" bestFit="1" customWidth="1"/>
    <col min="8256" max="8257" width="11.109375" style="260" customWidth="1"/>
    <col min="8258" max="8258" width="13.6640625" style="260" customWidth="1"/>
    <col min="8259" max="8261" width="3.6640625" style="260" customWidth="1"/>
    <col min="8262" max="8488" width="1.6640625" style="260"/>
    <col min="8489" max="8489" width="3.6640625" style="260" customWidth="1"/>
    <col min="8490" max="8503" width="1.6640625" style="260"/>
    <col min="8504" max="8504" width="8.109375" style="260" customWidth="1"/>
    <col min="8505" max="8505" width="19.109375" style="260" bestFit="1" customWidth="1"/>
    <col min="8506" max="8506" width="16.44140625" style="260" customWidth="1"/>
    <col min="8507" max="8507" width="17.88671875" style="260" customWidth="1"/>
    <col min="8508" max="8508" width="18.5546875" style="260" customWidth="1"/>
    <col min="8509" max="8509" width="17" style="260" customWidth="1"/>
    <col min="8510" max="8510" width="16" style="260" customWidth="1"/>
    <col min="8511" max="8511" width="15.77734375" style="260" bestFit="1" customWidth="1"/>
    <col min="8512" max="8513" width="11.109375" style="260" customWidth="1"/>
    <col min="8514" max="8514" width="13.6640625" style="260" customWidth="1"/>
    <col min="8515" max="8517" width="3.6640625" style="260" customWidth="1"/>
    <col min="8518" max="8744" width="1.6640625" style="260"/>
    <col min="8745" max="8745" width="3.6640625" style="260" customWidth="1"/>
    <col min="8746" max="8759" width="1.6640625" style="260"/>
    <col min="8760" max="8760" width="8.109375" style="260" customWidth="1"/>
    <col min="8761" max="8761" width="19.109375" style="260" bestFit="1" customWidth="1"/>
    <col min="8762" max="8762" width="16.44140625" style="260" customWidth="1"/>
    <col min="8763" max="8763" width="17.88671875" style="260" customWidth="1"/>
    <col min="8764" max="8764" width="18.5546875" style="260" customWidth="1"/>
    <col min="8765" max="8765" width="17" style="260" customWidth="1"/>
    <col min="8766" max="8766" width="16" style="260" customWidth="1"/>
    <col min="8767" max="8767" width="15.77734375" style="260" bestFit="1" customWidth="1"/>
    <col min="8768" max="8769" width="11.109375" style="260" customWidth="1"/>
    <col min="8770" max="8770" width="13.6640625" style="260" customWidth="1"/>
    <col min="8771" max="8773" width="3.6640625" style="260" customWidth="1"/>
    <col min="8774" max="9000" width="1.6640625" style="260"/>
    <col min="9001" max="9001" width="3.6640625" style="260" customWidth="1"/>
    <col min="9002" max="9015" width="1.6640625" style="260"/>
    <col min="9016" max="9016" width="8.109375" style="260" customWidth="1"/>
    <col min="9017" max="9017" width="19.109375" style="260" bestFit="1" customWidth="1"/>
    <col min="9018" max="9018" width="16.44140625" style="260" customWidth="1"/>
    <col min="9019" max="9019" width="17.88671875" style="260" customWidth="1"/>
    <col min="9020" max="9020" width="18.5546875" style="260" customWidth="1"/>
    <col min="9021" max="9021" width="17" style="260" customWidth="1"/>
    <col min="9022" max="9022" width="16" style="260" customWidth="1"/>
    <col min="9023" max="9023" width="15.77734375" style="260" bestFit="1" customWidth="1"/>
    <col min="9024" max="9025" width="11.109375" style="260" customWidth="1"/>
    <col min="9026" max="9026" width="13.6640625" style="260" customWidth="1"/>
    <col min="9027" max="9029" width="3.6640625" style="260" customWidth="1"/>
    <col min="9030" max="9256" width="1.6640625" style="260"/>
    <col min="9257" max="9257" width="3.6640625" style="260" customWidth="1"/>
    <col min="9258" max="9271" width="1.6640625" style="260"/>
    <col min="9272" max="9272" width="8.109375" style="260" customWidth="1"/>
    <col min="9273" max="9273" width="19.109375" style="260" bestFit="1" customWidth="1"/>
    <col min="9274" max="9274" width="16.44140625" style="260" customWidth="1"/>
    <col min="9275" max="9275" width="17.88671875" style="260" customWidth="1"/>
    <col min="9276" max="9276" width="18.5546875" style="260" customWidth="1"/>
    <col min="9277" max="9277" width="17" style="260" customWidth="1"/>
    <col min="9278" max="9278" width="16" style="260" customWidth="1"/>
    <col min="9279" max="9279" width="15.77734375" style="260" bestFit="1" customWidth="1"/>
    <col min="9280" max="9281" width="11.109375" style="260" customWidth="1"/>
    <col min="9282" max="9282" width="13.6640625" style="260" customWidth="1"/>
    <col min="9283" max="9285" width="3.6640625" style="260" customWidth="1"/>
    <col min="9286" max="9512" width="1.6640625" style="260"/>
    <col min="9513" max="9513" width="3.6640625" style="260" customWidth="1"/>
    <col min="9514" max="9527" width="1.6640625" style="260"/>
    <col min="9528" max="9528" width="8.109375" style="260" customWidth="1"/>
    <col min="9529" max="9529" width="19.109375" style="260" bestFit="1" customWidth="1"/>
    <col min="9530" max="9530" width="16.44140625" style="260" customWidth="1"/>
    <col min="9531" max="9531" width="17.88671875" style="260" customWidth="1"/>
    <col min="9532" max="9532" width="18.5546875" style="260" customWidth="1"/>
    <col min="9533" max="9533" width="17" style="260" customWidth="1"/>
    <col min="9534" max="9534" width="16" style="260" customWidth="1"/>
    <col min="9535" max="9535" width="15.77734375" style="260" bestFit="1" customWidth="1"/>
    <col min="9536" max="9537" width="11.109375" style="260" customWidth="1"/>
    <col min="9538" max="9538" width="13.6640625" style="260" customWidth="1"/>
    <col min="9539" max="9541" width="3.6640625" style="260" customWidth="1"/>
    <col min="9542" max="9768" width="1.6640625" style="260"/>
    <col min="9769" max="9769" width="3.6640625" style="260" customWidth="1"/>
    <col min="9770" max="9783" width="1.6640625" style="260"/>
    <col min="9784" max="9784" width="8.109375" style="260" customWidth="1"/>
    <col min="9785" max="9785" width="19.109375" style="260" bestFit="1" customWidth="1"/>
    <col min="9786" max="9786" width="16.44140625" style="260" customWidth="1"/>
    <col min="9787" max="9787" width="17.88671875" style="260" customWidth="1"/>
    <col min="9788" max="9788" width="18.5546875" style="260" customWidth="1"/>
    <col min="9789" max="9789" width="17" style="260" customWidth="1"/>
    <col min="9790" max="9790" width="16" style="260" customWidth="1"/>
    <col min="9791" max="9791" width="15.77734375" style="260" bestFit="1" customWidth="1"/>
    <col min="9792" max="9793" width="11.109375" style="260" customWidth="1"/>
    <col min="9794" max="9794" width="13.6640625" style="260" customWidth="1"/>
    <col min="9795" max="9797" width="3.6640625" style="260" customWidth="1"/>
    <col min="9798" max="10024" width="1.6640625" style="260"/>
    <col min="10025" max="10025" width="3.6640625" style="260" customWidth="1"/>
    <col min="10026" max="10039" width="1.6640625" style="260"/>
    <col min="10040" max="10040" width="8.109375" style="260" customWidth="1"/>
    <col min="10041" max="10041" width="19.109375" style="260" bestFit="1" customWidth="1"/>
    <col min="10042" max="10042" width="16.44140625" style="260" customWidth="1"/>
    <col min="10043" max="10043" width="17.88671875" style="260" customWidth="1"/>
    <col min="10044" max="10044" width="18.5546875" style="260" customWidth="1"/>
    <col min="10045" max="10045" width="17" style="260" customWidth="1"/>
    <col min="10046" max="10046" width="16" style="260" customWidth="1"/>
    <col min="10047" max="10047" width="15.77734375" style="260" bestFit="1" customWidth="1"/>
    <col min="10048" max="10049" width="11.109375" style="260" customWidth="1"/>
    <col min="10050" max="10050" width="13.6640625" style="260" customWidth="1"/>
    <col min="10051" max="10053" width="3.6640625" style="260" customWidth="1"/>
    <col min="10054" max="10280" width="1.6640625" style="260"/>
    <col min="10281" max="10281" width="3.6640625" style="260" customWidth="1"/>
    <col min="10282" max="10295" width="1.6640625" style="260"/>
    <col min="10296" max="10296" width="8.109375" style="260" customWidth="1"/>
    <col min="10297" max="10297" width="19.109375" style="260" bestFit="1" customWidth="1"/>
    <col min="10298" max="10298" width="16.44140625" style="260" customWidth="1"/>
    <col min="10299" max="10299" width="17.88671875" style="260" customWidth="1"/>
    <col min="10300" max="10300" width="18.5546875" style="260" customWidth="1"/>
    <col min="10301" max="10301" width="17" style="260" customWidth="1"/>
    <col min="10302" max="10302" width="16" style="260" customWidth="1"/>
    <col min="10303" max="10303" width="15.77734375" style="260" bestFit="1" customWidth="1"/>
    <col min="10304" max="10305" width="11.109375" style="260" customWidth="1"/>
    <col min="10306" max="10306" width="13.6640625" style="260" customWidth="1"/>
    <col min="10307" max="10309" width="3.6640625" style="260" customWidth="1"/>
    <col min="10310" max="10536" width="1.6640625" style="260"/>
    <col min="10537" max="10537" width="3.6640625" style="260" customWidth="1"/>
    <col min="10538" max="10551" width="1.6640625" style="260"/>
    <col min="10552" max="10552" width="8.109375" style="260" customWidth="1"/>
    <col min="10553" max="10553" width="19.109375" style="260" bestFit="1" customWidth="1"/>
    <col min="10554" max="10554" width="16.44140625" style="260" customWidth="1"/>
    <col min="10555" max="10555" width="17.88671875" style="260" customWidth="1"/>
    <col min="10556" max="10556" width="18.5546875" style="260" customWidth="1"/>
    <col min="10557" max="10557" width="17" style="260" customWidth="1"/>
    <col min="10558" max="10558" width="16" style="260" customWidth="1"/>
    <col min="10559" max="10559" width="15.77734375" style="260" bestFit="1" customWidth="1"/>
    <col min="10560" max="10561" width="11.109375" style="260" customWidth="1"/>
    <col min="10562" max="10562" width="13.6640625" style="260" customWidth="1"/>
    <col min="10563" max="10565" width="3.6640625" style="260" customWidth="1"/>
    <col min="10566" max="10792" width="1.6640625" style="260"/>
    <col min="10793" max="10793" width="3.6640625" style="260" customWidth="1"/>
    <col min="10794" max="10807" width="1.6640625" style="260"/>
    <col min="10808" max="10808" width="8.109375" style="260" customWidth="1"/>
    <col min="10809" max="10809" width="19.109375" style="260" bestFit="1" customWidth="1"/>
    <col min="10810" max="10810" width="16.44140625" style="260" customWidth="1"/>
    <col min="10811" max="10811" width="17.88671875" style="260" customWidth="1"/>
    <col min="10812" max="10812" width="18.5546875" style="260" customWidth="1"/>
    <col min="10813" max="10813" width="17" style="260" customWidth="1"/>
    <col min="10814" max="10814" width="16" style="260" customWidth="1"/>
    <col min="10815" max="10815" width="15.77734375" style="260" bestFit="1" customWidth="1"/>
    <col min="10816" max="10817" width="11.109375" style="260" customWidth="1"/>
    <col min="10818" max="10818" width="13.6640625" style="260" customWidth="1"/>
    <col min="10819" max="10821" width="3.6640625" style="260" customWidth="1"/>
    <col min="10822" max="11048" width="1.6640625" style="260"/>
    <col min="11049" max="11049" width="3.6640625" style="260" customWidth="1"/>
    <col min="11050" max="11063" width="1.6640625" style="260"/>
    <col min="11064" max="11064" width="8.109375" style="260" customWidth="1"/>
    <col min="11065" max="11065" width="19.109375" style="260" bestFit="1" customWidth="1"/>
    <col min="11066" max="11066" width="16.44140625" style="260" customWidth="1"/>
    <col min="11067" max="11067" width="17.88671875" style="260" customWidth="1"/>
    <col min="11068" max="11068" width="18.5546875" style="260" customWidth="1"/>
    <col min="11069" max="11069" width="17" style="260" customWidth="1"/>
    <col min="11070" max="11070" width="16" style="260" customWidth="1"/>
    <col min="11071" max="11071" width="15.77734375" style="260" bestFit="1" customWidth="1"/>
    <col min="11072" max="11073" width="11.109375" style="260" customWidth="1"/>
    <col min="11074" max="11074" width="13.6640625" style="260" customWidth="1"/>
    <col min="11075" max="11077" width="3.6640625" style="260" customWidth="1"/>
    <col min="11078" max="11304" width="1.6640625" style="260"/>
    <col min="11305" max="11305" width="3.6640625" style="260" customWidth="1"/>
    <col min="11306" max="11319" width="1.6640625" style="260"/>
    <col min="11320" max="11320" width="8.109375" style="260" customWidth="1"/>
    <col min="11321" max="11321" width="19.109375" style="260" bestFit="1" customWidth="1"/>
    <col min="11322" max="11322" width="16.44140625" style="260" customWidth="1"/>
    <col min="11323" max="11323" width="17.88671875" style="260" customWidth="1"/>
    <col min="11324" max="11324" width="18.5546875" style="260" customWidth="1"/>
    <col min="11325" max="11325" width="17" style="260" customWidth="1"/>
    <col min="11326" max="11326" width="16" style="260" customWidth="1"/>
    <col min="11327" max="11327" width="15.77734375" style="260" bestFit="1" customWidth="1"/>
    <col min="11328" max="11329" width="11.109375" style="260" customWidth="1"/>
    <col min="11330" max="11330" width="13.6640625" style="260" customWidth="1"/>
    <col min="11331" max="11333" width="3.6640625" style="260" customWidth="1"/>
    <col min="11334" max="11560" width="1.6640625" style="260"/>
    <col min="11561" max="11561" width="3.6640625" style="260" customWidth="1"/>
    <col min="11562" max="11575" width="1.6640625" style="260"/>
    <col min="11576" max="11576" width="8.109375" style="260" customWidth="1"/>
    <col min="11577" max="11577" width="19.109375" style="260" bestFit="1" customWidth="1"/>
    <col min="11578" max="11578" width="16.44140625" style="260" customWidth="1"/>
    <col min="11579" max="11579" width="17.88671875" style="260" customWidth="1"/>
    <col min="11580" max="11580" width="18.5546875" style="260" customWidth="1"/>
    <col min="11581" max="11581" width="17" style="260" customWidth="1"/>
    <col min="11582" max="11582" width="16" style="260" customWidth="1"/>
    <col min="11583" max="11583" width="15.77734375" style="260" bestFit="1" customWidth="1"/>
    <col min="11584" max="11585" width="11.109375" style="260" customWidth="1"/>
    <col min="11586" max="11586" width="13.6640625" style="260" customWidth="1"/>
    <col min="11587" max="11589" width="3.6640625" style="260" customWidth="1"/>
    <col min="11590" max="11816" width="1.6640625" style="260"/>
    <col min="11817" max="11817" width="3.6640625" style="260" customWidth="1"/>
    <col min="11818" max="11831" width="1.6640625" style="260"/>
    <col min="11832" max="11832" width="8.109375" style="260" customWidth="1"/>
    <col min="11833" max="11833" width="19.109375" style="260" bestFit="1" customWidth="1"/>
    <col min="11834" max="11834" width="16.44140625" style="260" customWidth="1"/>
    <col min="11835" max="11835" width="17.88671875" style="260" customWidth="1"/>
    <col min="11836" max="11836" width="18.5546875" style="260" customWidth="1"/>
    <col min="11837" max="11837" width="17" style="260" customWidth="1"/>
    <col min="11838" max="11838" width="16" style="260" customWidth="1"/>
    <col min="11839" max="11839" width="15.77734375" style="260" bestFit="1" customWidth="1"/>
    <col min="11840" max="11841" width="11.109375" style="260" customWidth="1"/>
    <col min="11842" max="11842" width="13.6640625" style="260" customWidth="1"/>
    <col min="11843" max="11845" width="3.6640625" style="260" customWidth="1"/>
    <col min="11846" max="12072" width="1.6640625" style="260"/>
    <col min="12073" max="12073" width="3.6640625" style="260" customWidth="1"/>
    <col min="12074" max="12087" width="1.6640625" style="260"/>
    <col min="12088" max="12088" width="8.109375" style="260" customWidth="1"/>
    <col min="12089" max="12089" width="19.109375" style="260" bestFit="1" customWidth="1"/>
    <col min="12090" max="12090" width="16.44140625" style="260" customWidth="1"/>
    <col min="12091" max="12091" width="17.88671875" style="260" customWidth="1"/>
    <col min="12092" max="12092" width="18.5546875" style="260" customWidth="1"/>
    <col min="12093" max="12093" width="17" style="260" customWidth="1"/>
    <col min="12094" max="12094" width="16" style="260" customWidth="1"/>
    <col min="12095" max="12095" width="15.77734375" style="260" bestFit="1" customWidth="1"/>
    <col min="12096" max="12097" width="11.109375" style="260" customWidth="1"/>
    <col min="12098" max="12098" width="13.6640625" style="260" customWidth="1"/>
    <col min="12099" max="12101" width="3.6640625" style="260" customWidth="1"/>
    <col min="12102" max="12328" width="1.6640625" style="260"/>
    <col min="12329" max="12329" width="3.6640625" style="260" customWidth="1"/>
    <col min="12330" max="12343" width="1.6640625" style="260"/>
    <col min="12344" max="12344" width="8.109375" style="260" customWidth="1"/>
    <col min="12345" max="12345" width="19.109375" style="260" bestFit="1" customWidth="1"/>
    <col min="12346" max="12346" width="16.44140625" style="260" customWidth="1"/>
    <col min="12347" max="12347" width="17.88671875" style="260" customWidth="1"/>
    <col min="12348" max="12348" width="18.5546875" style="260" customWidth="1"/>
    <col min="12349" max="12349" width="17" style="260" customWidth="1"/>
    <col min="12350" max="12350" width="16" style="260" customWidth="1"/>
    <col min="12351" max="12351" width="15.77734375" style="260" bestFit="1" customWidth="1"/>
    <col min="12352" max="12353" width="11.109375" style="260" customWidth="1"/>
    <col min="12354" max="12354" width="13.6640625" style="260" customWidth="1"/>
    <col min="12355" max="12357" width="3.6640625" style="260" customWidth="1"/>
    <col min="12358" max="12584" width="1.6640625" style="260"/>
    <col min="12585" max="12585" width="3.6640625" style="260" customWidth="1"/>
    <col min="12586" max="12599" width="1.6640625" style="260"/>
    <col min="12600" max="12600" width="8.109375" style="260" customWidth="1"/>
    <col min="12601" max="12601" width="19.109375" style="260" bestFit="1" customWidth="1"/>
    <col min="12602" max="12602" width="16.44140625" style="260" customWidth="1"/>
    <col min="12603" max="12603" width="17.88671875" style="260" customWidth="1"/>
    <col min="12604" max="12604" width="18.5546875" style="260" customWidth="1"/>
    <col min="12605" max="12605" width="17" style="260" customWidth="1"/>
    <col min="12606" max="12606" width="16" style="260" customWidth="1"/>
    <col min="12607" max="12607" width="15.77734375" style="260" bestFit="1" customWidth="1"/>
    <col min="12608" max="12609" width="11.109375" style="260" customWidth="1"/>
    <col min="12610" max="12610" width="13.6640625" style="260" customWidth="1"/>
    <col min="12611" max="12613" width="3.6640625" style="260" customWidth="1"/>
    <col min="12614" max="12840" width="1.6640625" style="260"/>
    <col min="12841" max="12841" width="3.6640625" style="260" customWidth="1"/>
    <col min="12842" max="12855" width="1.6640625" style="260"/>
    <col min="12856" max="12856" width="8.109375" style="260" customWidth="1"/>
    <col min="12857" max="12857" width="19.109375" style="260" bestFit="1" customWidth="1"/>
    <col min="12858" max="12858" width="16.44140625" style="260" customWidth="1"/>
    <col min="12859" max="12859" width="17.88671875" style="260" customWidth="1"/>
    <col min="12860" max="12860" width="18.5546875" style="260" customWidth="1"/>
    <col min="12861" max="12861" width="17" style="260" customWidth="1"/>
    <col min="12862" max="12862" width="16" style="260" customWidth="1"/>
    <col min="12863" max="12863" width="15.77734375" style="260" bestFit="1" customWidth="1"/>
    <col min="12864" max="12865" width="11.109375" style="260" customWidth="1"/>
    <col min="12866" max="12866" width="13.6640625" style="260" customWidth="1"/>
    <col min="12867" max="12869" width="3.6640625" style="260" customWidth="1"/>
    <col min="12870" max="13096" width="1.6640625" style="260"/>
    <col min="13097" max="13097" width="3.6640625" style="260" customWidth="1"/>
    <col min="13098" max="13111" width="1.6640625" style="260"/>
    <col min="13112" max="13112" width="8.109375" style="260" customWidth="1"/>
    <col min="13113" max="13113" width="19.109375" style="260" bestFit="1" customWidth="1"/>
    <col min="13114" max="13114" width="16.44140625" style="260" customWidth="1"/>
    <col min="13115" max="13115" width="17.88671875" style="260" customWidth="1"/>
    <col min="13116" max="13116" width="18.5546875" style="260" customWidth="1"/>
    <col min="13117" max="13117" width="17" style="260" customWidth="1"/>
    <col min="13118" max="13118" width="16" style="260" customWidth="1"/>
    <col min="13119" max="13119" width="15.77734375" style="260" bestFit="1" customWidth="1"/>
    <col min="13120" max="13121" width="11.109375" style="260" customWidth="1"/>
    <col min="13122" max="13122" width="13.6640625" style="260" customWidth="1"/>
    <col min="13123" max="13125" width="3.6640625" style="260" customWidth="1"/>
    <col min="13126" max="13352" width="1.6640625" style="260"/>
    <col min="13353" max="13353" width="3.6640625" style="260" customWidth="1"/>
    <col min="13354" max="13367" width="1.6640625" style="260"/>
    <col min="13368" max="13368" width="8.109375" style="260" customWidth="1"/>
    <col min="13369" max="13369" width="19.109375" style="260" bestFit="1" customWidth="1"/>
    <col min="13370" max="13370" width="16.44140625" style="260" customWidth="1"/>
    <col min="13371" max="13371" width="17.88671875" style="260" customWidth="1"/>
    <col min="13372" max="13372" width="18.5546875" style="260" customWidth="1"/>
    <col min="13373" max="13373" width="17" style="260" customWidth="1"/>
    <col min="13374" max="13374" width="16" style="260" customWidth="1"/>
    <col min="13375" max="13375" width="15.77734375" style="260" bestFit="1" customWidth="1"/>
    <col min="13376" max="13377" width="11.109375" style="260" customWidth="1"/>
    <col min="13378" max="13378" width="13.6640625" style="260" customWidth="1"/>
    <col min="13379" max="13381" width="3.6640625" style="260" customWidth="1"/>
    <col min="13382" max="13608" width="1.6640625" style="260"/>
    <col min="13609" max="13609" width="3.6640625" style="260" customWidth="1"/>
    <col min="13610" max="13623" width="1.6640625" style="260"/>
    <col min="13624" max="13624" width="8.109375" style="260" customWidth="1"/>
    <col min="13625" max="13625" width="19.109375" style="260" bestFit="1" customWidth="1"/>
    <col min="13626" max="13626" width="16.44140625" style="260" customWidth="1"/>
    <col min="13627" max="13627" width="17.88671875" style="260" customWidth="1"/>
    <col min="13628" max="13628" width="18.5546875" style="260" customWidth="1"/>
    <col min="13629" max="13629" width="17" style="260" customWidth="1"/>
    <col min="13630" max="13630" width="16" style="260" customWidth="1"/>
    <col min="13631" max="13631" width="15.77734375" style="260" bestFit="1" customWidth="1"/>
    <col min="13632" max="13633" width="11.109375" style="260" customWidth="1"/>
    <col min="13634" max="13634" width="13.6640625" style="260" customWidth="1"/>
    <col min="13635" max="13637" width="3.6640625" style="260" customWidth="1"/>
    <col min="13638" max="13864" width="1.6640625" style="260"/>
    <col min="13865" max="13865" width="3.6640625" style="260" customWidth="1"/>
    <col min="13866" max="13879" width="1.6640625" style="260"/>
    <col min="13880" max="13880" width="8.109375" style="260" customWidth="1"/>
    <col min="13881" max="13881" width="19.109375" style="260" bestFit="1" customWidth="1"/>
    <col min="13882" max="13882" width="16.44140625" style="260" customWidth="1"/>
    <col min="13883" max="13883" width="17.88671875" style="260" customWidth="1"/>
    <col min="13884" max="13884" width="18.5546875" style="260" customWidth="1"/>
    <col min="13885" max="13885" width="17" style="260" customWidth="1"/>
    <col min="13886" max="13886" width="16" style="260" customWidth="1"/>
    <col min="13887" max="13887" width="15.77734375" style="260" bestFit="1" customWidth="1"/>
    <col min="13888" max="13889" width="11.109375" style="260" customWidth="1"/>
    <col min="13890" max="13890" width="13.6640625" style="260" customWidth="1"/>
    <col min="13891" max="13893" width="3.6640625" style="260" customWidth="1"/>
    <col min="13894" max="14120" width="1.6640625" style="260"/>
    <col min="14121" max="14121" width="3.6640625" style="260" customWidth="1"/>
    <col min="14122" max="14135" width="1.6640625" style="260"/>
    <col min="14136" max="14136" width="8.109375" style="260" customWidth="1"/>
    <col min="14137" max="14137" width="19.109375" style="260" bestFit="1" customWidth="1"/>
    <col min="14138" max="14138" width="16.44140625" style="260" customWidth="1"/>
    <col min="14139" max="14139" width="17.88671875" style="260" customWidth="1"/>
    <col min="14140" max="14140" width="18.5546875" style="260" customWidth="1"/>
    <col min="14141" max="14141" width="17" style="260" customWidth="1"/>
    <col min="14142" max="14142" width="16" style="260" customWidth="1"/>
    <col min="14143" max="14143" width="15.77734375" style="260" bestFit="1" customWidth="1"/>
    <col min="14144" max="14145" width="11.109375" style="260" customWidth="1"/>
    <col min="14146" max="14146" width="13.6640625" style="260" customWidth="1"/>
    <col min="14147" max="14149" width="3.6640625" style="260" customWidth="1"/>
    <col min="14150" max="14376" width="1.6640625" style="260"/>
    <col min="14377" max="14377" width="3.6640625" style="260" customWidth="1"/>
    <col min="14378" max="14391" width="1.6640625" style="260"/>
    <col min="14392" max="14392" width="8.109375" style="260" customWidth="1"/>
    <col min="14393" max="14393" width="19.109375" style="260" bestFit="1" customWidth="1"/>
    <col min="14394" max="14394" width="16.44140625" style="260" customWidth="1"/>
    <col min="14395" max="14395" width="17.88671875" style="260" customWidth="1"/>
    <col min="14396" max="14396" width="18.5546875" style="260" customWidth="1"/>
    <col min="14397" max="14397" width="17" style="260" customWidth="1"/>
    <col min="14398" max="14398" width="16" style="260" customWidth="1"/>
    <col min="14399" max="14399" width="15.77734375" style="260" bestFit="1" customWidth="1"/>
    <col min="14400" max="14401" width="11.109375" style="260" customWidth="1"/>
    <col min="14402" max="14402" width="13.6640625" style="260" customWidth="1"/>
    <col min="14403" max="14405" width="3.6640625" style="260" customWidth="1"/>
    <col min="14406" max="14632" width="1.6640625" style="260"/>
    <col min="14633" max="14633" width="3.6640625" style="260" customWidth="1"/>
    <col min="14634" max="14647" width="1.6640625" style="260"/>
    <col min="14648" max="14648" width="8.109375" style="260" customWidth="1"/>
    <col min="14649" max="14649" width="19.109375" style="260" bestFit="1" customWidth="1"/>
    <col min="14650" max="14650" width="16.44140625" style="260" customWidth="1"/>
    <col min="14651" max="14651" width="17.88671875" style="260" customWidth="1"/>
    <col min="14652" max="14652" width="18.5546875" style="260" customWidth="1"/>
    <col min="14653" max="14653" width="17" style="260" customWidth="1"/>
    <col min="14654" max="14654" width="16" style="260" customWidth="1"/>
    <col min="14655" max="14655" width="15.77734375" style="260" bestFit="1" customWidth="1"/>
    <col min="14656" max="14657" width="11.109375" style="260" customWidth="1"/>
    <col min="14658" max="14658" width="13.6640625" style="260" customWidth="1"/>
    <col min="14659" max="14661" width="3.6640625" style="260" customWidth="1"/>
    <col min="14662" max="14888" width="1.6640625" style="260"/>
    <col min="14889" max="14889" width="3.6640625" style="260" customWidth="1"/>
    <col min="14890" max="14903" width="1.6640625" style="260"/>
    <col min="14904" max="14904" width="8.109375" style="260" customWidth="1"/>
    <col min="14905" max="14905" width="19.109375" style="260" bestFit="1" customWidth="1"/>
    <col min="14906" max="14906" width="16.44140625" style="260" customWidth="1"/>
    <col min="14907" max="14907" width="17.88671875" style="260" customWidth="1"/>
    <col min="14908" max="14908" width="18.5546875" style="260" customWidth="1"/>
    <col min="14909" max="14909" width="17" style="260" customWidth="1"/>
    <col min="14910" max="14910" width="16" style="260" customWidth="1"/>
    <col min="14911" max="14911" width="15.77734375" style="260" bestFit="1" customWidth="1"/>
    <col min="14912" max="14913" width="11.109375" style="260" customWidth="1"/>
    <col min="14914" max="14914" width="13.6640625" style="260" customWidth="1"/>
    <col min="14915" max="14917" width="3.6640625" style="260" customWidth="1"/>
    <col min="14918" max="15144" width="1.6640625" style="260"/>
    <col min="15145" max="15145" width="3.6640625" style="260" customWidth="1"/>
    <col min="15146" max="15159" width="1.6640625" style="260"/>
    <col min="15160" max="15160" width="8.109375" style="260" customWidth="1"/>
    <col min="15161" max="15161" width="19.109375" style="260" bestFit="1" customWidth="1"/>
    <col min="15162" max="15162" width="16.44140625" style="260" customWidth="1"/>
    <col min="15163" max="15163" width="17.88671875" style="260" customWidth="1"/>
    <col min="15164" max="15164" width="18.5546875" style="260" customWidth="1"/>
    <col min="15165" max="15165" width="17" style="260" customWidth="1"/>
    <col min="15166" max="15166" width="16" style="260" customWidth="1"/>
    <col min="15167" max="15167" width="15.77734375" style="260" bestFit="1" customWidth="1"/>
    <col min="15168" max="15169" width="11.109375" style="260" customWidth="1"/>
    <col min="15170" max="15170" width="13.6640625" style="260" customWidth="1"/>
    <col min="15171" max="15173" width="3.6640625" style="260" customWidth="1"/>
    <col min="15174" max="15400" width="1.6640625" style="260"/>
    <col min="15401" max="15401" width="3.6640625" style="260" customWidth="1"/>
    <col min="15402" max="15415" width="1.6640625" style="260"/>
    <col min="15416" max="15416" width="8.109375" style="260" customWidth="1"/>
    <col min="15417" max="15417" width="19.109375" style="260" bestFit="1" customWidth="1"/>
    <col min="15418" max="15418" width="16.44140625" style="260" customWidth="1"/>
    <col min="15419" max="15419" width="17.88671875" style="260" customWidth="1"/>
    <col min="15420" max="15420" width="18.5546875" style="260" customWidth="1"/>
    <col min="15421" max="15421" width="17" style="260" customWidth="1"/>
    <col min="15422" max="15422" width="16" style="260" customWidth="1"/>
    <col min="15423" max="15423" width="15.77734375" style="260" bestFit="1" customWidth="1"/>
    <col min="15424" max="15425" width="11.109375" style="260" customWidth="1"/>
    <col min="15426" max="15426" width="13.6640625" style="260" customWidth="1"/>
    <col min="15427" max="15429" width="3.6640625" style="260" customWidth="1"/>
    <col min="15430" max="15656" width="1.6640625" style="260"/>
    <col min="15657" max="15657" width="3.6640625" style="260" customWidth="1"/>
    <col min="15658" max="15671" width="1.6640625" style="260"/>
    <col min="15672" max="15672" width="8.109375" style="260" customWidth="1"/>
    <col min="15673" max="15673" width="19.109375" style="260" bestFit="1" customWidth="1"/>
    <col min="15674" max="15674" width="16.44140625" style="260" customWidth="1"/>
    <col min="15675" max="15675" width="17.88671875" style="260" customWidth="1"/>
    <col min="15676" max="15676" width="18.5546875" style="260" customWidth="1"/>
    <col min="15677" max="15677" width="17" style="260" customWidth="1"/>
    <col min="15678" max="15678" width="16" style="260" customWidth="1"/>
    <col min="15679" max="15679" width="15.77734375" style="260" bestFit="1" customWidth="1"/>
    <col min="15680" max="15681" width="11.109375" style="260" customWidth="1"/>
    <col min="15682" max="15682" width="13.6640625" style="260" customWidth="1"/>
    <col min="15683" max="15685" width="3.6640625" style="260" customWidth="1"/>
    <col min="15686" max="15912" width="1.6640625" style="260"/>
    <col min="15913" max="15913" width="3.6640625" style="260" customWidth="1"/>
    <col min="15914" max="15927" width="1.6640625" style="260"/>
    <col min="15928" max="15928" width="8.109375" style="260" customWidth="1"/>
    <col min="15929" max="15929" width="19.109375" style="260" bestFit="1" customWidth="1"/>
    <col min="15930" max="15930" width="16.44140625" style="260" customWidth="1"/>
    <col min="15931" max="15931" width="17.88671875" style="260" customWidth="1"/>
    <col min="15932" max="15932" width="18.5546875" style="260" customWidth="1"/>
    <col min="15933" max="15933" width="17" style="260" customWidth="1"/>
    <col min="15934" max="15934" width="16" style="260" customWidth="1"/>
    <col min="15935" max="15935" width="15.77734375" style="260" bestFit="1" customWidth="1"/>
    <col min="15936" max="15937" width="11.109375" style="260" customWidth="1"/>
    <col min="15938" max="15938" width="13.6640625" style="260" customWidth="1"/>
    <col min="15939" max="15941" width="3.6640625" style="260" customWidth="1"/>
    <col min="15942" max="16168" width="1.6640625" style="260"/>
    <col min="16169" max="16169" width="3.6640625" style="260" customWidth="1"/>
    <col min="16170" max="16183" width="1.6640625" style="260"/>
    <col min="16184" max="16184" width="8.109375" style="260" customWidth="1"/>
    <col min="16185" max="16185" width="19.109375" style="260" bestFit="1" customWidth="1"/>
    <col min="16186" max="16186" width="16.44140625" style="260" customWidth="1"/>
    <col min="16187" max="16187" width="17.88671875" style="260" customWidth="1"/>
    <col min="16188" max="16188" width="18.5546875" style="260" customWidth="1"/>
    <col min="16189" max="16189" width="17" style="260" customWidth="1"/>
    <col min="16190" max="16190" width="16" style="260" customWidth="1"/>
    <col min="16191" max="16191" width="15.77734375" style="260" bestFit="1" customWidth="1"/>
    <col min="16192" max="16193" width="11.109375" style="260" customWidth="1"/>
    <col min="16194" max="16194" width="13.6640625" style="260" customWidth="1"/>
    <col min="16195" max="16197" width="3.6640625" style="260" customWidth="1"/>
    <col min="16198" max="16384" width="1.6640625" style="260"/>
  </cols>
  <sheetData>
    <row r="1" spans="1:112" ht="21">
      <c r="A1" s="259" t="s">
        <v>795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  <c r="AJ1" s="259"/>
      <c r="AK1" s="259"/>
      <c r="AL1" s="259"/>
      <c r="AM1" s="259"/>
      <c r="AN1" s="259"/>
      <c r="AO1" s="259"/>
      <c r="AP1" s="259"/>
      <c r="AQ1" s="259"/>
      <c r="AR1" s="259"/>
      <c r="AS1" s="259"/>
      <c r="AT1" s="259"/>
      <c r="AU1" s="259"/>
      <c r="AV1" s="259"/>
      <c r="AW1" s="259"/>
      <c r="AX1" s="259"/>
      <c r="AY1" s="259"/>
      <c r="AZ1" s="259"/>
      <c r="BA1" s="259"/>
      <c r="BB1" s="259"/>
      <c r="BC1" s="259"/>
      <c r="BI1" s="261"/>
      <c r="BJ1" s="261"/>
    </row>
    <row r="2" spans="1:112" s="263" customFormat="1" ht="21.75" customHeight="1">
      <c r="A2" s="262" t="s">
        <v>796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262"/>
      <c r="AU2" s="262"/>
      <c r="AV2" s="262"/>
      <c r="AW2" s="262"/>
      <c r="AX2" s="262"/>
      <c r="AY2" s="262"/>
      <c r="AZ2" s="262"/>
      <c r="BA2" s="262"/>
      <c r="BB2" s="262"/>
      <c r="BC2" s="262"/>
      <c r="BE2" s="261" t="s">
        <v>797</v>
      </c>
      <c r="BF2" s="261" t="s">
        <v>798</v>
      </c>
      <c r="BG2" s="261" t="s">
        <v>799</v>
      </c>
      <c r="BH2" s="261" t="s">
        <v>800</v>
      </c>
      <c r="BI2" s="261" t="s">
        <v>801</v>
      </c>
      <c r="BJ2" s="261" t="s">
        <v>802</v>
      </c>
      <c r="BK2" s="261" t="s">
        <v>803</v>
      </c>
    </row>
    <row r="3" spans="1:112" s="263" customFormat="1" ht="69.599999999999994">
      <c r="A3" s="264" t="s">
        <v>5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  <c r="AK3" s="264"/>
      <c r="AL3" s="264"/>
      <c r="AM3" s="264"/>
      <c r="AN3" s="264"/>
      <c r="AO3" s="264"/>
      <c r="AP3" s="264"/>
      <c r="AQ3" s="264"/>
      <c r="AR3" s="264"/>
      <c r="AS3" s="264"/>
      <c r="AT3" s="264"/>
      <c r="AU3" s="264"/>
      <c r="AV3" s="264"/>
      <c r="AW3" s="264"/>
      <c r="AX3" s="264"/>
      <c r="AY3" s="264"/>
      <c r="AZ3" s="264"/>
      <c r="BA3" s="264"/>
      <c r="BB3" s="264"/>
      <c r="BC3" s="264"/>
      <c r="BD3" s="265" t="s">
        <v>804</v>
      </c>
      <c r="BE3" s="266" t="b">
        <v>1</v>
      </c>
      <c r="BF3" s="266" t="b">
        <v>0</v>
      </c>
      <c r="BG3" s="266" t="b">
        <v>0</v>
      </c>
      <c r="BH3" s="266" t="b">
        <v>0</v>
      </c>
      <c r="BI3" s="266" t="b">
        <v>0</v>
      </c>
      <c r="BJ3" s="266" t="b">
        <v>0</v>
      </c>
      <c r="BK3" s="266" t="b">
        <v>0</v>
      </c>
    </row>
    <row r="4" spans="1:112" s="263" customFormat="1" ht="12" customHeight="1">
      <c r="A4" s="267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  <c r="AH4" s="267"/>
      <c r="AI4" s="267"/>
      <c r="AJ4" s="267"/>
      <c r="AK4" s="267"/>
      <c r="AL4" s="267"/>
      <c r="AM4" s="267"/>
      <c r="AN4" s="267"/>
      <c r="AO4" s="267"/>
      <c r="AP4" s="267"/>
      <c r="AQ4" s="267"/>
      <c r="AR4" s="267"/>
      <c r="AS4" s="267"/>
      <c r="AT4" s="267"/>
      <c r="AU4" s="267"/>
      <c r="AV4" s="267"/>
      <c r="AW4" s="267"/>
      <c r="AX4" s="267"/>
      <c r="AY4" s="267"/>
      <c r="AZ4" s="267"/>
      <c r="BA4" s="267"/>
      <c r="BB4" s="267"/>
      <c r="BC4" s="267"/>
    </row>
    <row r="5" spans="1:112" s="269" customFormat="1" ht="119.4" customHeight="1">
      <c r="A5" s="268" t="s">
        <v>805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9" t="s">
        <v>806</v>
      </c>
    </row>
    <row r="6" spans="1:112" s="269" customFormat="1" ht="41.4">
      <c r="A6" s="270" t="s">
        <v>807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  <c r="AX6" s="270"/>
      <c r="AY6" s="270"/>
      <c r="AZ6" s="270"/>
      <c r="BA6" s="270"/>
      <c r="BB6" s="270"/>
      <c r="BC6" s="270"/>
      <c r="BD6" s="271" t="s">
        <v>808</v>
      </c>
    </row>
    <row r="7" spans="1:112" s="269" customFormat="1" ht="55.2">
      <c r="A7" s="272" t="s">
        <v>809</v>
      </c>
      <c r="B7" s="272"/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272"/>
      <c r="Y7" s="272"/>
      <c r="Z7" s="272"/>
      <c r="AA7" s="272"/>
      <c r="AB7" s="272"/>
      <c r="AC7" s="272"/>
      <c r="AD7" s="272"/>
      <c r="AE7" s="272"/>
      <c r="AF7" s="272"/>
      <c r="AG7" s="272"/>
      <c r="AH7" s="272"/>
      <c r="AI7" s="272"/>
      <c r="AJ7" s="272"/>
      <c r="AK7" s="272"/>
      <c r="AL7" s="272"/>
      <c r="AM7" s="272"/>
      <c r="AN7" s="272"/>
      <c r="AO7" s="272"/>
      <c r="AP7" s="272"/>
      <c r="AQ7" s="272"/>
      <c r="AR7" s="272"/>
      <c r="AS7" s="272"/>
      <c r="AT7" s="272"/>
      <c r="AU7" s="272"/>
      <c r="AV7" s="272"/>
      <c r="AW7" s="272"/>
      <c r="AX7" s="272"/>
      <c r="AY7" s="272"/>
      <c r="AZ7" s="272"/>
      <c r="BA7" s="272"/>
      <c r="BB7" s="272"/>
      <c r="BC7" s="272"/>
      <c r="BD7" s="271" t="s">
        <v>804</v>
      </c>
    </row>
    <row r="8" spans="1:112" s="269" customFormat="1" ht="41.4" hidden="1">
      <c r="A8" s="273" t="s">
        <v>810</v>
      </c>
      <c r="B8" s="273"/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273"/>
      <c r="AG8" s="273"/>
      <c r="AH8" s="273"/>
      <c r="AI8" s="273"/>
      <c r="AJ8" s="273"/>
      <c r="AK8" s="273"/>
      <c r="AL8" s="273"/>
      <c r="AM8" s="273"/>
      <c r="AN8" s="273"/>
      <c r="AO8" s="273"/>
      <c r="AP8" s="273"/>
      <c r="AQ8" s="273"/>
      <c r="AR8" s="273"/>
      <c r="AS8" s="273"/>
      <c r="AT8" s="273"/>
      <c r="AU8" s="273"/>
      <c r="AV8" s="273"/>
      <c r="AW8" s="273"/>
      <c r="AX8" s="273"/>
      <c r="AY8" s="273"/>
      <c r="AZ8" s="273"/>
      <c r="BA8" s="273"/>
      <c r="BB8" s="273"/>
      <c r="BC8" s="273"/>
      <c r="BD8" s="269" t="s">
        <v>808</v>
      </c>
      <c r="BE8" s="269" t="b">
        <f>OR(BE9:BE14)</f>
        <v>0</v>
      </c>
    </row>
    <row r="9" spans="1:112" s="269" customFormat="1" ht="69" hidden="1">
      <c r="A9" s="273" t="s">
        <v>811</v>
      </c>
      <c r="B9" s="273"/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273"/>
      <c r="T9" s="273"/>
      <c r="U9" s="273"/>
      <c r="V9" s="273"/>
      <c r="W9" s="273"/>
      <c r="X9" s="273"/>
      <c r="Y9" s="273"/>
      <c r="Z9" s="273"/>
      <c r="AA9" s="273"/>
      <c r="AB9" s="273"/>
      <c r="AC9" s="273"/>
      <c r="AD9" s="273"/>
      <c r="AE9" s="273"/>
      <c r="AF9" s="273"/>
      <c r="AG9" s="273"/>
      <c r="AH9" s="273"/>
      <c r="AI9" s="273"/>
      <c r="AJ9" s="273"/>
      <c r="AK9" s="273"/>
      <c r="AL9" s="273"/>
      <c r="AM9" s="273"/>
      <c r="AN9" s="273"/>
      <c r="AO9" s="273"/>
      <c r="AP9" s="273"/>
      <c r="AQ9" s="273"/>
      <c r="AR9" s="273"/>
      <c r="AS9" s="273"/>
      <c r="AT9" s="273"/>
      <c r="AU9" s="273"/>
      <c r="AV9" s="273"/>
      <c r="AW9" s="273"/>
      <c r="AX9" s="273"/>
      <c r="AY9" s="273"/>
      <c r="AZ9" s="273"/>
      <c r="BA9" s="273"/>
      <c r="BB9" s="273"/>
      <c r="BC9" s="273"/>
      <c r="BD9" s="269" t="s">
        <v>812</v>
      </c>
      <c r="BE9" s="269" t="b">
        <f>BF3</f>
        <v>0</v>
      </c>
      <c r="BG9" s="269" t="s">
        <v>813</v>
      </c>
    </row>
    <row r="10" spans="1:112" s="269" customFormat="1" ht="69" hidden="1">
      <c r="A10" s="273" t="s">
        <v>814</v>
      </c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273"/>
      <c r="T10" s="273"/>
      <c r="U10" s="273"/>
      <c r="V10" s="273"/>
      <c r="W10" s="273"/>
      <c r="X10" s="273"/>
      <c r="Y10" s="273"/>
      <c r="Z10" s="273"/>
      <c r="AA10" s="273"/>
      <c r="AB10" s="273"/>
      <c r="AC10" s="273"/>
      <c r="AD10" s="273"/>
      <c r="AE10" s="273"/>
      <c r="AF10" s="273"/>
      <c r="AG10" s="273"/>
      <c r="AH10" s="273"/>
      <c r="AI10" s="273"/>
      <c r="AJ10" s="273"/>
      <c r="AK10" s="273"/>
      <c r="AL10" s="273"/>
      <c r="AM10" s="273"/>
      <c r="AN10" s="273"/>
      <c r="AO10" s="273"/>
      <c r="AP10" s="273"/>
      <c r="AQ10" s="273"/>
      <c r="AR10" s="273"/>
      <c r="AS10" s="273"/>
      <c r="AT10" s="273"/>
      <c r="AU10" s="273"/>
      <c r="AV10" s="273"/>
      <c r="AW10" s="273"/>
      <c r="AX10" s="273"/>
      <c r="AY10" s="273"/>
      <c r="AZ10" s="273"/>
      <c r="BA10" s="273"/>
      <c r="BB10" s="273"/>
      <c r="BC10" s="273"/>
      <c r="BD10" s="269" t="s">
        <v>812</v>
      </c>
      <c r="BE10" s="269" t="b">
        <f>BG3</f>
        <v>0</v>
      </c>
    </row>
    <row r="11" spans="1:112" s="269" customFormat="1" ht="41.4" hidden="1">
      <c r="A11" s="273" t="s">
        <v>815</v>
      </c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273"/>
      <c r="AB11" s="273"/>
      <c r="AC11" s="273"/>
      <c r="AD11" s="273"/>
      <c r="AE11" s="273"/>
      <c r="AF11" s="273"/>
      <c r="AG11" s="273"/>
      <c r="AH11" s="273"/>
      <c r="AI11" s="273"/>
      <c r="AJ11" s="273"/>
      <c r="AK11" s="273"/>
      <c r="AL11" s="273"/>
      <c r="AM11" s="273"/>
      <c r="AN11" s="273"/>
      <c r="AO11" s="273"/>
      <c r="AP11" s="273"/>
      <c r="AQ11" s="273"/>
      <c r="AR11" s="273"/>
      <c r="AS11" s="273"/>
      <c r="AT11" s="273"/>
      <c r="AU11" s="273"/>
      <c r="AV11" s="273"/>
      <c r="AW11" s="273"/>
      <c r="AX11" s="273"/>
      <c r="AY11" s="273"/>
      <c r="AZ11" s="273"/>
      <c r="BA11" s="273"/>
      <c r="BB11" s="273"/>
      <c r="BC11" s="273"/>
      <c r="BD11" s="269" t="s">
        <v>816</v>
      </c>
      <c r="BE11" s="269" t="b">
        <f>BH3</f>
        <v>0</v>
      </c>
      <c r="BG11" s="269" t="s">
        <v>817</v>
      </c>
    </row>
    <row r="12" spans="1:112" s="269" customFormat="1" ht="55.2" hidden="1">
      <c r="A12" s="273" t="s">
        <v>818</v>
      </c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3"/>
      <c r="P12" s="273"/>
      <c r="Q12" s="273"/>
      <c r="R12" s="273"/>
      <c r="S12" s="273"/>
      <c r="T12" s="273"/>
      <c r="U12" s="273"/>
      <c r="V12" s="273"/>
      <c r="W12" s="273"/>
      <c r="X12" s="273"/>
      <c r="Y12" s="273"/>
      <c r="Z12" s="273"/>
      <c r="AA12" s="273"/>
      <c r="AB12" s="273"/>
      <c r="AC12" s="273"/>
      <c r="AD12" s="273"/>
      <c r="AE12" s="273"/>
      <c r="AF12" s="273"/>
      <c r="AG12" s="273"/>
      <c r="AH12" s="273"/>
      <c r="AI12" s="273"/>
      <c r="AJ12" s="273"/>
      <c r="AK12" s="273"/>
      <c r="AL12" s="273"/>
      <c r="AM12" s="273"/>
      <c r="AN12" s="273"/>
      <c r="AO12" s="273"/>
      <c r="AP12" s="273"/>
      <c r="AQ12" s="273"/>
      <c r="AR12" s="273"/>
      <c r="AS12" s="273"/>
      <c r="AT12" s="273"/>
      <c r="AU12" s="273"/>
      <c r="AV12" s="273"/>
      <c r="AW12" s="273"/>
      <c r="AX12" s="273"/>
      <c r="AY12" s="273"/>
      <c r="AZ12" s="273"/>
      <c r="BA12" s="273"/>
      <c r="BB12" s="273"/>
      <c r="BC12" s="273"/>
      <c r="BD12" s="269" t="s">
        <v>804</v>
      </c>
      <c r="BE12" s="269" t="b">
        <f>BI3</f>
        <v>0</v>
      </c>
      <c r="BG12" s="269" t="s">
        <v>819</v>
      </c>
    </row>
    <row r="13" spans="1:112" s="269" customFormat="1" ht="69" hidden="1">
      <c r="A13" s="273" t="s">
        <v>820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273"/>
      <c r="AB13" s="273"/>
      <c r="AC13" s="273"/>
      <c r="AD13" s="273"/>
      <c r="AE13" s="273"/>
      <c r="AF13" s="273"/>
      <c r="AG13" s="273"/>
      <c r="AH13" s="273"/>
      <c r="AI13" s="273"/>
      <c r="AJ13" s="273"/>
      <c r="AK13" s="273"/>
      <c r="AL13" s="273"/>
      <c r="AM13" s="273"/>
      <c r="AN13" s="273"/>
      <c r="AO13" s="273"/>
      <c r="AP13" s="273"/>
      <c r="AQ13" s="273"/>
      <c r="AR13" s="273"/>
      <c r="AS13" s="273"/>
      <c r="AT13" s="273"/>
      <c r="AU13" s="273"/>
      <c r="AV13" s="273"/>
      <c r="AW13" s="273"/>
      <c r="AX13" s="273"/>
      <c r="AY13" s="273"/>
      <c r="AZ13" s="273"/>
      <c r="BA13" s="273"/>
      <c r="BB13" s="273"/>
      <c r="BC13" s="273"/>
      <c r="BD13" s="269" t="s">
        <v>812</v>
      </c>
      <c r="BE13" s="269" t="b">
        <f>BJ3</f>
        <v>0</v>
      </c>
      <c r="BG13" s="269" t="s">
        <v>821</v>
      </c>
    </row>
    <row r="14" spans="1:112" s="269" customFormat="1" ht="82.8" hidden="1">
      <c r="A14" s="273" t="s">
        <v>822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73"/>
      <c r="AL14" s="273"/>
      <c r="AM14" s="273"/>
      <c r="AN14" s="273"/>
      <c r="AO14" s="273"/>
      <c r="AP14" s="273"/>
      <c r="AQ14" s="273"/>
      <c r="AR14" s="273"/>
      <c r="AS14" s="273"/>
      <c r="AT14" s="273"/>
      <c r="AU14" s="273"/>
      <c r="AV14" s="273"/>
      <c r="AW14" s="273"/>
      <c r="AX14" s="273"/>
      <c r="AY14" s="273"/>
      <c r="AZ14" s="273"/>
      <c r="BA14" s="273"/>
      <c r="BB14" s="273"/>
      <c r="BC14" s="273"/>
      <c r="BD14" s="269" t="s">
        <v>823</v>
      </c>
      <c r="BE14" s="269" t="b">
        <f>BK3</f>
        <v>0</v>
      </c>
    </row>
    <row r="15" spans="1:112" s="276" customFormat="1" ht="97.2">
      <c r="A15" s="274" t="s">
        <v>824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  <c r="AM15" s="274"/>
      <c r="AN15" s="274"/>
      <c r="AO15" s="274"/>
      <c r="AP15" s="274"/>
      <c r="AQ15" s="274"/>
      <c r="AR15" s="274"/>
      <c r="AS15" s="274"/>
      <c r="AT15" s="274"/>
      <c r="AU15" s="274"/>
      <c r="AV15" s="274"/>
      <c r="AW15" s="274"/>
      <c r="AX15" s="274"/>
      <c r="AY15" s="274"/>
      <c r="AZ15" s="274"/>
      <c r="BA15" s="274"/>
      <c r="BB15" s="274"/>
      <c r="BC15" s="274"/>
      <c r="BD15" s="271" t="s">
        <v>825</v>
      </c>
      <c r="BE15" s="269" t="b">
        <v>1</v>
      </c>
      <c r="BF15" s="275" t="s">
        <v>826</v>
      </c>
      <c r="BG15" s="275" t="s">
        <v>827</v>
      </c>
      <c r="BH15" s="275" t="s">
        <v>828</v>
      </c>
      <c r="BI15" s="275" t="s">
        <v>829</v>
      </c>
      <c r="BJ15" s="275" t="s">
        <v>830</v>
      </c>
      <c r="BK15" s="275" t="s">
        <v>831</v>
      </c>
    </row>
    <row r="16" spans="1:112" s="269" customFormat="1" ht="41.4" customHeight="1">
      <c r="A16" s="277" t="str">
        <f>"   Стоимость материалов, изделий и оборудования в локальные сметы включена по ТКП с пересчетом в текущий уровень цен по письму Минстроя России: "&amp;BH16&amp;""</f>
        <v xml:space="preserve">   Стоимость материалов, изделий и оборудования в локальные сметы включена по ТКП с пересчетом в текущий уровень цен по письму Минстроя России: №52528-ИФ/09 от 10.09.2024.                 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  <c r="AS16" s="277"/>
      <c r="AT16" s="277"/>
      <c r="AU16" s="277"/>
      <c r="AV16" s="277"/>
      <c r="AW16" s="277"/>
      <c r="AX16" s="277"/>
      <c r="AY16" s="277"/>
      <c r="AZ16" s="277"/>
      <c r="BA16" s="277"/>
      <c r="BB16" s="277"/>
      <c r="BC16" s="277"/>
      <c r="BD16" s="271" t="s">
        <v>808</v>
      </c>
      <c r="BE16" s="269" t="b">
        <v>1</v>
      </c>
      <c r="BF16" s="278" t="s">
        <v>832</v>
      </c>
      <c r="BG16" s="278" t="s">
        <v>833</v>
      </c>
      <c r="BH16" s="278" t="s">
        <v>834</v>
      </c>
      <c r="BI16" s="278" t="s">
        <v>835</v>
      </c>
      <c r="BJ16" s="278" t="s">
        <v>836</v>
      </c>
      <c r="BK16" s="278" t="s">
        <v>837</v>
      </c>
      <c r="BL16" s="279"/>
      <c r="BM16" s="279"/>
      <c r="BN16" s="279"/>
      <c r="BO16" s="279"/>
      <c r="BP16" s="279"/>
      <c r="BQ16" s="279"/>
      <c r="BR16" s="279"/>
      <c r="BS16" s="279"/>
      <c r="BT16" s="279"/>
      <c r="BU16" s="279"/>
      <c r="BV16" s="279"/>
      <c r="BW16" s="279"/>
      <c r="BX16" s="279"/>
      <c r="BY16" s="279"/>
      <c r="BZ16" s="279"/>
      <c r="CA16" s="279"/>
      <c r="CB16" s="279"/>
      <c r="CC16" s="279"/>
      <c r="CD16" s="279"/>
      <c r="CE16" s="279"/>
      <c r="CF16" s="279"/>
      <c r="CG16" s="279"/>
      <c r="CH16" s="279"/>
      <c r="CI16" s="279"/>
      <c r="CJ16" s="279"/>
      <c r="CK16" s="279"/>
      <c r="CL16" s="279"/>
      <c r="CM16" s="279"/>
      <c r="CN16" s="279"/>
      <c r="CO16" s="279"/>
      <c r="CP16" s="279"/>
      <c r="CQ16" s="279"/>
      <c r="CR16" s="279"/>
      <c r="CS16" s="279"/>
      <c r="CT16" s="279"/>
      <c r="CU16" s="279"/>
      <c r="CV16" s="279"/>
      <c r="CW16" s="279"/>
      <c r="CX16" s="279"/>
      <c r="CY16" s="279"/>
      <c r="CZ16" s="279"/>
      <c r="DA16" s="279"/>
      <c r="DB16" s="279"/>
      <c r="DC16" s="279"/>
      <c r="DD16" s="279"/>
      <c r="DE16" s="279"/>
      <c r="DF16" s="279"/>
      <c r="DG16" s="279"/>
      <c r="DH16" s="279"/>
    </row>
    <row r="17" spans="1:112" s="269" customFormat="1" ht="27.6" customHeight="1">
      <c r="A17" s="277" t="str">
        <f>"    "&amp;BH17&amp;" - приложение №1. Прочие объекты/материалы."</f>
        <v xml:space="preserve">    К = 9,42 - приложение №1. Прочие объекты/материалы.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  <c r="U17" s="277"/>
      <c r="V17" s="277"/>
      <c r="W17" s="277"/>
      <c r="X17" s="277"/>
      <c r="Y17" s="277"/>
      <c r="Z17" s="277"/>
      <c r="AA17" s="277"/>
      <c r="AB17" s="277"/>
      <c r="AC17" s="277"/>
      <c r="AD17" s="277"/>
      <c r="AE17" s="277"/>
      <c r="AF17" s="277"/>
      <c r="AG17" s="277"/>
      <c r="AH17" s="277"/>
      <c r="AI17" s="277"/>
      <c r="AJ17" s="277"/>
      <c r="AK17" s="277"/>
      <c r="AL17" s="277"/>
      <c r="AM17" s="277"/>
      <c r="AN17" s="277"/>
      <c r="AO17" s="277"/>
      <c r="AP17" s="277"/>
      <c r="AQ17" s="277"/>
      <c r="AR17" s="277"/>
      <c r="AS17" s="277"/>
      <c r="AT17" s="277"/>
      <c r="AU17" s="277"/>
      <c r="AV17" s="277"/>
      <c r="AW17" s="277"/>
      <c r="AX17" s="277"/>
      <c r="AY17" s="277"/>
      <c r="AZ17" s="277"/>
      <c r="BA17" s="277"/>
      <c r="BB17" s="277"/>
      <c r="BC17" s="277"/>
      <c r="BD17" s="271" t="s">
        <v>816</v>
      </c>
      <c r="BF17" s="280" t="s">
        <v>838</v>
      </c>
      <c r="BG17" s="280" t="s">
        <v>839</v>
      </c>
      <c r="BH17" s="280" t="s">
        <v>840</v>
      </c>
      <c r="BI17" s="280" t="s">
        <v>841</v>
      </c>
      <c r="BJ17" s="280" t="s">
        <v>842</v>
      </c>
      <c r="BK17" s="280" t="s">
        <v>843</v>
      </c>
      <c r="BL17" s="279"/>
      <c r="BM17" s="279"/>
      <c r="BN17" s="279"/>
      <c r="BO17" s="279"/>
      <c r="BP17" s="279"/>
      <c r="BQ17" s="279"/>
      <c r="BR17" s="279"/>
      <c r="BS17" s="279"/>
      <c r="BT17" s="279"/>
      <c r="BU17" s="279"/>
      <c r="BV17" s="279"/>
      <c r="BW17" s="279"/>
      <c r="BX17" s="279"/>
      <c r="BY17" s="279"/>
      <c r="BZ17" s="279"/>
      <c r="CA17" s="279"/>
      <c r="CB17" s="279"/>
      <c r="CC17" s="279"/>
      <c r="CD17" s="279"/>
      <c r="CE17" s="279"/>
      <c r="CF17" s="279"/>
      <c r="CG17" s="279"/>
      <c r="CH17" s="279"/>
      <c r="CI17" s="279"/>
      <c r="CJ17" s="279"/>
      <c r="CK17" s="279"/>
      <c r="CL17" s="279"/>
      <c r="CM17" s="279"/>
      <c r="CN17" s="279"/>
      <c r="CO17" s="279"/>
      <c r="CP17" s="279"/>
      <c r="CQ17" s="279"/>
      <c r="CR17" s="279"/>
      <c r="CS17" s="279"/>
      <c r="CT17" s="279"/>
      <c r="CU17" s="279"/>
      <c r="CV17" s="279"/>
      <c r="CW17" s="279"/>
      <c r="CX17" s="279"/>
      <c r="CY17" s="279"/>
      <c r="CZ17" s="279"/>
      <c r="DA17" s="279"/>
      <c r="DB17" s="279"/>
      <c r="DC17" s="279"/>
      <c r="DD17" s="279"/>
      <c r="DE17" s="279"/>
      <c r="DF17" s="279"/>
      <c r="DG17" s="279"/>
      <c r="DH17" s="279"/>
    </row>
    <row r="18" spans="1:112" s="269" customFormat="1" ht="60" hidden="1" customHeight="1">
      <c r="A18" s="281" t="e">
        <f>"    Изыскательские работы расчитаны по справочнику базовых цен на инженерные изыскания для строительства СБЦП 81-2001-07 в базовых ценах 2001 г и пересчитаны в текущие цены на "&amp;КварталПересчетаПИР&amp; " с коэффициентом Кгео = " &amp; КГЕО&amp;", "&amp; ПисьмоМинстроя&amp;"."</f>
        <v>#NAME?</v>
      </c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  <c r="AS18" s="281"/>
      <c r="AT18" s="281"/>
      <c r="AU18" s="281"/>
      <c r="AV18" s="281"/>
      <c r="AW18" s="281"/>
      <c r="AX18" s="281"/>
      <c r="AY18" s="281"/>
      <c r="AZ18" s="281"/>
      <c r="BA18" s="281"/>
      <c r="BB18" s="281"/>
      <c r="BC18" s="281"/>
      <c r="BD18" s="271" t="s">
        <v>804</v>
      </c>
      <c r="BE18" s="269" t="e">
        <f>ГЕОНадо</f>
        <v>#REF!</v>
      </c>
    </row>
    <row r="19" spans="1:112" s="269" customFormat="1" ht="90.6" customHeight="1">
      <c r="A19" s="281" t="s">
        <v>844</v>
      </c>
      <c r="B19" s="281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71" t="s">
        <v>823</v>
      </c>
      <c r="BF19" s="279"/>
      <c r="BG19" s="279"/>
      <c r="BH19" s="279"/>
      <c r="BI19" s="279"/>
      <c r="BJ19" s="279"/>
      <c r="BK19" s="279"/>
      <c r="BL19" s="279"/>
      <c r="BM19" s="279"/>
      <c r="BN19" s="279"/>
      <c r="BO19" s="279"/>
      <c r="BP19" s="279"/>
      <c r="BQ19" s="279"/>
      <c r="BR19" s="279"/>
      <c r="BS19" s="279"/>
      <c r="BT19" s="279"/>
      <c r="BU19" s="279"/>
      <c r="BV19" s="279"/>
      <c r="BW19" s="279"/>
      <c r="BX19" s="279"/>
      <c r="BY19" s="279"/>
      <c r="BZ19" s="279"/>
      <c r="CA19" s="279"/>
      <c r="CB19" s="279"/>
      <c r="CC19" s="279"/>
      <c r="CD19" s="279"/>
      <c r="CE19" s="279"/>
      <c r="CF19" s="279"/>
      <c r="CG19" s="279"/>
      <c r="CH19" s="279"/>
      <c r="CI19" s="279"/>
      <c r="CJ19" s="279"/>
      <c r="CK19" s="279"/>
      <c r="CL19" s="279"/>
      <c r="CM19" s="279"/>
      <c r="CN19" s="279"/>
      <c r="CO19" s="279"/>
      <c r="CP19" s="279"/>
      <c r="CQ19" s="279"/>
      <c r="CR19" s="279"/>
      <c r="CS19" s="279"/>
      <c r="CT19" s="279"/>
      <c r="CU19" s="279"/>
      <c r="CV19" s="279"/>
      <c r="CW19" s="279"/>
      <c r="CX19" s="279"/>
      <c r="CY19" s="279"/>
      <c r="CZ19" s="279"/>
      <c r="DA19" s="279"/>
      <c r="DB19" s="279"/>
      <c r="DC19" s="279"/>
      <c r="DD19" s="279"/>
      <c r="DE19" s="279"/>
      <c r="DF19" s="279"/>
      <c r="DG19" s="279"/>
      <c r="DH19" s="279"/>
    </row>
    <row r="20" spans="1:112" s="269" customFormat="1" ht="27.6">
      <c r="A20" s="272" t="s">
        <v>845</v>
      </c>
      <c r="B20" s="272"/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72"/>
      <c r="R20" s="272"/>
      <c r="S20" s="272"/>
      <c r="T20" s="272"/>
      <c r="U20" s="272"/>
      <c r="V20" s="272"/>
      <c r="W20" s="272"/>
      <c r="X20" s="272"/>
      <c r="Y20" s="272"/>
      <c r="Z20" s="272"/>
      <c r="AA20" s="272"/>
      <c r="AB20" s="272"/>
      <c r="AC20" s="272"/>
      <c r="AD20" s="272"/>
      <c r="AE20" s="272"/>
      <c r="AF20" s="272"/>
      <c r="AG20" s="272"/>
      <c r="AH20" s="272"/>
      <c r="AI20" s="272"/>
      <c r="AJ20" s="272"/>
      <c r="AK20" s="272"/>
      <c r="AL20" s="272"/>
      <c r="AM20" s="272"/>
      <c r="AN20" s="272"/>
      <c r="AO20" s="272"/>
      <c r="AP20" s="272"/>
      <c r="AQ20" s="272"/>
      <c r="AR20" s="272"/>
      <c r="AS20" s="272"/>
      <c r="AT20" s="272"/>
      <c r="AU20" s="272"/>
      <c r="AV20" s="272"/>
      <c r="AW20" s="272"/>
      <c r="AX20" s="272"/>
      <c r="AY20" s="272"/>
      <c r="AZ20" s="272"/>
      <c r="BA20" s="272"/>
      <c r="BB20" s="272"/>
      <c r="BC20" s="272"/>
      <c r="BD20" s="271" t="s">
        <v>816</v>
      </c>
      <c r="BE20" s="271"/>
      <c r="BF20" s="272"/>
      <c r="BG20" s="272"/>
      <c r="BH20" s="272"/>
      <c r="BI20" s="272"/>
      <c r="BJ20" s="272"/>
      <c r="BK20" s="272"/>
      <c r="BL20" s="272"/>
      <c r="BM20" s="272"/>
      <c r="BN20" s="272"/>
      <c r="BO20" s="272"/>
      <c r="BP20" s="272"/>
      <c r="BQ20" s="272"/>
      <c r="BR20" s="272"/>
      <c r="BS20" s="272"/>
      <c r="BT20" s="272"/>
      <c r="BU20" s="272"/>
      <c r="BV20" s="272"/>
      <c r="BW20" s="272"/>
      <c r="BX20" s="272"/>
      <c r="BY20" s="272"/>
      <c r="BZ20" s="272"/>
      <c r="CA20" s="272"/>
      <c r="CB20" s="272"/>
      <c r="CC20" s="272"/>
      <c r="CD20" s="272"/>
      <c r="CE20" s="272"/>
      <c r="CF20" s="272"/>
      <c r="CG20" s="272"/>
      <c r="CH20" s="272"/>
      <c r="CI20" s="272"/>
      <c r="CJ20" s="272"/>
      <c r="CK20" s="272"/>
      <c r="CL20" s="272"/>
      <c r="CM20" s="272"/>
      <c r="CN20" s="272"/>
      <c r="CO20" s="272"/>
      <c r="CP20" s="272"/>
      <c r="CQ20" s="272"/>
      <c r="CR20" s="272"/>
      <c r="CS20" s="272"/>
      <c r="CT20" s="272"/>
      <c r="CU20" s="272"/>
      <c r="CV20" s="272"/>
      <c r="CW20" s="272"/>
      <c r="CX20" s="272"/>
      <c r="CY20" s="272"/>
      <c r="CZ20" s="272"/>
      <c r="DA20" s="272"/>
      <c r="DB20" s="272"/>
      <c r="DC20" s="272"/>
      <c r="DD20" s="272"/>
      <c r="DE20" s="272"/>
      <c r="DF20" s="272"/>
      <c r="DG20" s="272"/>
      <c r="DH20" s="272"/>
    </row>
    <row r="21" spans="1:112" s="269" customFormat="1" ht="41.4">
      <c r="A21" s="272" t="s">
        <v>846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2"/>
      <c r="S21" s="272"/>
      <c r="T21" s="272"/>
      <c r="U21" s="272"/>
      <c r="V21" s="272"/>
      <c r="W21" s="272"/>
      <c r="X21" s="272"/>
      <c r="Y21" s="272"/>
      <c r="Z21" s="272"/>
      <c r="AA21" s="272"/>
      <c r="AB21" s="272"/>
      <c r="AC21" s="272"/>
      <c r="AD21" s="272"/>
      <c r="AE21" s="272"/>
      <c r="AF21" s="272"/>
      <c r="AG21" s="272"/>
      <c r="AH21" s="272"/>
      <c r="AI21" s="272"/>
      <c r="AJ21" s="272"/>
      <c r="AK21" s="272"/>
      <c r="AL21" s="272"/>
      <c r="AM21" s="272"/>
      <c r="AN21" s="272"/>
      <c r="AO21" s="272"/>
      <c r="AP21" s="272"/>
      <c r="AQ21" s="272"/>
      <c r="AR21" s="272"/>
      <c r="AS21" s="272"/>
      <c r="AT21" s="272"/>
      <c r="AU21" s="272"/>
      <c r="AV21" s="272"/>
      <c r="AW21" s="272"/>
      <c r="AX21" s="272"/>
      <c r="AY21" s="272"/>
      <c r="AZ21" s="272"/>
      <c r="BA21" s="272"/>
      <c r="BB21" s="272"/>
      <c r="BC21" s="272"/>
      <c r="BD21" s="271" t="s">
        <v>808</v>
      </c>
      <c r="BE21" s="271"/>
      <c r="BO21" s="282"/>
    </row>
    <row r="22" spans="1:112" s="276" customFormat="1" ht="33" customHeight="1">
      <c r="A22" s="281" t="s">
        <v>847</v>
      </c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  <c r="AS22" s="281"/>
      <c r="AT22" s="281"/>
      <c r="AU22" s="281"/>
      <c r="AV22" s="281"/>
      <c r="AW22" s="281"/>
      <c r="AX22" s="281"/>
      <c r="AY22" s="281"/>
      <c r="AZ22" s="281"/>
      <c r="BA22" s="281"/>
      <c r="BB22" s="281"/>
      <c r="BC22" s="281"/>
      <c r="BD22" s="271" t="s">
        <v>816</v>
      </c>
    </row>
    <row r="23" spans="1:112" s="284" customFormat="1" ht="15.75" customHeight="1">
      <c r="A23" s="283"/>
      <c r="B23" s="283"/>
      <c r="C23" s="283"/>
      <c r="D23" s="283"/>
      <c r="E23" s="283"/>
      <c r="F23" s="283"/>
      <c r="G23" s="283"/>
      <c r="H23" s="283"/>
      <c r="I23" s="283"/>
      <c r="J23" s="283"/>
      <c r="K23" s="283"/>
      <c r="L23" s="283"/>
      <c r="M23" s="283"/>
      <c r="N23" s="283"/>
      <c r="O23" s="283"/>
      <c r="P23" s="283"/>
      <c r="Q23" s="283"/>
      <c r="R23" s="283"/>
      <c r="S23" s="283"/>
      <c r="T23" s="283"/>
      <c r="U23" s="283"/>
      <c r="V23" s="283"/>
      <c r="W23" s="283"/>
      <c r="X23" s="283"/>
      <c r="Y23" s="283"/>
      <c r="Z23" s="283"/>
      <c r="AA23" s="283"/>
      <c r="AB23" s="283"/>
      <c r="AC23" s="283"/>
      <c r="AD23" s="283"/>
      <c r="AE23" s="283"/>
      <c r="AF23" s="283"/>
      <c r="AG23" s="283"/>
      <c r="AH23" s="283"/>
      <c r="AI23" s="283"/>
      <c r="AJ23" s="283"/>
      <c r="AK23" s="283"/>
      <c r="AL23" s="283"/>
      <c r="AM23" s="283"/>
      <c r="AN23" s="283"/>
      <c r="AO23" s="283"/>
      <c r="AP23" s="283"/>
      <c r="AQ23" s="283"/>
      <c r="AR23" s="283"/>
      <c r="AS23" s="283"/>
      <c r="AT23" s="283"/>
      <c r="AU23" s="283"/>
      <c r="AV23" s="283"/>
      <c r="AW23" s="283"/>
      <c r="AX23" s="283"/>
      <c r="AY23" s="283"/>
      <c r="AZ23" s="283"/>
      <c r="BA23" s="283"/>
      <c r="BB23" s="283"/>
      <c r="BC23" s="283"/>
    </row>
    <row r="24" spans="1:112" s="284" customFormat="1" ht="15.75" hidden="1" customHeight="1">
      <c r="A24" s="285" t="s">
        <v>848</v>
      </c>
      <c r="B24" s="285"/>
      <c r="C24" s="285"/>
      <c r="D24" s="285"/>
      <c r="E24" s="285"/>
      <c r="F24" s="285"/>
      <c r="G24" s="285"/>
      <c r="H24" s="285"/>
      <c r="I24" s="285"/>
      <c r="J24" s="285"/>
      <c r="K24" s="285"/>
      <c r="L24" s="285"/>
      <c r="M24" s="285"/>
      <c r="N24" s="285"/>
      <c r="O24" s="285"/>
      <c r="P24" s="285"/>
      <c r="Q24" s="285"/>
      <c r="R24" s="285"/>
      <c r="S24" s="285"/>
      <c r="T24" s="285"/>
      <c r="U24" s="285"/>
      <c r="V24" s="285"/>
      <c r="W24" s="285"/>
      <c r="X24" s="285"/>
      <c r="Y24" s="285"/>
      <c r="Z24" s="285"/>
      <c r="AA24" s="285"/>
      <c r="AB24" s="285"/>
      <c r="AC24" s="285"/>
      <c r="AD24" s="285"/>
      <c r="AE24" s="285"/>
      <c r="AF24" s="285"/>
      <c r="AG24" s="285"/>
      <c r="AH24" s="285"/>
      <c r="AI24" s="285"/>
      <c r="AJ24" s="285"/>
      <c r="AK24" s="285"/>
      <c r="AL24" s="286"/>
      <c r="AM24" s="287">
        <v>36.80113295558958</v>
      </c>
      <c r="AN24" s="287"/>
      <c r="AO24" s="287"/>
      <c r="AP24" s="287"/>
      <c r="AQ24" s="287"/>
      <c r="AR24" s="287"/>
      <c r="AS24" s="287"/>
      <c r="AT24" s="287"/>
      <c r="AU24" s="287"/>
      <c r="AV24" s="288"/>
      <c r="AW24" s="288" t="s">
        <v>849</v>
      </c>
      <c r="AX24" s="289"/>
      <c r="AY24" s="289"/>
      <c r="AZ24" s="289"/>
      <c r="BA24" s="289"/>
      <c r="BB24" s="289"/>
      <c r="BC24" s="283"/>
    </row>
    <row r="25" spans="1:112" s="284" customFormat="1" ht="15" hidden="1">
      <c r="A25" s="289"/>
      <c r="B25" s="289"/>
      <c r="C25" s="289"/>
      <c r="D25" s="289"/>
      <c r="E25" s="289"/>
      <c r="F25" s="289"/>
      <c r="G25" s="289"/>
      <c r="H25" s="289"/>
      <c r="I25" s="289"/>
      <c r="J25" s="289"/>
      <c r="K25" s="289"/>
      <c r="L25" s="289"/>
      <c r="M25" s="289"/>
      <c r="N25" s="289"/>
      <c r="O25" s="289"/>
      <c r="P25" s="289"/>
      <c r="Q25" s="289"/>
      <c r="R25" s="289"/>
      <c r="S25" s="289"/>
      <c r="T25" s="289"/>
      <c r="U25" s="289"/>
      <c r="V25" s="289"/>
      <c r="W25" s="289"/>
      <c r="X25" s="289"/>
      <c r="Y25" s="289"/>
      <c r="Z25" s="289"/>
      <c r="AA25" s="289"/>
      <c r="AB25" s="289"/>
      <c r="AC25" s="289"/>
      <c r="AD25" s="289"/>
      <c r="AE25" s="289"/>
      <c r="AF25" s="289"/>
      <c r="AG25" s="290"/>
      <c r="AH25" s="286"/>
      <c r="AI25" s="286"/>
      <c r="AJ25" s="286"/>
      <c r="AK25" s="286"/>
      <c r="AL25" s="286"/>
      <c r="AM25" s="286"/>
      <c r="AN25" s="286"/>
      <c r="AO25" s="286"/>
      <c r="AP25" s="286"/>
      <c r="AQ25" s="286"/>
      <c r="AR25" s="286"/>
      <c r="AS25" s="286"/>
      <c r="AT25" s="283"/>
      <c r="AU25" s="291"/>
      <c r="AV25" s="291"/>
      <c r="AW25" s="291"/>
      <c r="AX25" s="289"/>
      <c r="AY25" s="289"/>
      <c r="AZ25" s="289"/>
      <c r="BA25" s="289"/>
      <c r="BB25" s="289"/>
      <c r="BC25" s="283"/>
    </row>
    <row r="26" spans="1:112" s="284" customFormat="1" ht="16.5" customHeight="1">
      <c r="A26" s="285" t="s">
        <v>850</v>
      </c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285"/>
      <c r="Z26" s="285"/>
      <c r="AA26" s="285"/>
      <c r="AB26" s="285"/>
      <c r="AC26" s="285"/>
      <c r="AD26" s="285"/>
      <c r="AE26" s="285"/>
      <c r="AF26" s="285"/>
      <c r="AG26" s="285"/>
      <c r="AH26" s="285"/>
      <c r="AI26" s="285"/>
      <c r="AJ26" s="285"/>
      <c r="AK26" s="285"/>
      <c r="AL26" s="286"/>
      <c r="AM26" s="287">
        <f>'ССР ТЦ'!H98</f>
        <v>154.16308181086001</v>
      </c>
      <c r="AN26" s="287"/>
      <c r="AO26" s="287"/>
      <c r="AP26" s="287"/>
      <c r="AQ26" s="287"/>
      <c r="AR26" s="287"/>
      <c r="AS26" s="287"/>
      <c r="AT26" s="287"/>
      <c r="AU26" s="287"/>
      <c r="AV26" s="288"/>
      <c r="AW26" s="288" t="s">
        <v>849</v>
      </c>
      <c r="AX26" s="289"/>
      <c r="AY26" s="289"/>
      <c r="AZ26" s="289"/>
      <c r="BA26" s="289"/>
      <c r="BB26" s="289"/>
      <c r="BC26" s="283"/>
    </row>
    <row r="27" spans="1:112" s="284" customFormat="1" ht="15">
      <c r="A27" s="292"/>
      <c r="B27" s="292"/>
      <c r="C27" s="292"/>
      <c r="D27" s="292"/>
      <c r="E27" s="292"/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292"/>
      <c r="AC27" s="292"/>
      <c r="AD27" s="292"/>
      <c r="AE27" s="292"/>
      <c r="AF27" s="292"/>
      <c r="AG27" s="289"/>
      <c r="AH27" s="286"/>
      <c r="AI27" s="286"/>
      <c r="AJ27" s="286"/>
      <c r="AK27" s="286"/>
      <c r="AL27" s="286"/>
      <c r="AM27" s="286"/>
      <c r="AN27" s="286"/>
      <c r="AO27" s="286"/>
      <c r="AP27" s="286"/>
      <c r="AQ27" s="286"/>
      <c r="AR27" s="286"/>
      <c r="AS27" s="286"/>
      <c r="AT27" s="283"/>
      <c r="AU27" s="291"/>
      <c r="AV27" s="291"/>
      <c r="AW27" s="291"/>
      <c r="AX27" s="289"/>
      <c r="AY27" s="289"/>
      <c r="AZ27" s="289"/>
      <c r="BA27" s="289"/>
      <c r="BB27" s="289"/>
      <c r="BC27" s="283"/>
    </row>
    <row r="28" spans="1:112" s="284" customFormat="1" ht="15">
      <c r="A28" s="293" t="s">
        <v>851</v>
      </c>
      <c r="B28" s="293"/>
      <c r="C28" s="293"/>
      <c r="D28" s="293"/>
      <c r="E28" s="293"/>
      <c r="F28" s="293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3"/>
      <c r="AA28" s="293"/>
      <c r="AB28" s="293"/>
      <c r="AC28" s="293"/>
      <c r="AD28" s="293"/>
      <c r="AE28" s="293"/>
      <c r="AF28" s="293"/>
      <c r="AG28" s="293"/>
      <c r="AH28" s="293"/>
      <c r="AI28" s="293"/>
      <c r="AJ28" s="293"/>
      <c r="AK28" s="293"/>
      <c r="AL28" s="286"/>
      <c r="AM28" s="287">
        <f>'ССР ТЦ'!H100</f>
        <v>33.915867998389196</v>
      </c>
      <c r="AN28" s="287"/>
      <c r="AO28" s="287"/>
      <c r="AP28" s="287"/>
      <c r="AQ28" s="287"/>
      <c r="AR28" s="287"/>
      <c r="AS28" s="287"/>
      <c r="AT28" s="287"/>
      <c r="AU28" s="287"/>
      <c r="AV28" s="288"/>
      <c r="AW28" s="288" t="s">
        <v>849</v>
      </c>
      <c r="AX28" s="289"/>
      <c r="AY28" s="289"/>
      <c r="AZ28" s="289"/>
      <c r="BA28" s="289"/>
      <c r="BB28" s="289"/>
      <c r="BC28" s="283"/>
    </row>
    <row r="29" spans="1:112" s="284" customFormat="1" ht="15">
      <c r="A29" s="289"/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89"/>
      <c r="R29" s="289"/>
      <c r="S29" s="289"/>
      <c r="T29" s="289"/>
      <c r="U29" s="289"/>
      <c r="V29" s="289"/>
      <c r="W29" s="289"/>
      <c r="X29" s="289"/>
      <c r="Y29" s="289"/>
      <c r="Z29" s="289"/>
      <c r="AA29" s="289"/>
      <c r="AB29" s="289"/>
      <c r="AC29" s="289"/>
      <c r="AD29" s="289"/>
      <c r="AE29" s="289"/>
      <c r="AF29" s="289"/>
      <c r="AG29" s="289"/>
      <c r="AH29" s="289"/>
      <c r="AI29" s="289"/>
      <c r="AJ29" s="289"/>
      <c r="AK29" s="289"/>
      <c r="AL29" s="289"/>
      <c r="AM29" s="289"/>
      <c r="AN29" s="289"/>
      <c r="AO29" s="289"/>
      <c r="AP29" s="289"/>
      <c r="AQ29" s="289"/>
      <c r="AR29" s="289"/>
      <c r="AS29" s="289"/>
      <c r="AT29" s="283"/>
      <c r="AU29" s="291"/>
      <c r="AV29" s="291"/>
      <c r="AW29" s="291"/>
      <c r="AX29" s="289"/>
      <c r="AY29" s="289"/>
      <c r="AZ29" s="289"/>
      <c r="BA29" s="289"/>
      <c r="BB29" s="289"/>
      <c r="BC29" s="283"/>
    </row>
    <row r="30" spans="1:112" s="284" customFormat="1" ht="16.5" customHeight="1">
      <c r="A30" s="285" t="s">
        <v>852</v>
      </c>
      <c r="B30" s="285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5"/>
      <c r="AA30" s="285"/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6"/>
      <c r="AM30" s="287">
        <f>'ССР ТЦ'!H103</f>
        <v>188.0789498092492</v>
      </c>
      <c r="AN30" s="287"/>
      <c r="AO30" s="287"/>
      <c r="AP30" s="287"/>
      <c r="AQ30" s="287"/>
      <c r="AR30" s="287"/>
      <c r="AS30" s="287"/>
      <c r="AT30" s="287"/>
      <c r="AU30" s="287"/>
      <c r="AV30" s="288"/>
      <c r="AW30" s="288" t="s">
        <v>849</v>
      </c>
      <c r="AX30" s="289"/>
      <c r="AY30" s="289"/>
      <c r="AZ30" s="289"/>
      <c r="BA30" s="289"/>
      <c r="BB30" s="289"/>
      <c r="BC30" s="283"/>
    </row>
    <row r="31" spans="1:112">
      <c r="A31" s="294"/>
      <c r="B31" s="294"/>
      <c r="C31" s="294"/>
      <c r="D31" s="294"/>
      <c r="E31" s="294"/>
      <c r="F31" s="294"/>
      <c r="G31" s="294"/>
      <c r="H31" s="294"/>
      <c r="I31" s="294"/>
      <c r="J31" s="294"/>
      <c r="K31" s="294"/>
      <c r="L31" s="294"/>
      <c r="M31" s="294"/>
      <c r="N31" s="294"/>
      <c r="O31" s="294"/>
      <c r="P31" s="294"/>
      <c r="Q31" s="294"/>
      <c r="R31" s="294"/>
      <c r="S31" s="294"/>
      <c r="T31" s="294"/>
      <c r="U31" s="294"/>
      <c r="V31" s="294"/>
      <c r="W31" s="294"/>
      <c r="X31" s="294"/>
      <c r="Y31" s="294"/>
      <c r="Z31" s="294"/>
      <c r="AA31" s="294"/>
      <c r="AB31" s="294"/>
      <c r="AC31" s="294"/>
      <c r="AD31" s="294"/>
      <c r="AE31" s="294"/>
      <c r="AF31" s="294"/>
      <c r="AG31" s="294"/>
      <c r="AH31" s="294"/>
      <c r="AI31" s="294"/>
      <c r="AJ31" s="294"/>
      <c r="AK31" s="294"/>
      <c r="AL31" s="294"/>
      <c r="AM31" s="294"/>
      <c r="AN31" s="294"/>
      <c r="AO31" s="294"/>
      <c r="AP31" s="294"/>
      <c r="AQ31" s="294"/>
      <c r="AR31" s="294"/>
      <c r="AS31" s="294"/>
      <c r="AT31" s="294"/>
      <c r="AU31" s="294"/>
      <c r="AV31" s="294"/>
      <c r="AW31" s="294"/>
      <c r="AX31" s="294"/>
      <c r="AY31" s="294"/>
      <c r="AZ31" s="294"/>
      <c r="BA31" s="294"/>
      <c r="BB31" s="294"/>
    </row>
    <row r="33" spans="1:111">
      <c r="A33" s="295" t="s">
        <v>853</v>
      </c>
      <c r="B33" s="295"/>
      <c r="C33" s="295"/>
      <c r="D33" s="295"/>
      <c r="E33" s="295"/>
      <c r="F33" s="295"/>
      <c r="G33" s="295"/>
      <c r="H33" s="295"/>
      <c r="I33" s="295"/>
      <c r="J33" s="295"/>
      <c r="K33" s="296"/>
      <c r="L33" s="296"/>
      <c r="M33" s="296"/>
      <c r="N33" s="296"/>
      <c r="O33" s="296"/>
      <c r="P33" s="296"/>
      <c r="Q33" s="296"/>
      <c r="R33" s="296"/>
      <c r="S33" s="296"/>
      <c r="T33" s="296"/>
      <c r="U33" s="296"/>
      <c r="V33" s="296"/>
      <c r="W33" s="296"/>
      <c r="X33" s="296"/>
      <c r="Y33" s="296"/>
      <c r="Z33" s="296"/>
      <c r="AA33" s="296"/>
      <c r="AB33" s="296"/>
      <c r="AC33" s="296"/>
      <c r="AD33" s="296"/>
      <c r="AE33" s="296"/>
      <c r="AF33" s="296"/>
      <c r="AG33" s="296"/>
      <c r="AH33" s="296"/>
      <c r="AI33" s="296"/>
      <c r="AJ33" s="296"/>
      <c r="AK33" s="296"/>
      <c r="AL33" s="260" t="s">
        <v>794</v>
      </c>
    </row>
    <row r="38" spans="1:111">
      <c r="BI38" s="279"/>
      <c r="BJ38" s="279"/>
      <c r="BK38" s="279"/>
      <c r="BL38" s="279"/>
      <c r="BM38" s="279"/>
      <c r="BN38" s="279"/>
      <c r="BO38" s="279"/>
      <c r="BP38" s="279"/>
      <c r="BQ38" s="279"/>
      <c r="BR38" s="279"/>
      <c r="BS38" s="279"/>
      <c r="BT38" s="279"/>
      <c r="BU38" s="279"/>
      <c r="BV38" s="279"/>
      <c r="BW38" s="279"/>
      <c r="BX38" s="279"/>
      <c r="BY38" s="279"/>
      <c r="BZ38" s="279"/>
      <c r="CA38" s="279"/>
      <c r="CB38" s="279"/>
      <c r="CC38" s="279"/>
      <c r="CD38" s="279"/>
      <c r="CE38" s="279"/>
      <c r="CF38" s="279"/>
      <c r="CG38" s="279"/>
      <c r="CH38" s="279"/>
      <c r="CI38" s="279"/>
      <c r="CJ38" s="279"/>
      <c r="CK38" s="279"/>
      <c r="CL38" s="279"/>
      <c r="CM38" s="279"/>
      <c r="CN38" s="279"/>
      <c r="CO38" s="279"/>
      <c r="CP38" s="279"/>
      <c r="CQ38" s="279"/>
      <c r="CR38" s="279"/>
      <c r="CS38" s="279"/>
      <c r="CT38" s="279"/>
      <c r="CU38" s="279"/>
      <c r="CV38" s="279"/>
      <c r="CW38" s="279"/>
      <c r="CX38" s="279"/>
      <c r="CY38" s="279"/>
      <c r="CZ38" s="279"/>
      <c r="DA38" s="279"/>
      <c r="DB38" s="279"/>
      <c r="DC38" s="279"/>
      <c r="DD38" s="279"/>
      <c r="DE38" s="279"/>
      <c r="DF38" s="279"/>
      <c r="DG38" s="279"/>
    </row>
  </sheetData>
  <sheetProtection formatCells="0" formatColumns="0" formatRows="0" autoFilter="0"/>
  <autoFilter ref="A5:BE22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6">
      <filters blank="1">
        <filter val="ИСТИНА"/>
      </filters>
    </filterColumn>
  </autoFilter>
  <mergeCells count="33">
    <mergeCell ref="A33:J33"/>
    <mergeCell ref="A26:AK26"/>
    <mergeCell ref="AM26:AU26"/>
    <mergeCell ref="A27:AF27"/>
    <mergeCell ref="A28:AK28"/>
    <mergeCell ref="AM28:AU28"/>
    <mergeCell ref="A30:AK30"/>
    <mergeCell ref="AM30:AU30"/>
    <mergeCell ref="A19:BC19"/>
    <mergeCell ref="A20:BC20"/>
    <mergeCell ref="BF20:DH20"/>
    <mergeCell ref="A21:BC21"/>
    <mergeCell ref="A22:BC22"/>
    <mergeCell ref="A24:AK24"/>
    <mergeCell ref="AM24:AU24"/>
    <mergeCell ref="A13:BC13"/>
    <mergeCell ref="A14:BC14"/>
    <mergeCell ref="A15:BC15"/>
    <mergeCell ref="A16:BC16"/>
    <mergeCell ref="A17:BC17"/>
    <mergeCell ref="A18:BC18"/>
    <mergeCell ref="A7:BC7"/>
    <mergeCell ref="A8:BC8"/>
    <mergeCell ref="A9:BC9"/>
    <mergeCell ref="A10:BC10"/>
    <mergeCell ref="A11:BC11"/>
    <mergeCell ref="A12:BC12"/>
    <mergeCell ref="A1:BC1"/>
    <mergeCell ref="A2:BC2"/>
    <mergeCell ref="A3:BC3"/>
    <mergeCell ref="A4:BC4"/>
    <mergeCell ref="A5:BC5"/>
    <mergeCell ref="A6:BC6"/>
  </mergeCells>
  <dataValidations count="1">
    <dataValidation type="list" allowBlank="1" showInputMessage="1" showErrorMessage="1" sqref="BE3:BK3 LA3:LG3 UW3:VC3 AES3:AEY3 AOO3:AOU3 AYK3:AYQ3 BIG3:BIM3 BSC3:BSI3 CBY3:CCE3 CLU3:CMA3 CVQ3:CVW3 DFM3:DFS3 DPI3:DPO3 DZE3:DZK3 EJA3:EJG3 ESW3:ETC3 FCS3:FCY3 FMO3:FMU3 FWK3:FWQ3 GGG3:GGM3 GQC3:GQI3 GZY3:HAE3 HJU3:HKA3 HTQ3:HTW3 IDM3:IDS3 INI3:INO3 IXE3:IXK3 JHA3:JHG3 JQW3:JRC3 KAS3:KAY3 KKO3:KKU3 KUK3:KUQ3 LEG3:LEM3 LOC3:LOI3 LXY3:LYE3 MHU3:MIA3 MRQ3:MRW3 NBM3:NBS3 NLI3:NLO3 NVE3:NVK3 OFA3:OFG3 OOW3:OPC3 OYS3:OYY3 PIO3:PIU3 PSK3:PSQ3 QCG3:QCM3 QMC3:QMI3 QVY3:QWE3 RFU3:RGA3 RPQ3:RPW3 RZM3:RZS3 SJI3:SJO3 STE3:STK3 TDA3:TDG3 TMW3:TNC3 TWS3:TWY3 UGO3:UGU3 UQK3:UQQ3 VAG3:VAM3 VKC3:VKI3 VTY3:VUE3 WDU3:WEA3 WNQ3:WNW3 WXM3:WXS3 BE65539:BK65539 LA65539:LG65539 UW65539:VC65539 AES65539:AEY65539 AOO65539:AOU65539 AYK65539:AYQ65539 BIG65539:BIM65539 BSC65539:BSI65539 CBY65539:CCE65539 CLU65539:CMA65539 CVQ65539:CVW65539 DFM65539:DFS65539 DPI65539:DPO65539 DZE65539:DZK65539 EJA65539:EJG65539 ESW65539:ETC65539 FCS65539:FCY65539 FMO65539:FMU65539 FWK65539:FWQ65539 GGG65539:GGM65539 GQC65539:GQI65539 GZY65539:HAE65539 HJU65539:HKA65539 HTQ65539:HTW65539 IDM65539:IDS65539 INI65539:INO65539 IXE65539:IXK65539 JHA65539:JHG65539 JQW65539:JRC65539 KAS65539:KAY65539 KKO65539:KKU65539 KUK65539:KUQ65539 LEG65539:LEM65539 LOC65539:LOI65539 LXY65539:LYE65539 MHU65539:MIA65539 MRQ65539:MRW65539 NBM65539:NBS65539 NLI65539:NLO65539 NVE65539:NVK65539 OFA65539:OFG65539 OOW65539:OPC65539 OYS65539:OYY65539 PIO65539:PIU65539 PSK65539:PSQ65539 QCG65539:QCM65539 QMC65539:QMI65539 QVY65539:QWE65539 RFU65539:RGA65539 RPQ65539:RPW65539 RZM65539:RZS65539 SJI65539:SJO65539 STE65539:STK65539 TDA65539:TDG65539 TMW65539:TNC65539 TWS65539:TWY65539 UGO65539:UGU65539 UQK65539:UQQ65539 VAG65539:VAM65539 VKC65539:VKI65539 VTY65539:VUE65539 WDU65539:WEA65539 WNQ65539:WNW65539 WXM65539:WXS65539 BE131075:BK131075 LA131075:LG131075 UW131075:VC131075 AES131075:AEY131075 AOO131075:AOU131075 AYK131075:AYQ131075 BIG131075:BIM131075 BSC131075:BSI131075 CBY131075:CCE131075 CLU131075:CMA131075 CVQ131075:CVW131075 DFM131075:DFS131075 DPI131075:DPO131075 DZE131075:DZK131075 EJA131075:EJG131075 ESW131075:ETC131075 FCS131075:FCY131075 FMO131075:FMU131075 FWK131075:FWQ131075 GGG131075:GGM131075 GQC131075:GQI131075 GZY131075:HAE131075 HJU131075:HKA131075 HTQ131075:HTW131075 IDM131075:IDS131075 INI131075:INO131075 IXE131075:IXK131075 JHA131075:JHG131075 JQW131075:JRC131075 KAS131075:KAY131075 KKO131075:KKU131075 KUK131075:KUQ131075 LEG131075:LEM131075 LOC131075:LOI131075 LXY131075:LYE131075 MHU131075:MIA131075 MRQ131075:MRW131075 NBM131075:NBS131075 NLI131075:NLO131075 NVE131075:NVK131075 OFA131075:OFG131075 OOW131075:OPC131075 OYS131075:OYY131075 PIO131075:PIU131075 PSK131075:PSQ131075 QCG131075:QCM131075 QMC131075:QMI131075 QVY131075:QWE131075 RFU131075:RGA131075 RPQ131075:RPW131075 RZM131075:RZS131075 SJI131075:SJO131075 STE131075:STK131075 TDA131075:TDG131075 TMW131075:TNC131075 TWS131075:TWY131075 UGO131075:UGU131075 UQK131075:UQQ131075 VAG131075:VAM131075 VKC131075:VKI131075 VTY131075:VUE131075 WDU131075:WEA131075 WNQ131075:WNW131075 WXM131075:WXS131075 BE196611:BK196611 LA196611:LG196611 UW196611:VC196611 AES196611:AEY196611 AOO196611:AOU196611 AYK196611:AYQ196611 BIG196611:BIM196611 BSC196611:BSI196611 CBY196611:CCE196611 CLU196611:CMA196611 CVQ196611:CVW196611 DFM196611:DFS196611 DPI196611:DPO196611 DZE196611:DZK196611 EJA196611:EJG196611 ESW196611:ETC196611 FCS196611:FCY196611 FMO196611:FMU196611 FWK196611:FWQ196611 GGG196611:GGM196611 GQC196611:GQI196611 GZY196611:HAE196611 HJU196611:HKA196611 HTQ196611:HTW196611 IDM196611:IDS196611 INI196611:INO196611 IXE196611:IXK196611 JHA196611:JHG196611 JQW196611:JRC196611 KAS196611:KAY196611 KKO196611:KKU196611 KUK196611:KUQ196611 LEG196611:LEM196611 LOC196611:LOI196611 LXY196611:LYE196611 MHU196611:MIA196611 MRQ196611:MRW196611 NBM196611:NBS196611 NLI196611:NLO196611 NVE196611:NVK196611 OFA196611:OFG196611 OOW196611:OPC196611 OYS196611:OYY196611 PIO196611:PIU196611 PSK196611:PSQ196611 QCG196611:QCM196611 QMC196611:QMI196611 QVY196611:QWE196611 RFU196611:RGA196611 RPQ196611:RPW196611 RZM196611:RZS196611 SJI196611:SJO196611 STE196611:STK196611 TDA196611:TDG196611 TMW196611:TNC196611 TWS196611:TWY196611 UGO196611:UGU196611 UQK196611:UQQ196611 VAG196611:VAM196611 VKC196611:VKI196611 VTY196611:VUE196611 WDU196611:WEA196611 WNQ196611:WNW196611 WXM196611:WXS196611 BE262147:BK262147 LA262147:LG262147 UW262147:VC262147 AES262147:AEY262147 AOO262147:AOU262147 AYK262147:AYQ262147 BIG262147:BIM262147 BSC262147:BSI262147 CBY262147:CCE262147 CLU262147:CMA262147 CVQ262147:CVW262147 DFM262147:DFS262147 DPI262147:DPO262147 DZE262147:DZK262147 EJA262147:EJG262147 ESW262147:ETC262147 FCS262147:FCY262147 FMO262147:FMU262147 FWK262147:FWQ262147 GGG262147:GGM262147 GQC262147:GQI262147 GZY262147:HAE262147 HJU262147:HKA262147 HTQ262147:HTW262147 IDM262147:IDS262147 INI262147:INO262147 IXE262147:IXK262147 JHA262147:JHG262147 JQW262147:JRC262147 KAS262147:KAY262147 KKO262147:KKU262147 KUK262147:KUQ262147 LEG262147:LEM262147 LOC262147:LOI262147 LXY262147:LYE262147 MHU262147:MIA262147 MRQ262147:MRW262147 NBM262147:NBS262147 NLI262147:NLO262147 NVE262147:NVK262147 OFA262147:OFG262147 OOW262147:OPC262147 OYS262147:OYY262147 PIO262147:PIU262147 PSK262147:PSQ262147 QCG262147:QCM262147 QMC262147:QMI262147 QVY262147:QWE262147 RFU262147:RGA262147 RPQ262147:RPW262147 RZM262147:RZS262147 SJI262147:SJO262147 STE262147:STK262147 TDA262147:TDG262147 TMW262147:TNC262147 TWS262147:TWY262147 UGO262147:UGU262147 UQK262147:UQQ262147 VAG262147:VAM262147 VKC262147:VKI262147 VTY262147:VUE262147 WDU262147:WEA262147 WNQ262147:WNW262147 WXM262147:WXS262147 BE327683:BK327683 LA327683:LG327683 UW327683:VC327683 AES327683:AEY327683 AOO327683:AOU327683 AYK327683:AYQ327683 BIG327683:BIM327683 BSC327683:BSI327683 CBY327683:CCE327683 CLU327683:CMA327683 CVQ327683:CVW327683 DFM327683:DFS327683 DPI327683:DPO327683 DZE327683:DZK327683 EJA327683:EJG327683 ESW327683:ETC327683 FCS327683:FCY327683 FMO327683:FMU327683 FWK327683:FWQ327683 GGG327683:GGM327683 GQC327683:GQI327683 GZY327683:HAE327683 HJU327683:HKA327683 HTQ327683:HTW327683 IDM327683:IDS327683 INI327683:INO327683 IXE327683:IXK327683 JHA327683:JHG327683 JQW327683:JRC327683 KAS327683:KAY327683 KKO327683:KKU327683 KUK327683:KUQ327683 LEG327683:LEM327683 LOC327683:LOI327683 LXY327683:LYE327683 MHU327683:MIA327683 MRQ327683:MRW327683 NBM327683:NBS327683 NLI327683:NLO327683 NVE327683:NVK327683 OFA327683:OFG327683 OOW327683:OPC327683 OYS327683:OYY327683 PIO327683:PIU327683 PSK327683:PSQ327683 QCG327683:QCM327683 QMC327683:QMI327683 QVY327683:QWE327683 RFU327683:RGA327683 RPQ327683:RPW327683 RZM327683:RZS327683 SJI327683:SJO327683 STE327683:STK327683 TDA327683:TDG327683 TMW327683:TNC327683 TWS327683:TWY327683 UGO327683:UGU327683 UQK327683:UQQ327683 VAG327683:VAM327683 VKC327683:VKI327683 VTY327683:VUE327683 WDU327683:WEA327683 WNQ327683:WNW327683 WXM327683:WXS327683 BE393219:BK393219 LA393219:LG393219 UW393219:VC393219 AES393219:AEY393219 AOO393219:AOU393219 AYK393219:AYQ393219 BIG393219:BIM393219 BSC393219:BSI393219 CBY393219:CCE393219 CLU393219:CMA393219 CVQ393219:CVW393219 DFM393219:DFS393219 DPI393219:DPO393219 DZE393219:DZK393219 EJA393219:EJG393219 ESW393219:ETC393219 FCS393219:FCY393219 FMO393219:FMU393219 FWK393219:FWQ393219 GGG393219:GGM393219 GQC393219:GQI393219 GZY393219:HAE393219 HJU393219:HKA393219 HTQ393219:HTW393219 IDM393219:IDS393219 INI393219:INO393219 IXE393219:IXK393219 JHA393219:JHG393219 JQW393219:JRC393219 KAS393219:KAY393219 KKO393219:KKU393219 KUK393219:KUQ393219 LEG393219:LEM393219 LOC393219:LOI393219 LXY393219:LYE393219 MHU393219:MIA393219 MRQ393219:MRW393219 NBM393219:NBS393219 NLI393219:NLO393219 NVE393219:NVK393219 OFA393219:OFG393219 OOW393219:OPC393219 OYS393219:OYY393219 PIO393219:PIU393219 PSK393219:PSQ393219 QCG393219:QCM393219 QMC393219:QMI393219 QVY393219:QWE393219 RFU393219:RGA393219 RPQ393219:RPW393219 RZM393219:RZS393219 SJI393219:SJO393219 STE393219:STK393219 TDA393219:TDG393219 TMW393219:TNC393219 TWS393219:TWY393219 UGO393219:UGU393219 UQK393219:UQQ393219 VAG393219:VAM393219 VKC393219:VKI393219 VTY393219:VUE393219 WDU393219:WEA393219 WNQ393219:WNW393219 WXM393219:WXS393219 BE458755:BK458755 LA458755:LG458755 UW458755:VC458755 AES458755:AEY458755 AOO458755:AOU458755 AYK458755:AYQ458755 BIG458755:BIM458755 BSC458755:BSI458755 CBY458755:CCE458755 CLU458755:CMA458755 CVQ458755:CVW458755 DFM458755:DFS458755 DPI458755:DPO458755 DZE458755:DZK458755 EJA458755:EJG458755 ESW458755:ETC458755 FCS458755:FCY458755 FMO458755:FMU458755 FWK458755:FWQ458755 GGG458755:GGM458755 GQC458755:GQI458755 GZY458755:HAE458755 HJU458755:HKA458755 HTQ458755:HTW458755 IDM458755:IDS458755 INI458755:INO458755 IXE458755:IXK458755 JHA458755:JHG458755 JQW458755:JRC458755 KAS458755:KAY458755 KKO458755:KKU458755 KUK458755:KUQ458755 LEG458755:LEM458755 LOC458755:LOI458755 LXY458755:LYE458755 MHU458755:MIA458755 MRQ458755:MRW458755 NBM458755:NBS458755 NLI458755:NLO458755 NVE458755:NVK458755 OFA458755:OFG458755 OOW458755:OPC458755 OYS458755:OYY458755 PIO458755:PIU458755 PSK458755:PSQ458755 QCG458755:QCM458755 QMC458755:QMI458755 QVY458755:QWE458755 RFU458755:RGA458755 RPQ458755:RPW458755 RZM458755:RZS458755 SJI458755:SJO458755 STE458755:STK458755 TDA458755:TDG458755 TMW458755:TNC458755 TWS458755:TWY458755 UGO458755:UGU458755 UQK458755:UQQ458755 VAG458755:VAM458755 VKC458755:VKI458755 VTY458755:VUE458755 WDU458755:WEA458755 WNQ458755:WNW458755 WXM458755:WXS458755 BE524291:BK524291 LA524291:LG524291 UW524291:VC524291 AES524291:AEY524291 AOO524291:AOU524291 AYK524291:AYQ524291 BIG524291:BIM524291 BSC524291:BSI524291 CBY524291:CCE524291 CLU524291:CMA524291 CVQ524291:CVW524291 DFM524291:DFS524291 DPI524291:DPO524291 DZE524291:DZK524291 EJA524291:EJG524291 ESW524291:ETC524291 FCS524291:FCY524291 FMO524291:FMU524291 FWK524291:FWQ524291 GGG524291:GGM524291 GQC524291:GQI524291 GZY524291:HAE524291 HJU524291:HKA524291 HTQ524291:HTW524291 IDM524291:IDS524291 INI524291:INO524291 IXE524291:IXK524291 JHA524291:JHG524291 JQW524291:JRC524291 KAS524291:KAY524291 KKO524291:KKU524291 KUK524291:KUQ524291 LEG524291:LEM524291 LOC524291:LOI524291 LXY524291:LYE524291 MHU524291:MIA524291 MRQ524291:MRW524291 NBM524291:NBS524291 NLI524291:NLO524291 NVE524291:NVK524291 OFA524291:OFG524291 OOW524291:OPC524291 OYS524291:OYY524291 PIO524291:PIU524291 PSK524291:PSQ524291 QCG524291:QCM524291 QMC524291:QMI524291 QVY524291:QWE524291 RFU524291:RGA524291 RPQ524291:RPW524291 RZM524291:RZS524291 SJI524291:SJO524291 STE524291:STK524291 TDA524291:TDG524291 TMW524291:TNC524291 TWS524291:TWY524291 UGO524291:UGU524291 UQK524291:UQQ524291 VAG524291:VAM524291 VKC524291:VKI524291 VTY524291:VUE524291 WDU524291:WEA524291 WNQ524291:WNW524291 WXM524291:WXS524291 BE589827:BK589827 LA589827:LG589827 UW589827:VC589827 AES589827:AEY589827 AOO589827:AOU589827 AYK589827:AYQ589827 BIG589827:BIM589827 BSC589827:BSI589827 CBY589827:CCE589827 CLU589827:CMA589827 CVQ589827:CVW589827 DFM589827:DFS589827 DPI589827:DPO589827 DZE589827:DZK589827 EJA589827:EJG589827 ESW589827:ETC589827 FCS589827:FCY589827 FMO589827:FMU589827 FWK589827:FWQ589827 GGG589827:GGM589827 GQC589827:GQI589827 GZY589827:HAE589827 HJU589827:HKA589827 HTQ589827:HTW589827 IDM589827:IDS589827 INI589827:INO589827 IXE589827:IXK589827 JHA589827:JHG589827 JQW589827:JRC589827 KAS589827:KAY589827 KKO589827:KKU589827 KUK589827:KUQ589827 LEG589827:LEM589827 LOC589827:LOI589827 LXY589827:LYE589827 MHU589827:MIA589827 MRQ589827:MRW589827 NBM589827:NBS589827 NLI589827:NLO589827 NVE589827:NVK589827 OFA589827:OFG589827 OOW589827:OPC589827 OYS589827:OYY589827 PIO589827:PIU589827 PSK589827:PSQ589827 QCG589827:QCM589827 QMC589827:QMI589827 QVY589827:QWE589827 RFU589827:RGA589827 RPQ589827:RPW589827 RZM589827:RZS589827 SJI589827:SJO589827 STE589827:STK589827 TDA589827:TDG589827 TMW589827:TNC589827 TWS589827:TWY589827 UGO589827:UGU589827 UQK589827:UQQ589827 VAG589827:VAM589827 VKC589827:VKI589827 VTY589827:VUE589827 WDU589827:WEA589827 WNQ589827:WNW589827 WXM589827:WXS589827 BE655363:BK655363 LA655363:LG655363 UW655363:VC655363 AES655363:AEY655363 AOO655363:AOU655363 AYK655363:AYQ655363 BIG655363:BIM655363 BSC655363:BSI655363 CBY655363:CCE655363 CLU655363:CMA655363 CVQ655363:CVW655363 DFM655363:DFS655363 DPI655363:DPO655363 DZE655363:DZK655363 EJA655363:EJG655363 ESW655363:ETC655363 FCS655363:FCY655363 FMO655363:FMU655363 FWK655363:FWQ655363 GGG655363:GGM655363 GQC655363:GQI655363 GZY655363:HAE655363 HJU655363:HKA655363 HTQ655363:HTW655363 IDM655363:IDS655363 INI655363:INO655363 IXE655363:IXK655363 JHA655363:JHG655363 JQW655363:JRC655363 KAS655363:KAY655363 KKO655363:KKU655363 KUK655363:KUQ655363 LEG655363:LEM655363 LOC655363:LOI655363 LXY655363:LYE655363 MHU655363:MIA655363 MRQ655363:MRW655363 NBM655363:NBS655363 NLI655363:NLO655363 NVE655363:NVK655363 OFA655363:OFG655363 OOW655363:OPC655363 OYS655363:OYY655363 PIO655363:PIU655363 PSK655363:PSQ655363 QCG655363:QCM655363 QMC655363:QMI655363 QVY655363:QWE655363 RFU655363:RGA655363 RPQ655363:RPW655363 RZM655363:RZS655363 SJI655363:SJO655363 STE655363:STK655363 TDA655363:TDG655363 TMW655363:TNC655363 TWS655363:TWY655363 UGO655363:UGU655363 UQK655363:UQQ655363 VAG655363:VAM655363 VKC655363:VKI655363 VTY655363:VUE655363 WDU655363:WEA655363 WNQ655363:WNW655363 WXM655363:WXS655363 BE720899:BK720899 LA720899:LG720899 UW720899:VC720899 AES720899:AEY720899 AOO720899:AOU720899 AYK720899:AYQ720899 BIG720899:BIM720899 BSC720899:BSI720899 CBY720899:CCE720899 CLU720899:CMA720899 CVQ720899:CVW720899 DFM720899:DFS720899 DPI720899:DPO720899 DZE720899:DZK720899 EJA720899:EJG720899 ESW720899:ETC720899 FCS720899:FCY720899 FMO720899:FMU720899 FWK720899:FWQ720899 GGG720899:GGM720899 GQC720899:GQI720899 GZY720899:HAE720899 HJU720899:HKA720899 HTQ720899:HTW720899 IDM720899:IDS720899 INI720899:INO720899 IXE720899:IXK720899 JHA720899:JHG720899 JQW720899:JRC720899 KAS720899:KAY720899 KKO720899:KKU720899 KUK720899:KUQ720899 LEG720899:LEM720899 LOC720899:LOI720899 LXY720899:LYE720899 MHU720899:MIA720899 MRQ720899:MRW720899 NBM720899:NBS720899 NLI720899:NLO720899 NVE720899:NVK720899 OFA720899:OFG720899 OOW720899:OPC720899 OYS720899:OYY720899 PIO720899:PIU720899 PSK720899:PSQ720899 QCG720899:QCM720899 QMC720899:QMI720899 QVY720899:QWE720899 RFU720899:RGA720899 RPQ720899:RPW720899 RZM720899:RZS720899 SJI720899:SJO720899 STE720899:STK720899 TDA720899:TDG720899 TMW720899:TNC720899 TWS720899:TWY720899 UGO720899:UGU720899 UQK720899:UQQ720899 VAG720899:VAM720899 VKC720899:VKI720899 VTY720899:VUE720899 WDU720899:WEA720899 WNQ720899:WNW720899 WXM720899:WXS720899 BE786435:BK786435 LA786435:LG786435 UW786435:VC786435 AES786435:AEY786435 AOO786435:AOU786435 AYK786435:AYQ786435 BIG786435:BIM786435 BSC786435:BSI786435 CBY786435:CCE786435 CLU786435:CMA786435 CVQ786435:CVW786435 DFM786435:DFS786435 DPI786435:DPO786435 DZE786435:DZK786435 EJA786435:EJG786435 ESW786435:ETC786435 FCS786435:FCY786435 FMO786435:FMU786435 FWK786435:FWQ786435 GGG786435:GGM786435 GQC786435:GQI786435 GZY786435:HAE786435 HJU786435:HKA786435 HTQ786435:HTW786435 IDM786435:IDS786435 INI786435:INO786435 IXE786435:IXK786435 JHA786435:JHG786435 JQW786435:JRC786435 KAS786435:KAY786435 KKO786435:KKU786435 KUK786435:KUQ786435 LEG786435:LEM786435 LOC786435:LOI786435 LXY786435:LYE786435 MHU786435:MIA786435 MRQ786435:MRW786435 NBM786435:NBS786435 NLI786435:NLO786435 NVE786435:NVK786435 OFA786435:OFG786435 OOW786435:OPC786435 OYS786435:OYY786435 PIO786435:PIU786435 PSK786435:PSQ786435 QCG786435:QCM786435 QMC786435:QMI786435 QVY786435:QWE786435 RFU786435:RGA786435 RPQ786435:RPW786435 RZM786435:RZS786435 SJI786435:SJO786435 STE786435:STK786435 TDA786435:TDG786435 TMW786435:TNC786435 TWS786435:TWY786435 UGO786435:UGU786435 UQK786435:UQQ786435 VAG786435:VAM786435 VKC786435:VKI786435 VTY786435:VUE786435 WDU786435:WEA786435 WNQ786435:WNW786435 WXM786435:WXS786435 BE851971:BK851971 LA851971:LG851971 UW851971:VC851971 AES851971:AEY851971 AOO851971:AOU851971 AYK851971:AYQ851971 BIG851971:BIM851971 BSC851971:BSI851971 CBY851971:CCE851971 CLU851971:CMA851971 CVQ851971:CVW851971 DFM851971:DFS851971 DPI851971:DPO851971 DZE851971:DZK851971 EJA851971:EJG851971 ESW851971:ETC851971 FCS851971:FCY851971 FMO851971:FMU851971 FWK851971:FWQ851971 GGG851971:GGM851971 GQC851971:GQI851971 GZY851971:HAE851971 HJU851971:HKA851971 HTQ851971:HTW851971 IDM851971:IDS851971 INI851971:INO851971 IXE851971:IXK851971 JHA851971:JHG851971 JQW851971:JRC851971 KAS851971:KAY851971 KKO851971:KKU851971 KUK851971:KUQ851971 LEG851971:LEM851971 LOC851971:LOI851971 LXY851971:LYE851971 MHU851971:MIA851971 MRQ851971:MRW851971 NBM851971:NBS851971 NLI851971:NLO851971 NVE851971:NVK851971 OFA851971:OFG851971 OOW851971:OPC851971 OYS851971:OYY851971 PIO851971:PIU851971 PSK851971:PSQ851971 QCG851971:QCM851971 QMC851971:QMI851971 QVY851971:QWE851971 RFU851971:RGA851971 RPQ851971:RPW851971 RZM851971:RZS851971 SJI851971:SJO851971 STE851971:STK851971 TDA851971:TDG851971 TMW851971:TNC851971 TWS851971:TWY851971 UGO851971:UGU851971 UQK851971:UQQ851971 VAG851971:VAM851971 VKC851971:VKI851971 VTY851971:VUE851971 WDU851971:WEA851971 WNQ851971:WNW851971 WXM851971:WXS851971 BE917507:BK917507 LA917507:LG917507 UW917507:VC917507 AES917507:AEY917507 AOO917507:AOU917507 AYK917507:AYQ917507 BIG917507:BIM917507 BSC917507:BSI917507 CBY917507:CCE917507 CLU917507:CMA917507 CVQ917507:CVW917507 DFM917507:DFS917507 DPI917507:DPO917507 DZE917507:DZK917507 EJA917507:EJG917507 ESW917507:ETC917507 FCS917507:FCY917507 FMO917507:FMU917507 FWK917507:FWQ917507 GGG917507:GGM917507 GQC917507:GQI917507 GZY917507:HAE917507 HJU917507:HKA917507 HTQ917507:HTW917507 IDM917507:IDS917507 INI917507:INO917507 IXE917507:IXK917507 JHA917507:JHG917507 JQW917507:JRC917507 KAS917507:KAY917507 KKO917507:KKU917507 KUK917507:KUQ917507 LEG917507:LEM917507 LOC917507:LOI917507 LXY917507:LYE917507 MHU917507:MIA917507 MRQ917507:MRW917507 NBM917507:NBS917507 NLI917507:NLO917507 NVE917507:NVK917507 OFA917507:OFG917507 OOW917507:OPC917507 OYS917507:OYY917507 PIO917507:PIU917507 PSK917507:PSQ917507 QCG917507:QCM917507 QMC917507:QMI917507 QVY917507:QWE917507 RFU917507:RGA917507 RPQ917507:RPW917507 RZM917507:RZS917507 SJI917507:SJO917507 STE917507:STK917507 TDA917507:TDG917507 TMW917507:TNC917507 TWS917507:TWY917507 UGO917507:UGU917507 UQK917507:UQQ917507 VAG917507:VAM917507 VKC917507:VKI917507 VTY917507:VUE917507 WDU917507:WEA917507 WNQ917507:WNW917507 WXM917507:WXS917507 BE983043:BK983043 LA983043:LG983043 UW983043:VC983043 AES983043:AEY983043 AOO983043:AOU983043 AYK983043:AYQ983043 BIG983043:BIM983043 BSC983043:BSI983043 CBY983043:CCE983043 CLU983043:CMA983043 CVQ983043:CVW983043 DFM983043:DFS983043 DPI983043:DPO983043 DZE983043:DZK983043 EJA983043:EJG983043 ESW983043:ETC983043 FCS983043:FCY983043 FMO983043:FMU983043 FWK983043:FWQ983043 GGG983043:GGM983043 GQC983043:GQI983043 GZY983043:HAE983043 HJU983043:HKA983043 HTQ983043:HTW983043 IDM983043:IDS983043 INI983043:INO983043 IXE983043:IXK983043 JHA983043:JHG983043 JQW983043:JRC983043 KAS983043:KAY983043 KKO983043:KKU983043 KUK983043:KUQ983043 LEG983043:LEM983043 LOC983043:LOI983043 LXY983043:LYE983043 MHU983043:MIA983043 MRQ983043:MRW983043 NBM983043:NBS983043 NLI983043:NLO983043 NVE983043:NVK983043 OFA983043:OFG983043 OOW983043:OPC983043 OYS983043:OYY983043 PIO983043:PIU983043 PSK983043:PSQ983043 QCG983043:QCM983043 QMC983043:QMI983043 QVY983043:QWE983043 RFU983043:RGA983043 RPQ983043:RPW983043 RZM983043:RZS983043 SJI983043:SJO983043 STE983043:STK983043 TDA983043:TDG983043 TMW983043:TNC983043 TWS983043:TWY983043 UGO983043:UGU983043 UQK983043:UQQ983043 VAG983043:VAM983043 VKC983043:VKI983043 VTY983043:VUE983043 WDU983043:WEA983043 WNQ983043:WNW983043 WXM983043:WXS983043">
      <formula1>данет</formula1>
    </dataValidation>
  </dataValidations>
  <pageMargins left="0.78740157480314965" right="0.39370078740157483" top="0.59055118110236227" bottom="0.39370078740157483" header="0.51181102362204722" footer="0.51181102362204722"/>
  <pageSetup paperSize="9" scale="95" firstPageNumber="0" orientation="portrait" copies="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K110"/>
  <sheetViews>
    <sheetView view="pageBreakPreview" topLeftCell="A84" zoomScale="90" zoomScaleNormal="80" zoomScaleSheetLayoutView="90" workbookViewId="0">
      <selection activeCell="D104" sqref="D104"/>
    </sheetView>
  </sheetViews>
  <sheetFormatPr defaultColWidth="8.77734375" defaultRowHeight="14.4"/>
  <cols>
    <col min="1" max="1" width="5.21875" style="258" customWidth="1"/>
    <col min="2" max="2" width="29.109375" style="258" customWidth="1"/>
    <col min="3" max="3" width="41.6640625" style="258" customWidth="1"/>
    <col min="4" max="4" width="18.33203125" style="258" customWidth="1"/>
    <col min="5" max="5" width="13.88671875" style="258" customWidth="1"/>
    <col min="6" max="6" width="14.5546875" style="258" customWidth="1"/>
    <col min="7" max="7" width="13.5546875" style="258" customWidth="1"/>
    <col min="8" max="8" width="16.5546875" style="258" customWidth="1"/>
    <col min="9" max="9" width="15.44140625" style="258" customWidth="1"/>
    <col min="10" max="10" width="19.5546875" style="258" customWidth="1"/>
    <col min="11" max="11" width="23.21875" style="197" customWidth="1"/>
    <col min="12" max="16384" width="8.77734375" style="258"/>
  </cols>
  <sheetData>
    <row r="1" spans="1:11" s="167" customFormat="1" ht="15.6">
      <c r="B1" s="168" t="s">
        <v>703</v>
      </c>
      <c r="C1" s="168"/>
      <c r="D1" s="168"/>
      <c r="E1" s="168"/>
      <c r="F1" s="169"/>
      <c r="G1" s="168"/>
      <c r="H1" s="168"/>
      <c r="K1" s="170"/>
    </row>
    <row r="2" spans="1:11" s="167" customFormat="1" ht="15.6">
      <c r="B2" s="171"/>
      <c r="C2" s="171"/>
      <c r="D2" s="171"/>
      <c r="E2" s="171"/>
      <c r="F2" s="172"/>
      <c r="G2" s="171"/>
      <c r="H2" s="171"/>
      <c r="K2" s="170"/>
    </row>
    <row r="3" spans="1:11" s="167" customFormat="1" ht="15" customHeight="1">
      <c r="B3" s="173" t="s">
        <v>704</v>
      </c>
      <c r="C3" s="173"/>
      <c r="D3" s="173"/>
      <c r="E3" s="173"/>
      <c r="F3" s="174"/>
      <c r="G3" s="175"/>
      <c r="H3" s="175"/>
      <c r="K3" s="170"/>
    </row>
    <row r="4" spans="1:11" s="167" customFormat="1" ht="31.05" customHeight="1">
      <c r="B4" s="173"/>
      <c r="C4" s="173"/>
      <c r="D4" s="173"/>
      <c r="E4" s="173"/>
      <c r="F4" s="172"/>
      <c r="G4" s="171"/>
      <c r="H4" s="171"/>
      <c r="K4" s="170"/>
    </row>
    <row r="5" spans="1:11" s="167" customFormat="1" ht="25.5" customHeight="1">
      <c r="B5" s="171" t="s">
        <v>705</v>
      </c>
      <c r="C5" s="171"/>
      <c r="D5" s="171"/>
      <c r="E5" s="171"/>
      <c r="F5" s="172"/>
      <c r="G5" s="171"/>
      <c r="H5" s="171"/>
      <c r="K5" s="170"/>
    </row>
    <row r="6" spans="1:11" s="167" customFormat="1" ht="25.5" customHeight="1">
      <c r="B6" s="176" t="s">
        <v>706</v>
      </c>
      <c r="C6" s="176"/>
      <c r="D6" s="176"/>
      <c r="E6" s="176"/>
      <c r="F6" s="177"/>
      <c r="G6" s="176"/>
      <c r="H6" s="176"/>
      <c r="K6" s="170"/>
    </row>
    <row r="7" spans="1:11" s="167" customFormat="1" ht="15.6">
      <c r="B7" s="178" t="s">
        <v>707</v>
      </c>
      <c r="F7" s="178"/>
      <c r="K7" s="170"/>
    </row>
    <row r="8" spans="1:11" s="167" customFormat="1" ht="0.9" customHeight="1">
      <c r="B8" s="178"/>
      <c r="F8" s="178"/>
      <c r="K8" s="170"/>
    </row>
    <row r="9" spans="1:11" s="167" customFormat="1" ht="21">
      <c r="B9" s="179" t="s">
        <v>708</v>
      </c>
      <c r="C9" s="179"/>
      <c r="D9" s="179"/>
      <c r="E9" s="179"/>
      <c r="F9" s="179"/>
      <c r="G9" s="179"/>
      <c r="H9" s="179"/>
      <c r="K9" s="170"/>
    </row>
    <row r="10" spans="1:11" s="167" customFormat="1" ht="4.6500000000000004" customHeight="1">
      <c r="B10" s="178"/>
      <c r="F10" s="178"/>
      <c r="K10" s="170"/>
    </row>
    <row r="11" spans="1:11" s="167" customFormat="1" ht="39.450000000000003" customHeight="1">
      <c r="A11" s="177"/>
      <c r="B11" s="180" t="s">
        <v>5</v>
      </c>
      <c r="C11" s="180"/>
      <c r="D11" s="180"/>
      <c r="E11" s="180"/>
      <c r="F11" s="180"/>
      <c r="G11" s="180"/>
      <c r="H11" s="180"/>
      <c r="K11" s="170"/>
    </row>
    <row r="12" spans="1:11" s="167" customFormat="1" ht="15" customHeight="1">
      <c r="A12" s="174"/>
      <c r="B12" s="181" t="s">
        <v>709</v>
      </c>
      <c r="C12" s="181"/>
      <c r="D12" s="181"/>
      <c r="E12" s="181"/>
      <c r="F12" s="181"/>
      <c r="G12" s="181"/>
      <c r="H12" s="181"/>
      <c r="K12" s="170"/>
    </row>
    <row r="13" spans="1:11" s="167" customFormat="1" ht="6.45" customHeight="1">
      <c r="D13" s="182"/>
      <c r="E13" s="182"/>
      <c r="F13" s="182"/>
      <c r="K13" s="170"/>
    </row>
    <row r="14" spans="1:11" s="167" customFormat="1" ht="4.05" customHeight="1">
      <c r="A14" s="183"/>
      <c r="B14" s="184"/>
      <c r="C14" s="184"/>
      <c r="D14" s="184"/>
      <c r="E14" s="184"/>
      <c r="F14" s="184"/>
      <c r="G14" s="184"/>
      <c r="H14" s="184"/>
      <c r="K14" s="170"/>
    </row>
    <row r="15" spans="1:11" s="167" customFormat="1" ht="16.05" customHeight="1">
      <c r="A15" s="183" t="s">
        <v>710</v>
      </c>
      <c r="C15" s="185"/>
      <c r="D15" s="186" t="s">
        <v>711</v>
      </c>
      <c r="E15" s="184"/>
      <c r="F15" s="184"/>
      <c r="G15" s="184"/>
      <c r="H15" s="184"/>
      <c r="K15" s="170"/>
    </row>
    <row r="16" spans="1:11" s="190" customFormat="1" ht="18" customHeight="1">
      <c r="A16" s="187" t="s">
        <v>563</v>
      </c>
      <c r="B16" s="187" t="s">
        <v>712</v>
      </c>
      <c r="C16" s="187" t="s">
        <v>713</v>
      </c>
      <c r="D16" s="187" t="s">
        <v>714</v>
      </c>
      <c r="E16" s="187"/>
      <c r="F16" s="187"/>
      <c r="G16" s="187"/>
      <c r="H16" s="187" t="s">
        <v>715</v>
      </c>
      <c r="I16" s="188"/>
      <c r="J16" s="188"/>
      <c r="K16" s="189"/>
    </row>
    <row r="17" spans="1:11" s="190" customFormat="1" ht="25.05" customHeight="1">
      <c r="A17" s="187"/>
      <c r="B17" s="187"/>
      <c r="C17" s="187"/>
      <c r="D17" s="191" t="s">
        <v>716</v>
      </c>
      <c r="E17" s="191" t="s">
        <v>717</v>
      </c>
      <c r="F17" s="191" t="s">
        <v>718</v>
      </c>
      <c r="G17" s="191" t="s">
        <v>719</v>
      </c>
      <c r="H17" s="187"/>
      <c r="K17" s="189"/>
    </row>
    <row r="18" spans="1:11" s="189" customFormat="1" ht="11.25" customHeight="1">
      <c r="A18" s="192">
        <v>1</v>
      </c>
      <c r="B18" s="192">
        <v>2</v>
      </c>
      <c r="C18" s="192">
        <v>3</v>
      </c>
      <c r="D18" s="193">
        <v>4</v>
      </c>
      <c r="E18" s="193">
        <v>5</v>
      </c>
      <c r="F18" s="193">
        <v>6</v>
      </c>
      <c r="G18" s="193">
        <v>7</v>
      </c>
      <c r="H18" s="193">
        <v>8</v>
      </c>
    </row>
    <row r="19" spans="1:11" s="197" customFormat="1" ht="15.45" customHeight="1">
      <c r="A19" s="194"/>
      <c r="B19" s="195" t="s">
        <v>720</v>
      </c>
      <c r="C19" s="195"/>
      <c r="D19" s="195"/>
      <c r="E19" s="195"/>
      <c r="F19" s="195"/>
      <c r="G19" s="195"/>
      <c r="H19" s="196"/>
    </row>
    <row r="20" spans="1:11" s="197" customFormat="1" ht="15" customHeight="1">
      <c r="A20" s="198">
        <v>1</v>
      </c>
      <c r="B20" s="199" t="s">
        <v>721</v>
      </c>
      <c r="C20" s="200" t="s">
        <v>722</v>
      </c>
      <c r="D20" s="201"/>
      <c r="E20" s="201">
        <v>0</v>
      </c>
      <c r="F20" s="201"/>
      <c r="G20" s="201"/>
      <c r="H20" s="201">
        <f>D20+E20+F20+G20</f>
        <v>0</v>
      </c>
    </row>
    <row r="21" spans="1:11" s="197" customFormat="1" ht="15" hidden="1" customHeight="1">
      <c r="A21" s="198">
        <v>2</v>
      </c>
      <c r="B21" s="199" t="s">
        <v>723</v>
      </c>
      <c r="C21" s="202" t="s">
        <v>724</v>
      </c>
      <c r="D21" s="201">
        <v>0</v>
      </c>
      <c r="E21" s="201">
        <v>0</v>
      </c>
      <c r="F21" s="201"/>
      <c r="G21" s="201"/>
      <c r="H21" s="201">
        <f>D21+E21+F21+G21</f>
        <v>0</v>
      </c>
    </row>
    <row r="22" spans="1:11" s="207" customFormat="1">
      <c r="A22" s="203" t="s">
        <v>725</v>
      </c>
      <c r="B22" s="204"/>
      <c r="C22" s="205"/>
      <c r="D22" s="206">
        <f>D20+D21</f>
        <v>0</v>
      </c>
      <c r="E22" s="206">
        <f>E20+E21</f>
        <v>0</v>
      </c>
      <c r="F22" s="206">
        <f>F20+F21</f>
        <v>0</v>
      </c>
      <c r="G22" s="206">
        <f>G20+G21</f>
        <v>0</v>
      </c>
      <c r="H22" s="206">
        <f>H20+H21</f>
        <v>0</v>
      </c>
    </row>
    <row r="23" spans="1:11" s="197" customFormat="1" ht="13.95" customHeight="1">
      <c r="A23" s="194"/>
      <c r="B23" s="195" t="s">
        <v>726</v>
      </c>
      <c r="C23" s="195"/>
      <c r="D23" s="195"/>
      <c r="E23" s="195"/>
      <c r="F23" s="195"/>
      <c r="G23" s="195"/>
      <c r="H23" s="196"/>
    </row>
    <row r="24" spans="1:11" s="197" customFormat="1" hidden="1">
      <c r="A24" s="198">
        <v>2</v>
      </c>
      <c r="B24" s="199" t="s">
        <v>15</v>
      </c>
      <c r="C24" s="202" t="s">
        <v>727</v>
      </c>
      <c r="D24" s="201">
        <v>0</v>
      </c>
      <c r="E24" s="201">
        <v>0</v>
      </c>
      <c r="F24" s="201">
        <v>0</v>
      </c>
      <c r="G24" s="201"/>
      <c r="H24" s="201">
        <f>D24+E24+F24+G24</f>
        <v>0</v>
      </c>
    </row>
    <row r="25" spans="1:11" s="197" customFormat="1" hidden="1">
      <c r="A25" s="198">
        <v>3</v>
      </c>
      <c r="B25" s="199" t="s">
        <v>728</v>
      </c>
      <c r="C25" s="202" t="s">
        <v>729</v>
      </c>
      <c r="D25" s="201">
        <v>0</v>
      </c>
      <c r="E25" s="201">
        <v>0</v>
      </c>
      <c r="F25" s="201">
        <v>0</v>
      </c>
      <c r="G25" s="201"/>
      <c r="H25" s="201">
        <f>D25+E25+F25+G25</f>
        <v>0</v>
      </c>
    </row>
    <row r="26" spans="1:11" s="197" customFormat="1" hidden="1">
      <c r="A26" s="198">
        <v>4</v>
      </c>
      <c r="B26" s="199" t="s">
        <v>730</v>
      </c>
      <c r="C26" s="202" t="s">
        <v>731</v>
      </c>
      <c r="D26" s="201">
        <v>0</v>
      </c>
      <c r="E26" s="201">
        <v>0</v>
      </c>
      <c r="F26" s="201">
        <v>0</v>
      </c>
      <c r="G26" s="201"/>
      <c r="H26" s="201">
        <f>D26+E26+F26+G26</f>
        <v>0</v>
      </c>
    </row>
    <row r="27" spans="1:11" s="197" customFormat="1">
      <c r="A27" s="198">
        <v>2</v>
      </c>
      <c r="B27" s="208" t="s">
        <v>15</v>
      </c>
      <c r="C27" s="200" t="s">
        <v>732</v>
      </c>
      <c r="D27" s="201">
        <v>101.62318</v>
      </c>
      <c r="E27" s="201">
        <v>26.083909999999999</v>
      </c>
      <c r="F27" s="201"/>
      <c r="G27" s="201"/>
      <c r="H27" s="201">
        <f>D27+E27+F27</f>
        <v>127.70709000000001</v>
      </c>
    </row>
    <row r="28" spans="1:11" s="197" customFormat="1" ht="11.55" hidden="1" customHeight="1">
      <c r="A28" s="198">
        <v>3</v>
      </c>
      <c r="B28" s="199" t="s">
        <v>728</v>
      </c>
      <c r="C28" s="202" t="s">
        <v>733</v>
      </c>
      <c r="D28" s="201"/>
      <c r="E28" s="201"/>
      <c r="F28" s="209"/>
      <c r="G28" s="201"/>
      <c r="H28" s="201">
        <f>D28+E28+F28</f>
        <v>0</v>
      </c>
      <c r="I28" s="210"/>
      <c r="J28" s="210"/>
    </row>
    <row r="29" spans="1:11" s="197" customFormat="1" ht="11.55" hidden="1" customHeight="1">
      <c r="A29" s="198">
        <v>4</v>
      </c>
      <c r="B29" s="199" t="s">
        <v>730</v>
      </c>
      <c r="C29" s="202" t="s">
        <v>729</v>
      </c>
      <c r="D29" s="201"/>
      <c r="E29" s="201"/>
      <c r="F29" s="201"/>
      <c r="G29" s="201"/>
      <c r="H29" s="201">
        <f>D29+E29+F29</f>
        <v>0</v>
      </c>
      <c r="I29" s="210"/>
      <c r="J29" s="210"/>
    </row>
    <row r="30" spans="1:11" s="197" customFormat="1" ht="12" hidden="1" customHeight="1">
      <c r="A30" s="198">
        <v>5</v>
      </c>
      <c r="B30" s="199" t="s">
        <v>734</v>
      </c>
      <c r="C30" s="202" t="s">
        <v>731</v>
      </c>
      <c r="D30" s="201"/>
      <c r="E30" s="201"/>
      <c r="F30" s="201"/>
      <c r="G30" s="201"/>
      <c r="H30" s="201">
        <f>D30+E30+F30</f>
        <v>0</v>
      </c>
    </row>
    <row r="31" spans="1:11" s="207" customFormat="1">
      <c r="A31" s="203" t="s">
        <v>735</v>
      </c>
      <c r="B31" s="204"/>
      <c r="C31" s="205"/>
      <c r="D31" s="206">
        <f>D27+D28+D29+D30</f>
        <v>101.62318</v>
      </c>
      <c r="E31" s="206">
        <f>E27+E28+E29+E30</f>
        <v>26.083909999999999</v>
      </c>
      <c r="F31" s="206">
        <f>F27+F28+F29+F30</f>
        <v>0</v>
      </c>
      <c r="G31" s="206">
        <f>G24+G25+G26+G28</f>
        <v>0</v>
      </c>
      <c r="H31" s="206">
        <f>SUM(H24:H30)</f>
        <v>127.70709000000001</v>
      </c>
      <c r="I31" s="211"/>
    </row>
    <row r="32" spans="1:11" s="207" customFormat="1">
      <c r="A32" s="212" t="s">
        <v>736</v>
      </c>
      <c r="B32" s="213"/>
      <c r="C32" s="214"/>
      <c r="D32" s="215">
        <f>D22+D31</f>
        <v>101.62318</v>
      </c>
      <c r="E32" s="215">
        <f>E31+E22</f>
        <v>26.083909999999999</v>
      </c>
      <c r="F32" s="215">
        <f>F31</f>
        <v>0</v>
      </c>
      <c r="G32" s="216">
        <f>G22+G31</f>
        <v>0</v>
      </c>
      <c r="H32" s="215">
        <f>H22+H31</f>
        <v>127.70709000000001</v>
      </c>
      <c r="I32" s="211"/>
    </row>
    <row r="33" spans="1:10" s="207" customFormat="1" ht="17.55" hidden="1" customHeight="1">
      <c r="A33" s="217"/>
      <c r="B33" s="218" t="s">
        <v>737</v>
      </c>
      <c r="C33" s="218"/>
      <c r="D33" s="218"/>
      <c r="E33" s="218"/>
      <c r="F33" s="218"/>
      <c r="G33" s="219"/>
      <c r="H33" s="220"/>
      <c r="I33" s="211"/>
      <c r="J33" s="211"/>
    </row>
    <row r="34" spans="1:10" s="207" customFormat="1" hidden="1">
      <c r="A34" s="198">
        <v>3</v>
      </c>
      <c r="B34" s="198"/>
      <c r="C34" s="198"/>
      <c r="D34" s="221"/>
      <c r="E34" s="221"/>
      <c r="F34" s="221"/>
      <c r="G34" s="221"/>
      <c r="H34" s="222">
        <f>SUM(D34:G34)</f>
        <v>0</v>
      </c>
    </row>
    <row r="35" spans="1:10" s="207" customFormat="1" hidden="1">
      <c r="A35" s="198">
        <v>7</v>
      </c>
      <c r="B35" s="198"/>
      <c r="C35" s="198"/>
      <c r="D35" s="221"/>
      <c r="E35" s="221"/>
      <c r="F35" s="221"/>
      <c r="G35" s="221"/>
      <c r="H35" s="222">
        <f>SUM(D35:G35)</f>
        <v>0</v>
      </c>
    </row>
    <row r="36" spans="1:10" s="207" customFormat="1" hidden="1">
      <c r="A36" s="198">
        <v>8</v>
      </c>
      <c r="B36" s="198"/>
      <c r="C36" s="198"/>
      <c r="D36" s="221"/>
      <c r="E36" s="221"/>
      <c r="F36" s="221"/>
      <c r="G36" s="221"/>
      <c r="H36" s="222">
        <f>SUM(D36:G36)</f>
        <v>0</v>
      </c>
    </row>
    <row r="37" spans="1:10" s="207" customFormat="1" hidden="1">
      <c r="A37" s="203" t="s">
        <v>738</v>
      </c>
      <c r="B37" s="204"/>
      <c r="C37" s="205"/>
      <c r="D37" s="223">
        <f>SUM(D34:D36)</f>
        <v>0</v>
      </c>
      <c r="E37" s="223">
        <f>SUM(E34:E36)</f>
        <v>0</v>
      </c>
      <c r="F37" s="223">
        <f>SUM(F34:F36)</f>
        <v>0</v>
      </c>
      <c r="G37" s="223">
        <f>SUM(G34:G36)</f>
        <v>0</v>
      </c>
      <c r="H37" s="223">
        <f>SUM(H34:H36)</f>
        <v>0</v>
      </c>
    </row>
    <row r="38" spans="1:10" s="207" customFormat="1" hidden="1">
      <c r="A38" s="212" t="s">
        <v>739</v>
      </c>
      <c r="B38" s="213"/>
      <c r="C38" s="214"/>
      <c r="D38" s="215">
        <f>D32+D37</f>
        <v>101.62318</v>
      </c>
      <c r="E38" s="215">
        <f>E32+E37</f>
        <v>26.083909999999999</v>
      </c>
      <c r="F38" s="215">
        <f>F32+F37</f>
        <v>0</v>
      </c>
      <c r="G38" s="215">
        <f>G32+G37</f>
        <v>0</v>
      </c>
      <c r="H38" s="215">
        <f>H32+H37</f>
        <v>127.70709000000001</v>
      </c>
    </row>
    <row r="39" spans="1:10" s="207" customFormat="1" ht="15" hidden="1" customHeight="1">
      <c r="A39" s="217"/>
      <c r="B39" s="218" t="s">
        <v>740</v>
      </c>
      <c r="C39" s="218"/>
      <c r="D39" s="218"/>
      <c r="E39" s="218"/>
      <c r="F39" s="218"/>
      <c r="G39" s="219"/>
      <c r="H39" s="220"/>
    </row>
    <row r="40" spans="1:10" s="207" customFormat="1" hidden="1">
      <c r="A40" s="198">
        <v>4</v>
      </c>
      <c r="B40" s="198"/>
      <c r="C40" s="198"/>
      <c r="D40" s="221"/>
      <c r="E40" s="221"/>
      <c r="F40" s="221"/>
      <c r="G40" s="221"/>
      <c r="H40" s="222">
        <f>SUM(D40:G40)</f>
        <v>0</v>
      </c>
    </row>
    <row r="41" spans="1:10" s="207" customFormat="1" hidden="1">
      <c r="A41" s="198">
        <v>10</v>
      </c>
      <c r="B41" s="198"/>
      <c r="C41" s="198"/>
      <c r="D41" s="221"/>
      <c r="E41" s="221"/>
      <c r="F41" s="221"/>
      <c r="G41" s="221"/>
      <c r="H41" s="222">
        <f>SUM(D41:G41)</f>
        <v>0</v>
      </c>
    </row>
    <row r="42" spans="1:10" s="207" customFormat="1" hidden="1">
      <c r="A42" s="198">
        <v>11</v>
      </c>
      <c r="B42" s="198"/>
      <c r="C42" s="198"/>
      <c r="D42" s="221"/>
      <c r="E42" s="221"/>
      <c r="F42" s="221"/>
      <c r="G42" s="221"/>
      <c r="H42" s="222">
        <f>SUM(D42:G42)</f>
        <v>0</v>
      </c>
    </row>
    <row r="43" spans="1:10" s="207" customFormat="1" hidden="1">
      <c r="A43" s="203" t="s">
        <v>741</v>
      </c>
      <c r="B43" s="204"/>
      <c r="C43" s="205"/>
      <c r="D43" s="223">
        <f>SUM(D40:D42)</f>
        <v>0</v>
      </c>
      <c r="E43" s="223">
        <f>SUM(E40:E42)</f>
        <v>0</v>
      </c>
      <c r="F43" s="223">
        <f>SUM(F40:F42)</f>
        <v>0</v>
      </c>
      <c r="G43" s="223">
        <f>SUM(G40:G42)</f>
        <v>0</v>
      </c>
      <c r="H43" s="223">
        <f>SUM(H40:H42)</f>
        <v>0</v>
      </c>
    </row>
    <row r="44" spans="1:10" s="207" customFormat="1" hidden="1">
      <c r="A44" s="212" t="s">
        <v>742</v>
      </c>
      <c r="B44" s="213"/>
      <c r="C44" s="214"/>
      <c r="D44" s="215">
        <f>D38+D43</f>
        <v>101.62318</v>
      </c>
      <c r="E44" s="215">
        <f>E38+E43</f>
        <v>26.083909999999999</v>
      </c>
      <c r="F44" s="215">
        <f>F38+F43</f>
        <v>0</v>
      </c>
      <c r="G44" s="215">
        <f>G38+G43</f>
        <v>0</v>
      </c>
      <c r="H44" s="215">
        <f>H38+H43</f>
        <v>127.70709000000001</v>
      </c>
    </row>
    <row r="45" spans="1:10" s="207" customFormat="1" ht="17.100000000000001" hidden="1" customHeight="1">
      <c r="A45" s="217"/>
      <c r="B45" s="218" t="s">
        <v>743</v>
      </c>
      <c r="C45" s="218"/>
      <c r="D45" s="218"/>
      <c r="E45" s="218"/>
      <c r="F45" s="218"/>
      <c r="G45" s="219"/>
      <c r="H45" s="220"/>
    </row>
    <row r="46" spans="1:10" s="207" customFormat="1" hidden="1">
      <c r="A46" s="198">
        <v>5</v>
      </c>
      <c r="B46" s="198"/>
      <c r="C46" s="198"/>
      <c r="D46" s="221"/>
      <c r="E46" s="221"/>
      <c r="F46" s="221"/>
      <c r="G46" s="221"/>
      <c r="H46" s="222">
        <f>SUM(D46:G46)</f>
        <v>0</v>
      </c>
    </row>
    <row r="47" spans="1:10" s="207" customFormat="1" hidden="1">
      <c r="A47" s="198">
        <v>13</v>
      </c>
      <c r="B47" s="198"/>
      <c r="C47" s="198"/>
      <c r="D47" s="221"/>
      <c r="E47" s="221"/>
      <c r="F47" s="221"/>
      <c r="G47" s="221"/>
      <c r="H47" s="222">
        <f>SUM(D47:G47)</f>
        <v>0</v>
      </c>
    </row>
    <row r="48" spans="1:10" s="207" customFormat="1" hidden="1">
      <c r="A48" s="198">
        <v>14</v>
      </c>
      <c r="B48" s="198"/>
      <c r="C48" s="198"/>
      <c r="D48" s="221"/>
      <c r="E48" s="221"/>
      <c r="F48" s="221"/>
      <c r="G48" s="221"/>
      <c r="H48" s="222">
        <f>SUM(D48:G48)</f>
        <v>0</v>
      </c>
    </row>
    <row r="49" spans="1:8" s="207" customFormat="1" hidden="1">
      <c r="A49" s="203" t="s">
        <v>744</v>
      </c>
      <c r="B49" s="204"/>
      <c r="C49" s="205"/>
      <c r="D49" s="223">
        <f>SUM(D46:D48)</f>
        <v>0</v>
      </c>
      <c r="E49" s="223">
        <f>SUM(E46:E48)</f>
        <v>0</v>
      </c>
      <c r="F49" s="223">
        <f>SUM(F46:F48)</f>
        <v>0</v>
      </c>
      <c r="G49" s="223">
        <f>SUM(G46:G48)</f>
        <v>0</v>
      </c>
      <c r="H49" s="223">
        <f>SUM(H46:H48)</f>
        <v>0</v>
      </c>
    </row>
    <row r="50" spans="1:8" s="207" customFormat="1" hidden="1">
      <c r="A50" s="212" t="s">
        <v>745</v>
      </c>
      <c r="B50" s="213"/>
      <c r="C50" s="214"/>
      <c r="D50" s="215">
        <f>D44+D49</f>
        <v>101.62318</v>
      </c>
      <c r="E50" s="215">
        <f>E44+E49</f>
        <v>26.083909999999999</v>
      </c>
      <c r="F50" s="215">
        <f>F44+F49</f>
        <v>0</v>
      </c>
      <c r="G50" s="215">
        <f>G44+G49</f>
        <v>0</v>
      </c>
      <c r="H50" s="215">
        <f>H44+H49</f>
        <v>127.70709000000001</v>
      </c>
    </row>
    <row r="51" spans="1:8" s="207" customFormat="1" ht="17.100000000000001" hidden="1" customHeight="1">
      <c r="A51" s="217"/>
      <c r="B51" s="218" t="s">
        <v>746</v>
      </c>
      <c r="C51" s="218"/>
      <c r="D51" s="218"/>
      <c r="E51" s="218"/>
      <c r="F51" s="218"/>
      <c r="G51" s="219"/>
      <c r="H51" s="220"/>
    </row>
    <row r="52" spans="1:8" s="207" customFormat="1" hidden="1">
      <c r="A52" s="198">
        <v>6</v>
      </c>
      <c r="B52" s="198"/>
      <c r="C52" s="198"/>
      <c r="D52" s="221"/>
      <c r="E52" s="221"/>
      <c r="F52" s="221"/>
      <c r="G52" s="221"/>
      <c r="H52" s="222">
        <f>SUM(D52:G52)</f>
        <v>0</v>
      </c>
    </row>
    <row r="53" spans="1:8" s="207" customFormat="1" hidden="1">
      <c r="A53" s="198">
        <v>16</v>
      </c>
      <c r="B53" s="198"/>
      <c r="C53" s="198"/>
      <c r="D53" s="221"/>
      <c r="E53" s="221"/>
      <c r="F53" s="221"/>
      <c r="G53" s="221"/>
      <c r="H53" s="222">
        <f>SUM(D53:G53)</f>
        <v>0</v>
      </c>
    </row>
    <row r="54" spans="1:8" s="207" customFormat="1" hidden="1">
      <c r="A54" s="198">
        <v>17</v>
      </c>
      <c r="B54" s="198"/>
      <c r="C54" s="198"/>
      <c r="D54" s="221"/>
      <c r="E54" s="221"/>
      <c r="F54" s="221"/>
      <c r="G54" s="221"/>
      <c r="H54" s="222">
        <f>SUM(D54:G54)</f>
        <v>0</v>
      </c>
    </row>
    <row r="55" spans="1:8" s="207" customFormat="1" hidden="1">
      <c r="A55" s="203" t="s">
        <v>747</v>
      </c>
      <c r="B55" s="204"/>
      <c r="C55" s="205"/>
      <c r="D55" s="223">
        <f>SUM(D52:D54)</f>
        <v>0</v>
      </c>
      <c r="E55" s="223">
        <f>SUM(E52:E54)</f>
        <v>0</v>
      </c>
      <c r="F55" s="223">
        <f>SUM(F52:F54)</f>
        <v>0</v>
      </c>
      <c r="G55" s="223">
        <f>SUM(G52:G54)</f>
        <v>0</v>
      </c>
      <c r="H55" s="223">
        <f>SUM(H52:H54)</f>
        <v>0</v>
      </c>
    </row>
    <row r="56" spans="1:8" s="207" customFormat="1" hidden="1">
      <c r="A56" s="212" t="s">
        <v>748</v>
      </c>
      <c r="B56" s="213"/>
      <c r="C56" s="214"/>
      <c r="D56" s="215">
        <f>D50+D55</f>
        <v>101.62318</v>
      </c>
      <c r="E56" s="215">
        <f>E50+E55</f>
        <v>26.083909999999999</v>
      </c>
      <c r="F56" s="215">
        <f>F50+F55</f>
        <v>0</v>
      </c>
      <c r="G56" s="215">
        <f>G50+G55</f>
        <v>0</v>
      </c>
      <c r="H56" s="215">
        <f>H50+H55</f>
        <v>127.70709000000001</v>
      </c>
    </row>
    <row r="57" spans="1:8" s="207" customFormat="1" ht="19.5" hidden="1" customHeight="1">
      <c r="A57" s="217"/>
      <c r="B57" s="218" t="s">
        <v>749</v>
      </c>
      <c r="C57" s="218"/>
      <c r="D57" s="218"/>
      <c r="E57" s="218"/>
      <c r="F57" s="218"/>
      <c r="G57" s="219"/>
      <c r="H57" s="220"/>
    </row>
    <row r="58" spans="1:8" s="207" customFormat="1" hidden="1">
      <c r="A58" s="198">
        <v>7</v>
      </c>
      <c r="B58" s="198"/>
      <c r="C58" s="198"/>
      <c r="D58" s="221"/>
      <c r="E58" s="221"/>
      <c r="F58" s="221"/>
      <c r="G58" s="221"/>
      <c r="H58" s="222">
        <f>SUM(D58:G58)</f>
        <v>0</v>
      </c>
    </row>
    <row r="59" spans="1:8" s="207" customFormat="1" hidden="1">
      <c r="A59" s="198">
        <v>19</v>
      </c>
      <c r="B59" s="198"/>
      <c r="C59" s="198"/>
      <c r="D59" s="221"/>
      <c r="E59" s="221"/>
      <c r="F59" s="221"/>
      <c r="G59" s="221"/>
      <c r="H59" s="222">
        <f>SUM(D59:G59)</f>
        <v>0</v>
      </c>
    </row>
    <row r="60" spans="1:8" s="207" customFormat="1" hidden="1">
      <c r="A60" s="198">
        <v>20</v>
      </c>
      <c r="B60" s="198"/>
      <c r="C60" s="198"/>
      <c r="D60" s="221"/>
      <c r="E60" s="221"/>
      <c r="F60" s="221"/>
      <c r="G60" s="221"/>
      <c r="H60" s="222">
        <f>SUM(D60:G60)</f>
        <v>0</v>
      </c>
    </row>
    <row r="61" spans="1:8" s="207" customFormat="1" hidden="1">
      <c r="A61" s="203" t="s">
        <v>750</v>
      </c>
      <c r="B61" s="204"/>
      <c r="C61" s="205"/>
      <c r="D61" s="223">
        <f>SUM(D58:D60)</f>
        <v>0</v>
      </c>
      <c r="E61" s="223">
        <f>SUM(E58:E60)</f>
        <v>0</v>
      </c>
      <c r="F61" s="223">
        <f>SUM(F58:F60)</f>
        <v>0</v>
      </c>
      <c r="G61" s="223">
        <f>SUM(G58:G60)</f>
        <v>0</v>
      </c>
      <c r="H61" s="223">
        <f>SUM(H58:H60)</f>
        <v>0</v>
      </c>
    </row>
    <row r="62" spans="1:8" s="207" customFormat="1" hidden="1">
      <c r="A62" s="212" t="s">
        <v>751</v>
      </c>
      <c r="B62" s="213"/>
      <c r="C62" s="214"/>
      <c r="D62" s="215">
        <f>D56+D61</f>
        <v>101.62318</v>
      </c>
      <c r="E62" s="215">
        <f>E56+E61</f>
        <v>26.083909999999999</v>
      </c>
      <c r="F62" s="215">
        <f>F56+F61</f>
        <v>0</v>
      </c>
      <c r="G62" s="215">
        <f>G56+G61</f>
        <v>0</v>
      </c>
      <c r="H62" s="215">
        <f>H56+H61</f>
        <v>127.70709000000001</v>
      </c>
    </row>
    <row r="63" spans="1:8" s="197" customFormat="1" ht="13.95" customHeight="1">
      <c r="A63" s="224"/>
      <c r="B63" s="218" t="s">
        <v>752</v>
      </c>
      <c r="C63" s="218"/>
      <c r="D63" s="218"/>
      <c r="E63" s="218"/>
      <c r="F63" s="218"/>
      <c r="G63" s="218"/>
      <c r="H63" s="196"/>
    </row>
    <row r="64" spans="1:8" s="197" customFormat="1" ht="17.25" customHeight="1">
      <c r="A64" s="198">
        <v>8</v>
      </c>
      <c r="B64" s="225"/>
      <c r="C64" s="226"/>
      <c r="D64" s="227">
        <v>0</v>
      </c>
      <c r="E64" s="227">
        <v>0</v>
      </c>
      <c r="F64" s="221"/>
      <c r="G64" s="221"/>
      <c r="H64" s="201">
        <f>SUM(D64:G64)</f>
        <v>0</v>
      </c>
    </row>
    <row r="65" spans="1:9" s="197" customFormat="1">
      <c r="A65" s="203" t="s">
        <v>753</v>
      </c>
      <c r="B65" s="204"/>
      <c r="C65" s="205"/>
      <c r="D65" s="206">
        <f>SUM(D64:D64)</f>
        <v>0</v>
      </c>
      <c r="E65" s="206">
        <f>SUM(E64:E64)</f>
        <v>0</v>
      </c>
      <c r="F65" s="206">
        <f>SUM(F64:F64)</f>
        <v>0</v>
      </c>
      <c r="G65" s="206">
        <f>SUM(G64:G64)</f>
        <v>0</v>
      </c>
      <c r="H65" s="206">
        <f>SUM(H64:H64)</f>
        <v>0</v>
      </c>
    </row>
    <row r="66" spans="1:9" s="197" customFormat="1">
      <c r="A66" s="212" t="s">
        <v>754</v>
      </c>
      <c r="B66" s="213"/>
      <c r="C66" s="214"/>
      <c r="D66" s="215">
        <f>D62+D65</f>
        <v>101.62318</v>
      </c>
      <c r="E66" s="215">
        <f>E62+E65</f>
        <v>26.083909999999999</v>
      </c>
      <c r="F66" s="215">
        <f>F62+F65</f>
        <v>0</v>
      </c>
      <c r="G66" s="215">
        <f>G62+G65</f>
        <v>0</v>
      </c>
      <c r="H66" s="215">
        <f>H62+H65</f>
        <v>127.70709000000001</v>
      </c>
    </row>
    <row r="67" spans="1:9" s="197" customFormat="1" ht="14.55" customHeight="1">
      <c r="A67" s="224"/>
      <c r="B67" s="218" t="s">
        <v>755</v>
      </c>
      <c r="C67" s="218"/>
      <c r="D67" s="218"/>
      <c r="E67" s="218"/>
      <c r="F67" s="218"/>
      <c r="G67" s="218"/>
      <c r="H67" s="196"/>
    </row>
    <row r="68" spans="1:9" s="197" customFormat="1" hidden="1">
      <c r="A68" s="198">
        <v>22</v>
      </c>
      <c r="B68" s="199" t="s">
        <v>312</v>
      </c>
      <c r="C68" s="228" t="s">
        <v>756</v>
      </c>
      <c r="D68" s="201"/>
      <c r="E68" s="201"/>
      <c r="F68" s="201"/>
      <c r="G68" s="201">
        <v>0</v>
      </c>
      <c r="H68" s="201">
        <f>D68+E68+F68+G68</f>
        <v>0</v>
      </c>
    </row>
    <row r="69" spans="1:9" s="197" customFormat="1" hidden="1">
      <c r="A69" s="229">
        <v>23</v>
      </c>
      <c r="B69" s="199" t="s">
        <v>757</v>
      </c>
      <c r="C69" s="228" t="s">
        <v>758</v>
      </c>
      <c r="D69" s="201"/>
      <c r="E69" s="201"/>
      <c r="F69" s="201"/>
      <c r="G69" s="201">
        <v>0</v>
      </c>
      <c r="H69" s="201">
        <f>D69+E69+F69+G69</f>
        <v>0</v>
      </c>
    </row>
    <row r="70" spans="1:9" s="197" customFormat="1" ht="17.399999999999999" customHeight="1">
      <c r="A70" s="229">
        <v>9</v>
      </c>
      <c r="B70" s="208" t="s">
        <v>312</v>
      </c>
      <c r="C70" s="230" t="s">
        <v>759</v>
      </c>
      <c r="D70" s="201"/>
      <c r="E70" s="201"/>
      <c r="F70" s="201"/>
      <c r="G70" s="201">
        <v>13.40057</v>
      </c>
      <c r="H70" s="201">
        <f>D70+E70+F70+G70</f>
        <v>13.40057</v>
      </c>
    </row>
    <row r="71" spans="1:9" s="197" customFormat="1" ht="15" hidden="1" customHeight="1">
      <c r="A71" s="229"/>
      <c r="B71" s="199" t="s">
        <v>757</v>
      </c>
      <c r="C71" s="228" t="s">
        <v>760</v>
      </c>
      <c r="D71" s="201"/>
      <c r="E71" s="201"/>
      <c r="F71" s="201"/>
      <c r="G71" s="201"/>
      <c r="H71" s="201">
        <f>G71</f>
        <v>0</v>
      </c>
    </row>
    <row r="72" spans="1:9" s="197" customFormat="1" ht="14.55" hidden="1" customHeight="1">
      <c r="A72" s="229"/>
      <c r="B72" s="199" t="s">
        <v>761</v>
      </c>
      <c r="C72" s="228" t="s">
        <v>762</v>
      </c>
      <c r="D72" s="201"/>
      <c r="E72" s="201"/>
      <c r="F72" s="201"/>
      <c r="G72" s="201"/>
      <c r="H72" s="201">
        <f>G72</f>
        <v>0</v>
      </c>
    </row>
    <row r="73" spans="1:9" s="197" customFormat="1" ht="13.65" hidden="1" customHeight="1">
      <c r="A73" s="229"/>
      <c r="B73" s="199" t="s">
        <v>763</v>
      </c>
      <c r="C73" s="228" t="s">
        <v>758</v>
      </c>
      <c r="D73" s="201"/>
      <c r="E73" s="201"/>
      <c r="F73" s="201"/>
      <c r="G73" s="201"/>
      <c r="H73" s="201">
        <f>G73</f>
        <v>0</v>
      </c>
    </row>
    <row r="74" spans="1:9" s="197" customFormat="1" ht="12" hidden="1" customHeight="1">
      <c r="A74" s="229">
        <v>25</v>
      </c>
      <c r="B74" s="199"/>
      <c r="C74" s="228"/>
      <c r="D74" s="201"/>
      <c r="E74" s="201"/>
      <c r="F74" s="201"/>
      <c r="G74" s="201">
        <v>0</v>
      </c>
      <c r="H74" s="201">
        <f>D74+E74+F74+G74</f>
        <v>0</v>
      </c>
    </row>
    <row r="75" spans="1:9" s="197" customFormat="1" ht="30" customHeight="1">
      <c r="A75" s="229">
        <v>10</v>
      </c>
      <c r="B75" s="225" t="s">
        <v>764</v>
      </c>
      <c r="C75" s="231" t="s">
        <v>765</v>
      </c>
      <c r="D75" s="201">
        <f>I28*2.1%</f>
        <v>0</v>
      </c>
      <c r="E75" s="201">
        <f>J28*2.1%</f>
        <v>0</v>
      </c>
      <c r="F75" s="221"/>
      <c r="G75" s="221"/>
      <c r="H75" s="201">
        <f>SUM(D75:G75)</f>
        <v>0</v>
      </c>
    </row>
    <row r="76" spans="1:9" s="197" customFormat="1" ht="33" customHeight="1">
      <c r="A76" s="229">
        <v>11</v>
      </c>
      <c r="B76" s="225" t="s">
        <v>764</v>
      </c>
      <c r="C76" s="231" t="s">
        <v>766</v>
      </c>
      <c r="D76" s="201"/>
      <c r="E76" s="201"/>
      <c r="F76" s="221"/>
      <c r="G76" s="221"/>
      <c r="H76" s="201">
        <f>SUM(D76:G76)</f>
        <v>0</v>
      </c>
    </row>
    <row r="77" spans="1:9" s="197" customFormat="1">
      <c r="A77" s="203" t="s">
        <v>767</v>
      </c>
      <c r="B77" s="204"/>
      <c r="C77" s="205"/>
      <c r="D77" s="206">
        <f>SUM(D68:D76)</f>
        <v>0</v>
      </c>
      <c r="E77" s="206">
        <f>SUM(E68:E76)</f>
        <v>0</v>
      </c>
      <c r="F77" s="206">
        <f>SUM(F68:F76)</f>
        <v>0</v>
      </c>
      <c r="G77" s="206">
        <f>SUM(G68:G76)</f>
        <v>13.40057</v>
      </c>
      <c r="H77" s="206">
        <f>SUM(H68:H76)</f>
        <v>13.40057</v>
      </c>
      <c r="I77" s="210"/>
    </row>
    <row r="78" spans="1:9" s="197" customFormat="1">
      <c r="A78" s="212" t="s">
        <v>768</v>
      </c>
      <c r="B78" s="213"/>
      <c r="C78" s="214"/>
      <c r="D78" s="215">
        <f>D66+D77</f>
        <v>101.62318</v>
      </c>
      <c r="E78" s="215">
        <f>E66+E77</f>
        <v>26.083909999999999</v>
      </c>
      <c r="F78" s="215">
        <f>F66+F77</f>
        <v>0</v>
      </c>
      <c r="G78" s="215">
        <f>G66+G77</f>
        <v>13.40057</v>
      </c>
      <c r="H78" s="215">
        <f>H66+H77</f>
        <v>141.10766000000001</v>
      </c>
    </row>
    <row r="79" spans="1:9" s="197" customFormat="1" ht="14.55" customHeight="1">
      <c r="A79" s="224"/>
      <c r="B79" s="218" t="s">
        <v>769</v>
      </c>
      <c r="C79" s="218"/>
      <c r="D79" s="218"/>
      <c r="E79" s="218"/>
      <c r="F79" s="218"/>
      <c r="G79" s="218"/>
      <c r="H79" s="198"/>
    </row>
    <row r="80" spans="1:9" s="197" customFormat="1" ht="43.2">
      <c r="A80" s="198">
        <v>12</v>
      </c>
      <c r="B80" s="232" t="s">
        <v>770</v>
      </c>
      <c r="C80" s="231" t="s">
        <v>771</v>
      </c>
      <c r="D80" s="221"/>
      <c r="E80" s="221"/>
      <c r="F80" s="221"/>
      <c r="G80" s="233">
        <f>H78*0.0214</f>
        <v>3.0197039239999999</v>
      </c>
      <c r="H80" s="201">
        <f>SUM(D80:G80)</f>
        <v>3.0197039239999999</v>
      </c>
      <c r="I80" s="234"/>
    </row>
    <row r="81" spans="1:11" s="197" customFormat="1" ht="43.2">
      <c r="A81" s="229">
        <v>13</v>
      </c>
      <c r="B81" s="235" t="s">
        <v>772</v>
      </c>
      <c r="C81" s="236" t="s">
        <v>773</v>
      </c>
      <c r="D81" s="221"/>
      <c r="E81" s="221"/>
      <c r="F81" s="221"/>
      <c r="G81" s="233">
        <f>(H78+G91)*0.0393</f>
        <v>5.5455310380000009</v>
      </c>
      <c r="H81" s="201">
        <f>SUM(D81:G81)</f>
        <v>5.5455310380000009</v>
      </c>
    </row>
    <row r="82" spans="1:11" s="197" customFormat="1">
      <c r="A82" s="203" t="s">
        <v>774</v>
      </c>
      <c r="B82" s="204"/>
      <c r="C82" s="205"/>
      <c r="D82" s="223">
        <f>SUM(D80:D81)</f>
        <v>0</v>
      </c>
      <c r="E82" s="223">
        <f>SUM(E80:E81)</f>
        <v>0</v>
      </c>
      <c r="F82" s="223">
        <f>SUM(F80:F81)</f>
        <v>0</v>
      </c>
      <c r="G82" s="206">
        <f>SUM(G80:G81)</f>
        <v>8.5652349620000017</v>
      </c>
      <c r="H82" s="206">
        <f>SUM(D82:G82)</f>
        <v>8.5652349620000017</v>
      </c>
    </row>
    <row r="83" spans="1:11" s="197" customFormat="1">
      <c r="A83" s="212" t="s">
        <v>775</v>
      </c>
      <c r="B83" s="213"/>
      <c r="C83" s="214"/>
      <c r="D83" s="215">
        <f>D78+D82</f>
        <v>101.62318</v>
      </c>
      <c r="E83" s="215">
        <f>E78+E82</f>
        <v>26.083909999999999</v>
      </c>
      <c r="F83" s="215">
        <f>F78+F82</f>
        <v>0</v>
      </c>
      <c r="G83" s="215">
        <f>G78+G82</f>
        <v>21.965804962</v>
      </c>
      <c r="H83" s="215">
        <f>H78+H82</f>
        <v>149.67289496200002</v>
      </c>
    </row>
    <row r="84" spans="1:11" s="197" customFormat="1" ht="14.55" customHeight="1">
      <c r="A84" s="224"/>
      <c r="B84" s="218" t="s">
        <v>776</v>
      </c>
      <c r="C84" s="218"/>
      <c r="D84" s="218"/>
      <c r="E84" s="218"/>
      <c r="F84" s="218"/>
      <c r="G84" s="218"/>
      <c r="H84" s="198"/>
    </row>
    <row r="85" spans="1:11" s="197" customFormat="1">
      <c r="A85" s="229">
        <v>14</v>
      </c>
      <c r="B85" s="232"/>
      <c r="C85" s="237"/>
      <c r="D85" s="221"/>
      <c r="E85" s="221"/>
      <c r="F85" s="221"/>
      <c r="G85" s="221"/>
      <c r="H85" s="222">
        <f>SUM(D85:G85)</f>
        <v>0</v>
      </c>
    </row>
    <row r="86" spans="1:11" s="197" customFormat="1" hidden="1">
      <c r="A86" s="229">
        <v>15</v>
      </c>
      <c r="B86" s="232"/>
      <c r="C86" s="237"/>
      <c r="D86" s="221"/>
      <c r="E86" s="221"/>
      <c r="F86" s="221"/>
      <c r="G86" s="221"/>
      <c r="H86" s="222">
        <f>SUM(D86:G86)</f>
        <v>0</v>
      </c>
    </row>
    <row r="87" spans="1:11" s="197" customFormat="1" hidden="1">
      <c r="A87" s="229">
        <v>32</v>
      </c>
      <c r="B87" s="232"/>
      <c r="C87" s="237"/>
      <c r="D87" s="221"/>
      <c r="E87" s="221"/>
      <c r="F87" s="221"/>
      <c r="G87" s="221"/>
      <c r="H87" s="222">
        <f>SUM(D87:G87)</f>
        <v>0</v>
      </c>
    </row>
    <row r="88" spans="1:11" s="197" customFormat="1">
      <c r="A88" s="203" t="s">
        <v>774</v>
      </c>
      <c r="B88" s="204"/>
      <c r="C88" s="205"/>
      <c r="D88" s="223">
        <f>SUM(D85:D87)</f>
        <v>0</v>
      </c>
      <c r="E88" s="223">
        <f>SUM(E85:E87)</f>
        <v>0</v>
      </c>
      <c r="F88" s="223">
        <f>SUM(F85:F87)</f>
        <v>0</v>
      </c>
      <c r="G88" s="223">
        <f>SUM(G85:G87)</f>
        <v>0</v>
      </c>
      <c r="H88" s="223">
        <f>SUM(D88:G88)</f>
        <v>0</v>
      </c>
    </row>
    <row r="89" spans="1:11" s="197" customFormat="1">
      <c r="A89" s="212" t="s">
        <v>777</v>
      </c>
      <c r="B89" s="213"/>
      <c r="C89" s="214"/>
      <c r="D89" s="215">
        <f>D83+D88</f>
        <v>101.62318</v>
      </c>
      <c r="E89" s="215">
        <f>E83+E88</f>
        <v>26.083909999999999</v>
      </c>
      <c r="F89" s="215">
        <f>F83+F88</f>
        <v>0</v>
      </c>
      <c r="G89" s="215">
        <f>G83+G88</f>
        <v>21.965804962</v>
      </c>
      <c r="H89" s="215">
        <f>H83+H88</f>
        <v>149.67289496200002</v>
      </c>
    </row>
    <row r="90" spans="1:11" s="197" customFormat="1" ht="15.45" customHeight="1">
      <c r="A90" s="224"/>
      <c r="B90" s="218" t="s">
        <v>778</v>
      </c>
      <c r="C90" s="218"/>
      <c r="D90" s="218"/>
      <c r="E90" s="218"/>
      <c r="F90" s="218"/>
      <c r="G90" s="218"/>
      <c r="H90" s="198"/>
    </row>
    <row r="91" spans="1:11" s="197" customFormat="1" ht="18.600000000000001" customHeight="1">
      <c r="A91" s="198">
        <v>15</v>
      </c>
      <c r="B91" s="238" t="s">
        <v>779</v>
      </c>
      <c r="C91" s="228" t="s">
        <v>780</v>
      </c>
      <c r="D91" s="201"/>
      <c r="E91" s="201"/>
      <c r="F91" s="201"/>
      <c r="G91" s="201"/>
      <c r="H91" s="201">
        <f>D91+E91+F91+G91</f>
        <v>0</v>
      </c>
    </row>
    <row r="92" spans="1:11" s="197" customFormat="1" hidden="1">
      <c r="A92" s="229">
        <v>34</v>
      </c>
      <c r="B92" s="198"/>
      <c r="C92" s="239"/>
      <c r="D92" s="221"/>
      <c r="E92" s="221"/>
      <c r="F92" s="221"/>
      <c r="G92" s="221">
        <v>0</v>
      </c>
      <c r="H92" s="222">
        <f>SUM(D92:G92)</f>
        <v>0</v>
      </c>
      <c r="K92" s="240"/>
    </row>
    <row r="93" spans="1:11" s="197" customFormat="1">
      <c r="A93" s="203" t="s">
        <v>781</v>
      </c>
      <c r="B93" s="204"/>
      <c r="C93" s="205"/>
      <c r="D93" s="206">
        <f>SUM(D91:D92)</f>
        <v>0</v>
      </c>
      <c r="E93" s="206">
        <f>SUM(E91:E92)</f>
        <v>0</v>
      </c>
      <c r="F93" s="206">
        <f>SUM(F91:F92)</f>
        <v>0</v>
      </c>
      <c r="G93" s="206">
        <f>SUM(G91:G92)</f>
        <v>0</v>
      </c>
      <c r="H93" s="206">
        <f>SUM(H91:H92)</f>
        <v>0</v>
      </c>
    </row>
    <row r="94" spans="1:11" s="197" customFormat="1">
      <c r="A94" s="212" t="s">
        <v>782</v>
      </c>
      <c r="B94" s="213"/>
      <c r="C94" s="214"/>
      <c r="D94" s="215">
        <f>D89+D93</f>
        <v>101.62318</v>
      </c>
      <c r="E94" s="215">
        <f>E89+E93</f>
        <v>26.083909999999999</v>
      </c>
      <c r="F94" s="215">
        <f>F89+F93</f>
        <v>0</v>
      </c>
      <c r="G94" s="215">
        <f>G89+G93</f>
        <v>21.965804962</v>
      </c>
      <c r="H94" s="215">
        <f>H93+H89</f>
        <v>149.67289496200002</v>
      </c>
      <c r="I94" s="241">
        <f>(H94-H82)*0.992</f>
        <v>139.97879872000001</v>
      </c>
      <c r="J94" s="242"/>
      <c r="K94" s="243"/>
    </row>
    <row r="95" spans="1:11" s="197" customFormat="1" ht="17.55" customHeight="1">
      <c r="A95" s="224"/>
      <c r="B95" s="218" t="s">
        <v>783</v>
      </c>
      <c r="C95" s="218"/>
      <c r="D95" s="218"/>
      <c r="E95" s="218"/>
      <c r="F95" s="218"/>
      <c r="G95" s="218"/>
      <c r="H95" s="198"/>
      <c r="I95" s="210">
        <v>475.16795999999999</v>
      </c>
      <c r="K95" s="244"/>
    </row>
    <row r="96" spans="1:11" s="197" customFormat="1" ht="18" customHeight="1">
      <c r="A96" s="198">
        <v>16</v>
      </c>
      <c r="B96" s="231" t="s">
        <v>784</v>
      </c>
      <c r="C96" s="231" t="s">
        <v>785</v>
      </c>
      <c r="D96" s="245">
        <f>D94*3%</f>
        <v>3.0486954000000002</v>
      </c>
      <c r="E96" s="245">
        <f>E94*3%</f>
        <v>0.78251729999999997</v>
      </c>
      <c r="F96" s="245">
        <f>F94*3%</f>
        <v>0</v>
      </c>
      <c r="G96" s="245">
        <f>G94*3%</f>
        <v>0.65897414885999994</v>
      </c>
      <c r="H96" s="245">
        <f>H94*3%</f>
        <v>4.4901868488600005</v>
      </c>
      <c r="I96" s="210">
        <f>I94-I95</f>
        <v>-335.18916128000001</v>
      </c>
    </row>
    <row r="97" spans="1:11" s="197" customFormat="1">
      <c r="A97" s="246"/>
      <c r="B97" s="246"/>
      <c r="C97" s="247" t="s">
        <v>786</v>
      </c>
      <c r="D97" s="248">
        <f>SUM(D96:D96)</f>
        <v>3.0486954000000002</v>
      </c>
      <c r="E97" s="249">
        <f>SUM(E96:E96)</f>
        <v>0.78251729999999997</v>
      </c>
      <c r="F97" s="249">
        <f>SUM(F96:F96)</f>
        <v>0</v>
      </c>
      <c r="G97" s="249">
        <f>SUM(G96:G96)</f>
        <v>0.65897414885999994</v>
      </c>
      <c r="H97" s="249">
        <f>SUM(H96:H96)</f>
        <v>4.4901868488600005</v>
      </c>
      <c r="I97" s="210"/>
      <c r="J97" s="210"/>
      <c r="K97" s="244"/>
    </row>
    <row r="98" spans="1:11" s="197" customFormat="1">
      <c r="A98" s="246"/>
      <c r="B98" s="246"/>
      <c r="C98" s="246" t="s">
        <v>787</v>
      </c>
      <c r="D98" s="215">
        <f>D94+D97</f>
        <v>104.6718754</v>
      </c>
      <c r="E98" s="215">
        <f>E94+E97</f>
        <v>26.866427299999998</v>
      </c>
      <c r="F98" s="215">
        <f>F94+F97</f>
        <v>0</v>
      </c>
      <c r="G98" s="215">
        <f>G94+G97-0.00001</f>
        <v>22.624769110860001</v>
      </c>
      <c r="H98" s="215">
        <f>H94+H97</f>
        <v>154.16308181086001</v>
      </c>
      <c r="I98" s="210"/>
    </row>
    <row r="99" spans="1:11" s="197" customFormat="1">
      <c r="A99" s="246"/>
      <c r="B99" s="218" t="s">
        <v>788</v>
      </c>
      <c r="C99" s="218"/>
      <c r="D99" s="218"/>
      <c r="E99" s="218"/>
      <c r="F99" s="218"/>
      <c r="G99" s="218"/>
      <c r="H99" s="216"/>
      <c r="I99" s="210">
        <f>I94</f>
        <v>139.97879872000001</v>
      </c>
      <c r="J99" s="210"/>
    </row>
    <row r="100" spans="1:11" s="197" customFormat="1" ht="29.1" customHeight="1">
      <c r="A100" s="198">
        <v>17</v>
      </c>
      <c r="B100" s="246"/>
      <c r="C100" s="250" t="s">
        <v>789</v>
      </c>
      <c r="D100" s="251">
        <f>D98*0.22</f>
        <v>23.027812588</v>
      </c>
      <c r="E100" s="251">
        <f>E98*0.22</f>
        <v>5.9106140059999994</v>
      </c>
      <c r="F100" s="251">
        <f>F98*0.2</f>
        <v>0</v>
      </c>
      <c r="G100" s="251">
        <f>G98*0.22-G101</f>
        <v>4.9774492043891998</v>
      </c>
      <c r="H100" s="251">
        <f>H98*0.22-0.00001</f>
        <v>33.915867998389196</v>
      </c>
      <c r="I100" s="210"/>
      <c r="J100" s="210"/>
    </row>
    <row r="101" spans="1:11" s="197" customFormat="1" ht="15.6">
      <c r="A101" s="198">
        <v>18</v>
      </c>
      <c r="B101" s="246">
        <v>12</v>
      </c>
      <c r="C101" s="250" t="s">
        <v>790</v>
      </c>
      <c r="D101" s="251"/>
      <c r="E101" s="251"/>
      <c r="F101" s="251"/>
      <c r="G101" s="251">
        <f>G93*0.22</f>
        <v>0</v>
      </c>
      <c r="H101" s="251">
        <f>G101</f>
        <v>0</v>
      </c>
      <c r="I101" s="210"/>
    </row>
    <row r="102" spans="1:11" s="197" customFormat="1" ht="15.6">
      <c r="A102" s="252">
        <v>19</v>
      </c>
      <c r="B102" s="252"/>
      <c r="C102" s="253" t="s">
        <v>791</v>
      </c>
      <c r="D102" s="215">
        <f>D100</f>
        <v>23.027812588</v>
      </c>
      <c r="E102" s="215">
        <f>E100</f>
        <v>5.9106140059999994</v>
      </c>
      <c r="F102" s="215">
        <f>F100</f>
        <v>0</v>
      </c>
      <c r="G102" s="215">
        <f>G100+G101</f>
        <v>4.9774492043891998</v>
      </c>
      <c r="H102" s="215">
        <f>H100</f>
        <v>33.915867998389196</v>
      </c>
    </row>
    <row r="103" spans="1:11" s="197" customFormat="1" ht="31.2">
      <c r="A103" s="252">
        <v>20</v>
      </c>
      <c r="B103" s="252"/>
      <c r="C103" s="253" t="s">
        <v>792</v>
      </c>
      <c r="D103" s="215">
        <f>D98+D102</f>
        <v>127.69968798800001</v>
      </c>
      <c r="E103" s="215">
        <f>E98+E102</f>
        <v>32.777041306000001</v>
      </c>
      <c r="F103" s="215">
        <f>F98+F102</f>
        <v>0</v>
      </c>
      <c r="G103" s="215">
        <f>G98+G102</f>
        <v>27.6022183152492</v>
      </c>
      <c r="H103" s="251">
        <f>H98+H100</f>
        <v>188.0789498092492</v>
      </c>
      <c r="I103" s="210"/>
    </row>
    <row r="104" spans="1:11" s="197" customFormat="1" ht="9.6" customHeight="1"/>
    <row r="105" spans="1:11" s="254" customFormat="1" ht="18">
      <c r="B105" s="255" t="s">
        <v>793</v>
      </c>
      <c r="C105" s="255"/>
      <c r="D105" s="256"/>
      <c r="E105" s="257" t="s">
        <v>794</v>
      </c>
      <c r="K105" s="197"/>
    </row>
    <row r="106" spans="1:11" s="197" customFormat="1">
      <c r="B106" s="254" t="s">
        <v>707</v>
      </c>
    </row>
    <row r="107" spans="1:11" s="197" customFormat="1">
      <c r="D107" s="234"/>
      <c r="E107" s="234"/>
      <c r="F107" s="234"/>
      <c r="G107" s="234"/>
      <c r="H107" s="234"/>
    </row>
    <row r="108" spans="1:11" s="197" customFormat="1"/>
    <row r="109" spans="1:11" s="197" customFormat="1"/>
    <row r="110" spans="1:11" s="197" customFormat="1"/>
  </sheetData>
  <mergeCells count="58">
    <mergeCell ref="B99:G99"/>
    <mergeCell ref="B105:C105"/>
    <mergeCell ref="A88:C88"/>
    <mergeCell ref="A89:C89"/>
    <mergeCell ref="B90:G90"/>
    <mergeCell ref="A93:C93"/>
    <mergeCell ref="A94:C94"/>
    <mergeCell ref="B95:G95"/>
    <mergeCell ref="A77:C77"/>
    <mergeCell ref="A78:C78"/>
    <mergeCell ref="B79:G79"/>
    <mergeCell ref="A82:C82"/>
    <mergeCell ref="A83:C83"/>
    <mergeCell ref="B84:G84"/>
    <mergeCell ref="A61:C61"/>
    <mergeCell ref="A62:C62"/>
    <mergeCell ref="B63:G63"/>
    <mergeCell ref="A65:C65"/>
    <mergeCell ref="A66:C66"/>
    <mergeCell ref="B67:G67"/>
    <mergeCell ref="A49:C49"/>
    <mergeCell ref="A50:C50"/>
    <mergeCell ref="B51:G51"/>
    <mergeCell ref="A55:C55"/>
    <mergeCell ref="A56:C56"/>
    <mergeCell ref="B57:G57"/>
    <mergeCell ref="A37:C37"/>
    <mergeCell ref="A38:C38"/>
    <mergeCell ref="B39:G39"/>
    <mergeCell ref="A43:C43"/>
    <mergeCell ref="A44:C44"/>
    <mergeCell ref="B45:G45"/>
    <mergeCell ref="B19:G19"/>
    <mergeCell ref="A22:C22"/>
    <mergeCell ref="B23:G23"/>
    <mergeCell ref="A31:C31"/>
    <mergeCell ref="A32:C32"/>
    <mergeCell ref="B33:G33"/>
    <mergeCell ref="B12:H12"/>
    <mergeCell ref="D13:F13"/>
    <mergeCell ref="A16:A17"/>
    <mergeCell ref="B16:B17"/>
    <mergeCell ref="C16:C17"/>
    <mergeCell ref="D16:G16"/>
    <mergeCell ref="H16:H17"/>
    <mergeCell ref="B5:E5"/>
    <mergeCell ref="G5:H5"/>
    <mergeCell ref="B6:E6"/>
    <mergeCell ref="G6:H6"/>
    <mergeCell ref="B9:H9"/>
    <mergeCell ref="B11:H11"/>
    <mergeCell ref="B1:E1"/>
    <mergeCell ref="G1:H1"/>
    <mergeCell ref="B2:E2"/>
    <mergeCell ref="G2:H2"/>
    <mergeCell ref="B3:E4"/>
    <mergeCell ref="G3:H3"/>
    <mergeCell ref="G4:H4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5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405"/>
  <sheetViews>
    <sheetView view="pageBreakPreview" topLeftCell="A294" zoomScale="60" zoomScaleNormal="100" workbookViewId="0">
      <selection activeCell="A261" sqref="A261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>
      <c r="A1" s="14" t="str">
        <f>Source!B1</f>
        <v>Smeta.RU  (495) 974-1589</v>
      </c>
    </row>
    <row r="2" spans="1:93" ht="12.75" customHeight="1">
      <c r="A2" s="15" t="s">
        <v>537</v>
      </c>
      <c r="B2" s="15"/>
      <c r="C2" s="15"/>
      <c r="D2" s="15"/>
      <c r="E2" s="15"/>
      <c r="F2" s="16" t="s">
        <v>576</v>
      </c>
      <c r="G2" s="16"/>
      <c r="H2" s="16"/>
      <c r="I2" s="16"/>
      <c r="J2" s="16"/>
      <c r="K2" s="16"/>
      <c r="L2" s="16"/>
    </row>
    <row r="3" spans="1:93" ht="13.2" customHeight="1">
      <c r="A3" s="18"/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</row>
    <row r="4" spans="1:93" ht="26.4">
      <c r="A4" s="15" t="s">
        <v>538</v>
      </c>
      <c r="B4" s="15"/>
      <c r="C4" s="15"/>
      <c r="D4" s="15"/>
      <c r="E4" s="15"/>
      <c r="F4" s="1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6"/>
      <c r="H4" s="16"/>
      <c r="I4" s="16"/>
      <c r="J4" s="16"/>
      <c r="K4" s="16"/>
      <c r="L4" s="16"/>
      <c r="CO4" s="63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19"/>
    </row>
    <row r="6" spans="1:93" ht="105.6">
      <c r="A6" s="15" t="s">
        <v>539</v>
      </c>
      <c r="B6" s="15"/>
      <c r="C6" s="15"/>
      <c r="D6" s="15"/>
      <c r="E6" s="15"/>
      <c r="F6" s="1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6"/>
      <c r="H6" s="16"/>
      <c r="I6" s="16"/>
      <c r="J6" s="16"/>
      <c r="K6" s="16"/>
      <c r="L6" s="16"/>
      <c r="CO6" s="6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8"/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</row>
    <row r="8" spans="1:93" ht="76.5" customHeight="1">
      <c r="A8" s="15" t="s">
        <v>540</v>
      </c>
      <c r="B8" s="15"/>
      <c r="C8" s="15"/>
      <c r="D8" s="15"/>
      <c r="E8" s="15"/>
      <c r="F8" s="16" t="s">
        <v>409</v>
      </c>
      <c r="G8" s="16"/>
      <c r="H8" s="16"/>
      <c r="I8" s="16"/>
      <c r="J8" s="16"/>
      <c r="K8" s="16"/>
      <c r="L8" s="16"/>
    </row>
    <row r="9" spans="1:93" ht="13.2" customHeight="1">
      <c r="A9" s="18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</row>
    <row r="10" spans="1:93" ht="38.25" customHeight="1">
      <c r="A10" s="15" t="s">
        <v>541</v>
      </c>
      <c r="B10" s="15"/>
      <c r="C10" s="15"/>
      <c r="D10" s="15"/>
      <c r="E10" s="15"/>
      <c r="F10" s="16" t="s">
        <v>411</v>
      </c>
      <c r="G10" s="16"/>
      <c r="H10" s="16"/>
      <c r="I10" s="16"/>
      <c r="J10" s="16"/>
      <c r="K10" s="16"/>
      <c r="L10" s="16"/>
    </row>
    <row r="11" spans="1:93" ht="13.2" customHeight="1">
      <c r="A11" s="20"/>
      <c r="B11" s="20"/>
      <c r="C11" s="20"/>
      <c r="D11" s="20"/>
      <c r="E11" s="20"/>
      <c r="F11" s="21"/>
      <c r="G11" s="21"/>
      <c r="H11" s="21"/>
      <c r="I11" s="21"/>
      <c r="J11" s="21"/>
      <c r="K11" s="21"/>
      <c r="L11" s="21"/>
    </row>
    <row r="12" spans="1:93" ht="13.2" customHeight="1">
      <c r="A12" s="15" t="s">
        <v>542</v>
      </c>
      <c r="B12" s="15"/>
      <c r="C12" s="15"/>
      <c r="D12" s="15"/>
      <c r="E12" s="15"/>
      <c r="F12" s="16" t="s">
        <v>577</v>
      </c>
      <c r="G12" s="16"/>
      <c r="H12" s="16"/>
      <c r="I12" s="16"/>
      <c r="J12" s="16"/>
      <c r="K12" s="16"/>
      <c r="L12" s="16"/>
    </row>
    <row r="13" spans="1:93" ht="12.75" customHeight="1">
      <c r="A13" s="20"/>
      <c r="B13" s="20"/>
      <c r="C13" s="20"/>
      <c r="D13" s="20"/>
      <c r="E13" s="20"/>
      <c r="F13" s="21"/>
      <c r="G13" s="21"/>
      <c r="H13" s="21"/>
      <c r="I13" s="21"/>
      <c r="J13" s="21"/>
      <c r="K13" s="21"/>
      <c r="L13" s="21"/>
    </row>
    <row r="14" spans="1:93" ht="12.75" customHeight="1">
      <c r="A14" s="15" t="s">
        <v>543</v>
      </c>
      <c r="B14" s="15"/>
      <c r="C14" s="15"/>
      <c r="D14" s="15"/>
      <c r="E14" s="15"/>
      <c r="F14" s="16" t="str">
        <f>IF(Source!CZ12 &lt;&gt; "", Source!CZ12, "")</f>
        <v/>
      </c>
      <c r="G14" s="16"/>
      <c r="H14" s="16"/>
      <c r="I14" s="16"/>
      <c r="J14" s="16"/>
      <c r="K14" s="16"/>
      <c r="L14" s="16"/>
    </row>
    <row r="15" spans="1:93" ht="12.75" customHeight="1">
      <c r="A15" s="20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19"/>
    </row>
    <row r="16" spans="1:93" ht="12.75" customHeight="1">
      <c r="A16" s="15" t="s">
        <v>544</v>
      </c>
      <c r="B16" s="15"/>
      <c r="C16" s="15"/>
      <c r="D16" s="15"/>
      <c r="E16" s="15"/>
      <c r="F16" s="16" t="str">
        <f>IF(Source!DA12 &lt;&gt; "", Source!DA12, "")</f>
        <v/>
      </c>
      <c r="G16" s="16"/>
      <c r="H16" s="16"/>
      <c r="I16" s="16"/>
      <c r="J16" s="16"/>
      <c r="K16" s="16"/>
      <c r="L16" s="16"/>
    </row>
    <row r="17" spans="1:92" ht="12.75" customHeight="1">
      <c r="A17" s="22"/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23"/>
    </row>
    <row r="18" spans="1:92" ht="12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92" ht="15.7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92" ht="14.25" customHeight="1">
      <c r="A20" s="26" t="s">
        <v>545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92" ht="13.8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92" ht="15.6">
      <c r="A22" s="25" t="str">
        <f>IF(Source!G12&lt;&gt;"Новый объект", Source!G12, "")</f>
        <v>Строительство ВЛИ-0,4 кВ от РУ-0,4 кВ ТП-4572 ПС-35 кВ №408 "Теряево" (0,13 км), в т.ч. ПИР, МО, Волоколамский р-н, д.Стеблево, 50:07:0010202:400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CN22" s="64" t="str">
        <f>IF(Source!G12&lt;&gt;"Новый объект", Source!G12, "")</f>
        <v>Строительство ВЛИ-0,4 кВ от РУ-0,4 кВ ТП-4572 ПС-35 кВ №408 "Теряево" (0,13 км), в т.ч. ПИР, МО, Волоколамский р-н, д.Стеблево, 50:07:0010202:400</v>
      </c>
    </row>
    <row r="23" spans="1:92" ht="14.25" customHeight="1">
      <c r="A23" s="26" t="s">
        <v>546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92" ht="14.25" customHeight="1">
      <c r="A24" s="27"/>
      <c r="B24" s="27"/>
      <c r="C24" s="27"/>
      <c r="D24" s="27"/>
      <c r="E24" s="27"/>
      <c r="F24" s="28"/>
      <c r="G24" s="28"/>
      <c r="H24" s="28"/>
      <c r="I24" s="28"/>
      <c r="J24" s="28"/>
      <c r="K24" s="28"/>
      <c r="L24" s="28"/>
    </row>
    <row r="25" spans="1:92" ht="15.75" customHeight="1">
      <c r="A25" s="24" t="str">
        <f>CONCATENATE( "ЛОКАЛЬНАЯ СМЕТА № ", Source!L20, " ",Source!CM20)</f>
        <v xml:space="preserve">ЛОКАЛЬНАЯ СМЕТА № 02-01-01 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92" ht="13.8" customHeight="1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29"/>
    </row>
    <row r="27" spans="1:92" ht="18" customHeight="1">
      <c r="A27" s="32" t="str">
        <f>IF(Source!G20&lt;&gt;"Новая локальная смета", Source!G20, "")</f>
        <v>Строительно - монтажные работы ВЛ-0,4 кВ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92" ht="14.25" customHeight="1">
      <c r="A28" s="26" t="s">
        <v>547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92" ht="13.8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92" ht="13.8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92" ht="13.2" customHeight="1">
      <c r="A31" s="17" t="s">
        <v>548</v>
      </c>
      <c r="B31" s="17"/>
      <c r="C31" s="34" t="s">
        <v>578</v>
      </c>
      <c r="D31" s="17" t="s">
        <v>549</v>
      </c>
      <c r="E31" s="17"/>
      <c r="F31" s="17"/>
      <c r="G31" s="17"/>
      <c r="H31" s="17"/>
      <c r="I31" s="17"/>
      <c r="J31" s="17"/>
      <c r="K31" s="17"/>
      <c r="L31" s="17"/>
    </row>
    <row r="32" spans="1:92" ht="13.2" customHeight="1">
      <c r="A32" s="17"/>
      <c r="B32" s="17"/>
      <c r="C32" s="35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3.2" customHeight="1">
      <c r="A33" s="17" t="s">
        <v>550</v>
      </c>
      <c r="B33" s="17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12.75" customHeight="1">
      <c r="A34" s="37"/>
      <c r="B34" s="38"/>
      <c r="C34" s="26" t="s">
        <v>551</v>
      </c>
      <c r="D34" s="26"/>
      <c r="E34" s="26"/>
      <c r="F34" s="26"/>
      <c r="G34" s="26"/>
      <c r="H34" s="26"/>
      <c r="I34" s="26"/>
      <c r="J34" s="26"/>
      <c r="K34" s="26"/>
      <c r="L34" s="26"/>
    </row>
    <row r="35" spans="1:12" ht="13.8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 ht="13.8" customHeight="1">
      <c r="A36" s="39" t="s">
        <v>579</v>
      </c>
      <c r="B36" s="27"/>
      <c r="C36" s="27"/>
      <c r="D36" s="40"/>
      <c r="E36" s="27"/>
      <c r="F36" s="27"/>
      <c r="G36" s="27"/>
      <c r="H36" s="27"/>
      <c r="I36" s="27"/>
      <c r="J36" s="27"/>
      <c r="K36" s="27"/>
      <c r="L36" s="27"/>
    </row>
    <row r="37" spans="1:12" ht="13.8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2" ht="13.8" customHeight="1">
      <c r="A38" s="39" t="s">
        <v>552</v>
      </c>
      <c r="B38" s="27"/>
      <c r="C38" s="99">
        <f>C41+C42+C43+C44</f>
        <v>127.7</v>
      </c>
      <c r="D38" s="41"/>
      <c r="E38" s="17" t="s">
        <v>553</v>
      </c>
      <c r="F38" s="22"/>
      <c r="G38" s="22"/>
      <c r="H38" s="22"/>
      <c r="I38" s="22"/>
      <c r="J38" s="22"/>
      <c r="K38" s="22"/>
      <c r="L38" s="27"/>
    </row>
    <row r="39" spans="1:12" ht="13.8" customHeight="1">
      <c r="A39" s="39"/>
      <c r="B39" s="27"/>
      <c r="C39" s="100"/>
      <c r="D39" s="42"/>
      <c r="E39" s="17"/>
      <c r="F39" s="22"/>
      <c r="G39" s="17" t="s">
        <v>554</v>
      </c>
      <c r="H39" s="27"/>
      <c r="I39" s="17"/>
      <c r="J39" s="17"/>
      <c r="K39" s="102">
        <f>ROUND(SUM(AR52:AR398)/1000, 2)</f>
        <v>19.170000000000002</v>
      </c>
      <c r="L39" s="17" t="s">
        <v>553</v>
      </c>
    </row>
    <row r="40" spans="1:12" ht="13.8" customHeight="1">
      <c r="A40" s="27"/>
      <c r="B40" s="43" t="s">
        <v>555</v>
      </c>
      <c r="C40" s="101"/>
      <c r="D40" s="27"/>
      <c r="E40" s="17"/>
      <c r="F40" s="22"/>
      <c r="G40" s="17" t="s">
        <v>556</v>
      </c>
      <c r="H40" s="27"/>
      <c r="I40" s="17"/>
      <c r="J40" s="17"/>
      <c r="K40" s="102">
        <f>ROUND(SUM(AT52:AT398)/1000, 2)</f>
        <v>1.79</v>
      </c>
      <c r="L40" s="17" t="s">
        <v>553</v>
      </c>
    </row>
    <row r="41" spans="1:12" ht="13.8" customHeight="1">
      <c r="A41" s="27"/>
      <c r="B41" s="39" t="s">
        <v>557</v>
      </c>
      <c r="C41" s="99">
        <f>ROUND((Source!P346)/1000, 2)</f>
        <v>101.62</v>
      </c>
      <c r="D41" s="41"/>
      <c r="E41" s="17" t="s">
        <v>553</v>
      </c>
      <c r="F41" s="22"/>
      <c r="G41" s="17" t="s">
        <v>558</v>
      </c>
      <c r="H41" s="27"/>
      <c r="I41" s="17"/>
      <c r="J41" s="42"/>
      <c r="K41" s="103">
        <f>Source!P351</f>
        <v>24.373719999999999</v>
      </c>
      <c r="L41" s="17" t="s">
        <v>415</v>
      </c>
    </row>
    <row r="42" spans="1:12" ht="13.8" customHeight="1">
      <c r="A42" s="27"/>
      <c r="B42" s="39" t="s">
        <v>559</v>
      </c>
      <c r="C42" s="99">
        <f>ROUND((Source!P347)/1000, 2)</f>
        <v>26.08</v>
      </c>
      <c r="D42" s="41"/>
      <c r="E42" s="17" t="s">
        <v>553</v>
      </c>
      <c r="F42" s="22"/>
      <c r="G42" s="17" t="s">
        <v>560</v>
      </c>
      <c r="H42" s="27"/>
      <c r="I42" s="17"/>
      <c r="J42" s="44"/>
      <c r="K42" s="103">
        <f>Source!P352</f>
        <v>3.1436899999999999</v>
      </c>
      <c r="L42" s="17" t="s">
        <v>415</v>
      </c>
    </row>
    <row r="43" spans="1:12" ht="13.8" customHeight="1">
      <c r="A43" s="27"/>
      <c r="B43" s="39" t="s">
        <v>561</v>
      </c>
      <c r="C43" s="99">
        <f>ROUND((Source!P338)/1000, 2)</f>
        <v>0</v>
      </c>
      <c r="D43" s="41"/>
      <c r="E43" s="17" t="s">
        <v>553</v>
      </c>
      <c r="F43" s="22"/>
      <c r="G43" s="17"/>
      <c r="H43" s="17"/>
      <c r="I43" s="17"/>
      <c r="J43" s="17"/>
      <c r="K43" s="22"/>
      <c r="L43" s="17"/>
    </row>
    <row r="44" spans="1:12" ht="13.8" customHeight="1">
      <c r="A44" s="27"/>
      <c r="B44" s="39" t="s">
        <v>562</v>
      </c>
      <c r="C44" s="99">
        <f>ROUND((Source!P348)/1000, 2)</f>
        <v>0</v>
      </c>
      <c r="D44" s="41"/>
      <c r="E44" s="17" t="s">
        <v>553</v>
      </c>
      <c r="F44" s="22"/>
      <c r="G44" s="17"/>
      <c r="H44" s="17"/>
      <c r="I44" s="17"/>
      <c r="J44" s="17"/>
      <c r="K44" s="22"/>
      <c r="L44" s="17"/>
    </row>
    <row r="45" spans="1:12" ht="13.8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ht="13.2" customHeight="1">
      <c r="A46" s="49" t="s">
        <v>563</v>
      </c>
      <c r="B46" s="49" t="s">
        <v>564</v>
      </c>
      <c r="C46" s="49" t="s">
        <v>565</v>
      </c>
      <c r="D46" s="49" t="s">
        <v>566</v>
      </c>
      <c r="E46" s="47" t="s">
        <v>567</v>
      </c>
      <c r="F46" s="46"/>
      <c r="G46" s="53"/>
      <c r="H46" s="47" t="s">
        <v>568</v>
      </c>
      <c r="I46" s="46"/>
      <c r="J46" s="46"/>
      <c r="K46" s="46"/>
      <c r="L46" s="53"/>
    </row>
    <row r="47" spans="1:12" ht="13.2" customHeight="1">
      <c r="A47" s="50"/>
      <c r="B47" s="50"/>
      <c r="C47" s="50"/>
      <c r="D47" s="50"/>
      <c r="E47" s="48"/>
      <c r="F47" s="52"/>
      <c r="G47" s="54"/>
      <c r="H47" s="48"/>
      <c r="I47" s="52"/>
      <c r="J47" s="52"/>
      <c r="K47" s="52"/>
      <c r="L47" s="54"/>
    </row>
    <row r="48" spans="1:12" ht="13.2" customHeight="1">
      <c r="A48" s="50"/>
      <c r="B48" s="50"/>
      <c r="C48" s="50"/>
      <c r="D48" s="50"/>
      <c r="E48" s="48"/>
      <c r="F48" s="52"/>
      <c r="G48" s="54"/>
      <c r="H48" s="48"/>
      <c r="I48" s="52"/>
      <c r="J48" s="52"/>
      <c r="K48" s="52"/>
      <c r="L48" s="54"/>
    </row>
    <row r="49" spans="1:83" ht="13.2" customHeight="1">
      <c r="A49" s="50"/>
      <c r="B49" s="50"/>
      <c r="C49" s="50"/>
      <c r="D49" s="50"/>
      <c r="E49" s="55"/>
      <c r="F49" s="56"/>
      <c r="G49" s="57"/>
      <c r="H49" s="55"/>
      <c r="I49" s="56"/>
      <c r="J49" s="56"/>
      <c r="K49" s="56"/>
      <c r="L49" s="57"/>
    </row>
    <row r="50" spans="1:83" ht="52.8" customHeight="1">
      <c r="A50" s="51"/>
      <c r="B50" s="51"/>
      <c r="C50" s="51"/>
      <c r="D50" s="51"/>
      <c r="E50" s="58" t="s">
        <v>569</v>
      </c>
      <c r="F50" s="58" t="s">
        <v>570</v>
      </c>
      <c r="G50" s="59" t="s">
        <v>571</v>
      </c>
      <c r="H50" s="58" t="s">
        <v>572</v>
      </c>
      <c r="I50" s="58" t="s">
        <v>573</v>
      </c>
      <c r="J50" s="58" t="s">
        <v>574</v>
      </c>
      <c r="K50" s="58" t="s">
        <v>570</v>
      </c>
      <c r="L50" s="58" t="s">
        <v>575</v>
      </c>
    </row>
    <row r="51" spans="1:83" ht="13.8" customHeight="1">
      <c r="A51" s="60">
        <v>1</v>
      </c>
      <c r="B51" s="60">
        <v>2</v>
      </c>
      <c r="C51" s="60">
        <v>3</v>
      </c>
      <c r="D51" s="60">
        <v>4</v>
      </c>
      <c r="E51" s="60">
        <v>5</v>
      </c>
      <c r="F51" s="60">
        <v>6</v>
      </c>
      <c r="G51" s="60">
        <v>7</v>
      </c>
      <c r="H51" s="60">
        <v>8</v>
      </c>
      <c r="I51" s="60">
        <v>9</v>
      </c>
      <c r="J51" s="60">
        <v>10</v>
      </c>
      <c r="K51" s="62">
        <v>11</v>
      </c>
      <c r="L51" s="62">
        <v>12</v>
      </c>
    </row>
    <row r="53" spans="1:83" ht="16.8">
      <c r="A53" s="65" t="s">
        <v>580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3" ht="55.2">
      <c r="A54" s="66" t="s">
        <v>109</v>
      </c>
      <c r="B54" s="68" t="s">
        <v>581</v>
      </c>
      <c r="C54" s="68" t="str">
        <f>Source!G147</f>
        <v>Подвеска провода СИП-2 напряжением от 0,4 кВ до 1 кВ на опорах, при 32 опорах на км линии: с использованием автогидроподъемника</v>
      </c>
      <c r="D54" s="69" t="str">
        <f>Source!H147</f>
        <v>1000 м</v>
      </c>
      <c r="E54" s="70">
        <f>Source!K147</f>
        <v>8.1000000000000003E-2</v>
      </c>
      <c r="F54" s="70"/>
      <c r="G54" s="70">
        <f>Source!I147</f>
        <v>8.1000000000000003E-2</v>
      </c>
      <c r="H54" s="72"/>
      <c r="I54" s="71"/>
      <c r="J54" s="72"/>
      <c r="K54" s="71"/>
      <c r="L54" s="72"/>
    </row>
    <row r="55" spans="1:83" ht="14.4">
      <c r="A55" s="67"/>
      <c r="B55" s="70">
        <v>1</v>
      </c>
      <c r="C55" s="67" t="s">
        <v>582</v>
      </c>
      <c r="D55" s="69" t="s">
        <v>415</v>
      </c>
      <c r="E55" s="73"/>
      <c r="F55" s="70"/>
      <c r="G55" s="70">
        <f>Source!U147</f>
        <v>7.70472</v>
      </c>
      <c r="H55" s="70"/>
      <c r="I55" s="70"/>
      <c r="J55" s="70"/>
      <c r="K55" s="70"/>
      <c r="L55" s="74">
        <f>SUM(L56:L59)-SUMIF(CE56:CE59, 1, L56:L59)</f>
        <v>6124.19</v>
      </c>
    </row>
    <row r="56" spans="1:83" ht="14.4">
      <c r="A56" s="68"/>
      <c r="B56" s="68" t="s">
        <v>459</v>
      </c>
      <c r="C56" s="68" t="s">
        <v>460</v>
      </c>
      <c r="D56" s="69" t="s">
        <v>461</v>
      </c>
      <c r="E56" s="70">
        <v>0.99</v>
      </c>
      <c r="F56" s="70"/>
      <c r="G56" s="70">
        <f>SmtRes!CX250</f>
        <v>8.0189999999999997E-2</v>
      </c>
      <c r="H56" s="72"/>
      <c r="I56" s="71"/>
      <c r="J56" s="72">
        <f>SmtRes!CZ250</f>
        <v>660.33</v>
      </c>
      <c r="K56" s="71"/>
      <c r="L56" s="72">
        <f>SmtRes!DI250</f>
        <v>52.95</v>
      </c>
    </row>
    <row r="57" spans="1:83" ht="14.4">
      <c r="A57" s="68"/>
      <c r="B57" s="68" t="s">
        <v>462</v>
      </c>
      <c r="C57" s="68" t="s">
        <v>463</v>
      </c>
      <c r="D57" s="69" t="s">
        <v>461</v>
      </c>
      <c r="E57" s="70">
        <v>47.29</v>
      </c>
      <c r="F57" s="70"/>
      <c r="G57" s="70">
        <f>SmtRes!CX251</f>
        <v>3.8304900000000002</v>
      </c>
      <c r="H57" s="72"/>
      <c r="I57" s="71"/>
      <c r="J57" s="72">
        <f>SmtRes!CZ251</f>
        <v>720.91</v>
      </c>
      <c r="K57" s="71"/>
      <c r="L57" s="72">
        <f>SmtRes!DI251</f>
        <v>2761.44</v>
      </c>
    </row>
    <row r="58" spans="1:83" ht="14.4">
      <c r="A58" s="68"/>
      <c r="B58" s="68" t="s">
        <v>464</v>
      </c>
      <c r="C58" s="68" t="s">
        <v>465</v>
      </c>
      <c r="D58" s="69" t="s">
        <v>461</v>
      </c>
      <c r="E58" s="70">
        <v>23.42</v>
      </c>
      <c r="F58" s="70"/>
      <c r="G58" s="70">
        <f>SmtRes!CX252</f>
        <v>1.8970199999999999</v>
      </c>
      <c r="H58" s="72"/>
      <c r="I58" s="71"/>
      <c r="J58" s="72">
        <f>SmtRes!CZ252</f>
        <v>811.79</v>
      </c>
      <c r="K58" s="71"/>
      <c r="L58" s="72">
        <f>SmtRes!DI252</f>
        <v>1539.98</v>
      </c>
    </row>
    <row r="59" spans="1:83" ht="14.4">
      <c r="A59" s="68"/>
      <c r="B59" s="68" t="s">
        <v>466</v>
      </c>
      <c r="C59" s="68" t="s">
        <v>467</v>
      </c>
      <c r="D59" s="69" t="s">
        <v>461</v>
      </c>
      <c r="E59" s="70">
        <v>23.42</v>
      </c>
      <c r="F59" s="70"/>
      <c r="G59" s="70">
        <f>SmtRes!CX253</f>
        <v>1.8970199999999999</v>
      </c>
      <c r="H59" s="72"/>
      <c r="I59" s="71"/>
      <c r="J59" s="72">
        <f>SmtRes!CZ253</f>
        <v>932.95</v>
      </c>
      <c r="K59" s="71"/>
      <c r="L59" s="72">
        <f>SmtRes!DI253</f>
        <v>1769.82</v>
      </c>
    </row>
    <row r="60" spans="1:83" ht="14.4">
      <c r="A60" s="67"/>
      <c r="B60" s="70">
        <v>2</v>
      </c>
      <c r="C60" s="67" t="s">
        <v>583</v>
      </c>
      <c r="D60" s="69"/>
      <c r="E60" s="73"/>
      <c r="F60" s="70"/>
      <c r="G60" s="70"/>
      <c r="H60" s="70"/>
      <c r="I60" s="70"/>
      <c r="J60" s="70"/>
      <c r="K60" s="70"/>
      <c r="L60" s="74">
        <f>SUM(L61:L70)-SUMIF(CE61:CE70, 1, L61:L70)</f>
        <v>1075.6800000000003</v>
      </c>
    </row>
    <row r="61" spans="1:83" ht="14.4">
      <c r="A61" s="67"/>
      <c r="B61" s="70"/>
      <c r="C61" s="67" t="s">
        <v>586</v>
      </c>
      <c r="D61" s="69" t="s">
        <v>415</v>
      </c>
      <c r="E61" s="73"/>
      <c r="F61" s="70"/>
      <c r="G61" s="70">
        <f>Source!V147</f>
        <v>2.0160900000000002</v>
      </c>
      <c r="H61" s="70"/>
      <c r="I61" s="70"/>
      <c r="J61" s="70"/>
      <c r="K61" s="70"/>
      <c r="L61" s="74">
        <f>SUMIF(CE62:CE70, 1, L62:L70)</f>
        <v>1121.1500000000001</v>
      </c>
      <c r="CE61">
        <v>1</v>
      </c>
    </row>
    <row r="62" spans="1:83" ht="27.6">
      <c r="A62" s="68"/>
      <c r="B62" s="68" t="s">
        <v>418</v>
      </c>
      <c r="C62" s="68" t="s">
        <v>420</v>
      </c>
      <c r="D62" s="69" t="s">
        <v>421</v>
      </c>
      <c r="E62" s="70">
        <v>0.75</v>
      </c>
      <c r="F62" s="70"/>
      <c r="G62" s="70">
        <f>SmtRes!CX255</f>
        <v>6.0749999999999998E-2</v>
      </c>
      <c r="H62" s="72"/>
      <c r="I62" s="71"/>
      <c r="J62" s="72">
        <f>SmtRes!CZ255</f>
        <v>1626.29</v>
      </c>
      <c r="K62" s="71"/>
      <c r="L62" s="72">
        <f>SmtRes!DG255</f>
        <v>98.8</v>
      </c>
    </row>
    <row r="63" spans="1:83" ht="14.4">
      <c r="A63" s="68"/>
      <c r="B63" s="68" t="s">
        <v>422</v>
      </c>
      <c r="C63" s="68" t="s">
        <v>584</v>
      </c>
      <c r="D63" s="69" t="s">
        <v>415</v>
      </c>
      <c r="E63" s="70">
        <f>SmtRes!DO255*SmtRes!AT255</f>
        <v>0.75</v>
      </c>
      <c r="F63" s="70"/>
      <c r="G63" s="70">
        <f>ROUND(E63*G54, 7)</f>
        <v>6.0749999999999998E-2</v>
      </c>
      <c r="H63" s="72"/>
      <c r="I63" s="71"/>
      <c r="J63" s="72">
        <f>ROUND(SmtRes!AG255/SmtRes!DO255, 2)</f>
        <v>1090.46</v>
      </c>
      <c r="K63" s="71"/>
      <c r="L63" s="72">
        <f>SmtRes!DH255</f>
        <v>66.25</v>
      </c>
      <c r="CE63">
        <v>1</v>
      </c>
    </row>
    <row r="64" spans="1:83" ht="27.6">
      <c r="A64" s="68"/>
      <c r="B64" s="68" t="s">
        <v>468</v>
      </c>
      <c r="C64" s="68" t="s">
        <v>470</v>
      </c>
      <c r="D64" s="69" t="s">
        <v>421</v>
      </c>
      <c r="E64" s="70">
        <v>0.81</v>
      </c>
      <c r="F64" s="70"/>
      <c r="G64" s="70">
        <f>SmtRes!CX256</f>
        <v>6.5610000000000002E-2</v>
      </c>
      <c r="H64" s="72">
        <f>SmtRes!CZ256</f>
        <v>11.45</v>
      </c>
      <c r="I64" s="71">
        <f>SmtRes!AJ256</f>
        <v>1.48</v>
      </c>
      <c r="J64" s="72">
        <f>ROUND(H64*I64, 2)</f>
        <v>16.95</v>
      </c>
      <c r="K64" s="71"/>
      <c r="L64" s="72">
        <f>SmtRes!DG256</f>
        <v>1.1100000000000001</v>
      </c>
    </row>
    <row r="65" spans="1:83" ht="27.6">
      <c r="A65" s="68"/>
      <c r="B65" s="68" t="s">
        <v>471</v>
      </c>
      <c r="C65" s="68" t="s">
        <v>473</v>
      </c>
      <c r="D65" s="69" t="s">
        <v>421</v>
      </c>
      <c r="E65" s="70">
        <v>22.74</v>
      </c>
      <c r="F65" s="70"/>
      <c r="G65" s="70">
        <f>SmtRes!CX257</f>
        <v>1.8419399999999999</v>
      </c>
      <c r="H65" s="72">
        <f>SmtRes!CZ257</f>
        <v>346.73</v>
      </c>
      <c r="I65" s="71">
        <f>SmtRes!AJ257</f>
        <v>1.46</v>
      </c>
      <c r="J65" s="72">
        <f>ROUND(H65*I65, 2)</f>
        <v>506.23</v>
      </c>
      <c r="K65" s="71"/>
      <c r="L65" s="72">
        <f>SmtRes!DG257</f>
        <v>932.45</v>
      </c>
    </row>
    <row r="66" spans="1:83" ht="14.4">
      <c r="A66" s="68"/>
      <c r="B66" s="68" t="s">
        <v>429</v>
      </c>
      <c r="C66" s="68" t="s">
        <v>585</v>
      </c>
      <c r="D66" s="69" t="s">
        <v>415</v>
      </c>
      <c r="E66" s="70">
        <f>SmtRes!DO257*SmtRes!AT257</f>
        <v>22.74</v>
      </c>
      <c r="F66" s="70"/>
      <c r="G66" s="70">
        <f>ROUND(E66*G54, 7)</f>
        <v>1.8419399999999999</v>
      </c>
      <c r="H66" s="72"/>
      <c r="I66" s="71"/>
      <c r="J66" s="72">
        <f>ROUND(SmtRes!AG257/SmtRes!DO257, 2)</f>
        <v>522.73</v>
      </c>
      <c r="K66" s="71"/>
      <c r="L66" s="72">
        <f>SmtRes!DH257</f>
        <v>962.84</v>
      </c>
      <c r="CE66">
        <v>1</v>
      </c>
    </row>
    <row r="67" spans="1:83" ht="27.6">
      <c r="A67" s="68"/>
      <c r="B67" s="68" t="s">
        <v>436</v>
      </c>
      <c r="C67" s="68" t="s">
        <v>438</v>
      </c>
      <c r="D67" s="69" t="s">
        <v>421</v>
      </c>
      <c r="E67" s="70">
        <v>0.59</v>
      </c>
      <c r="F67" s="70"/>
      <c r="G67" s="70">
        <f>SmtRes!CX258</f>
        <v>4.7789999999999999E-2</v>
      </c>
      <c r="H67" s="72"/>
      <c r="I67" s="71"/>
      <c r="J67" s="72">
        <f>SmtRes!CZ258</f>
        <v>641.70000000000005</v>
      </c>
      <c r="K67" s="71"/>
      <c r="L67" s="72">
        <f>SmtRes!DG258</f>
        <v>30.67</v>
      </c>
    </row>
    <row r="68" spans="1:83" ht="14.4">
      <c r="A68" s="68"/>
      <c r="B68" s="68" t="s">
        <v>429</v>
      </c>
      <c r="C68" s="68" t="s">
        <v>585</v>
      </c>
      <c r="D68" s="69" t="s">
        <v>415</v>
      </c>
      <c r="E68" s="70">
        <f>SmtRes!DO258*SmtRes!AT258</f>
        <v>0.59</v>
      </c>
      <c r="F68" s="70"/>
      <c r="G68" s="70">
        <f>ROUND(E68*G54, 7)</f>
        <v>4.7789999999999999E-2</v>
      </c>
      <c r="H68" s="72"/>
      <c r="I68" s="71"/>
      <c r="J68" s="72">
        <f>ROUND(SmtRes!AG258/SmtRes!DO258, 2)</f>
        <v>811.79</v>
      </c>
      <c r="K68" s="71"/>
      <c r="L68" s="72">
        <f>SmtRes!DH258</f>
        <v>38.799999999999997</v>
      </c>
      <c r="CE68">
        <v>1</v>
      </c>
    </row>
    <row r="69" spans="1:83" ht="27.6">
      <c r="A69" s="68"/>
      <c r="B69" s="68" t="s">
        <v>474</v>
      </c>
      <c r="C69" s="68" t="s">
        <v>476</v>
      </c>
      <c r="D69" s="69" t="s">
        <v>421</v>
      </c>
      <c r="E69" s="70">
        <v>0.81</v>
      </c>
      <c r="F69" s="70"/>
      <c r="G69" s="70">
        <f>SmtRes!CX259</f>
        <v>6.5610000000000002E-2</v>
      </c>
      <c r="H69" s="72"/>
      <c r="I69" s="71"/>
      <c r="J69" s="72">
        <f>SmtRes!CZ259</f>
        <v>192.86</v>
      </c>
      <c r="K69" s="71"/>
      <c r="L69" s="72">
        <f>SmtRes!DG259</f>
        <v>12.65</v>
      </c>
    </row>
    <row r="70" spans="1:83" ht="14.4">
      <c r="A70" s="68"/>
      <c r="B70" s="68" t="s">
        <v>429</v>
      </c>
      <c r="C70" s="68" t="s">
        <v>585</v>
      </c>
      <c r="D70" s="69" t="s">
        <v>415</v>
      </c>
      <c r="E70" s="70">
        <f>SmtRes!DO259*SmtRes!AT259</f>
        <v>0.81</v>
      </c>
      <c r="F70" s="70"/>
      <c r="G70" s="70">
        <f>ROUND(E70*G54, 7)</f>
        <v>6.5610000000000002E-2</v>
      </c>
      <c r="H70" s="72"/>
      <c r="I70" s="71"/>
      <c r="J70" s="72">
        <f>ROUND(SmtRes!AG259/SmtRes!DO259, 2)</f>
        <v>811.79</v>
      </c>
      <c r="K70" s="71"/>
      <c r="L70" s="72">
        <f>SmtRes!DH259</f>
        <v>53.26</v>
      </c>
      <c r="CE70">
        <v>1</v>
      </c>
    </row>
    <row r="71" spans="1:83" ht="27.6">
      <c r="A71" s="68"/>
      <c r="B71" s="68" t="str">
        <f>EtalonRes!I260</f>
        <v>20.1.01.01</v>
      </c>
      <c r="C71" s="68" t="str">
        <f>EtalonRes!K260</f>
        <v>Комплект линейной арматуры для крепления СИП-2 на опоре ВЛИ</v>
      </c>
      <c r="D71" s="69" t="str">
        <f>EtalonRes!O260</f>
        <v>ШТ</v>
      </c>
      <c r="E71" s="70">
        <f>EtalonRes!X260</f>
        <v>0</v>
      </c>
      <c r="F71" s="70"/>
      <c r="G71" s="70">
        <f>ROUND(EtalonRes!AG260*Source!I147, 7)</f>
        <v>0</v>
      </c>
      <c r="H71" s="72"/>
      <c r="I71" s="71"/>
      <c r="J71" s="72"/>
      <c r="K71" s="71"/>
      <c r="L71" s="72"/>
    </row>
    <row r="72" spans="1:83" ht="27.6">
      <c r="A72" s="68"/>
      <c r="B72" s="68" t="str">
        <f>EtalonRes!I261</f>
        <v>20.1.01.11</v>
      </c>
      <c r="C72" s="68" t="str">
        <f>EtalonRes!K261</f>
        <v>Комплект линейной арматуры для устройства заземлений на опорах ВЛИ</v>
      </c>
      <c r="D72" s="69" t="str">
        <f>EtalonRes!O261</f>
        <v>ШТ</v>
      </c>
      <c r="E72" s="70">
        <f>EtalonRes!X261</f>
        <v>0</v>
      </c>
      <c r="F72" s="70"/>
      <c r="G72" s="70">
        <f>ROUND(EtalonRes!AG261*Source!I147, 7)</f>
        <v>0</v>
      </c>
      <c r="H72" s="72"/>
      <c r="I72" s="71"/>
      <c r="J72" s="72"/>
      <c r="K72" s="71"/>
      <c r="L72" s="72"/>
    </row>
    <row r="73" spans="1:83" ht="27.6">
      <c r="A73" s="68"/>
      <c r="B73" s="68" t="str">
        <f>EtalonRes!I262</f>
        <v>21.2.01.01</v>
      </c>
      <c r="C73" s="75" t="str">
        <f>EtalonRes!K262</f>
        <v>Провода самонесущие изолированные для ВЛИ</v>
      </c>
      <c r="D73" s="76" t="str">
        <f>EtalonRes!O262</f>
        <v>1000 м</v>
      </c>
      <c r="E73" s="77">
        <f>EtalonRes!X262</f>
        <v>0</v>
      </c>
      <c r="F73" s="77"/>
      <c r="G73" s="77">
        <f>ROUND(EtalonRes!AG262*Source!I147, 7)</f>
        <v>0</v>
      </c>
      <c r="H73" s="78"/>
      <c r="I73" s="79"/>
      <c r="J73" s="78"/>
      <c r="K73" s="79"/>
      <c r="L73" s="78"/>
    </row>
    <row r="74" spans="1:83" ht="14.4">
      <c r="A74" s="68"/>
      <c r="B74" s="68"/>
      <c r="C74" s="81" t="s">
        <v>587</v>
      </c>
      <c r="D74" s="69"/>
      <c r="E74" s="70"/>
      <c r="F74" s="70"/>
      <c r="G74" s="70"/>
      <c r="H74" s="72"/>
      <c r="I74" s="71"/>
      <c r="J74" s="72"/>
      <c r="K74" s="71"/>
      <c r="L74" s="72">
        <f>L55+L60+L61</f>
        <v>8321.02</v>
      </c>
    </row>
    <row r="75" spans="1:83" ht="14.4">
      <c r="A75" s="68"/>
      <c r="B75" s="68"/>
      <c r="C75" s="68" t="s">
        <v>588</v>
      </c>
      <c r="D75" s="69"/>
      <c r="E75" s="70"/>
      <c r="F75" s="70"/>
      <c r="G75" s="70"/>
      <c r="H75" s="72"/>
      <c r="I75" s="71"/>
      <c r="J75" s="72"/>
      <c r="K75" s="71"/>
      <c r="L75" s="72">
        <f>SUM(AR54:AR78)+SUM(AS54:AS78)+SUM(AT54:AT78)+SUM(AU54:AU78)+SUM(AV54:AV78)</f>
        <v>7245.34</v>
      </c>
    </row>
    <row r="76" spans="1:83" ht="14.4">
      <c r="A76" s="68"/>
      <c r="B76" s="68" t="s">
        <v>27</v>
      </c>
      <c r="C76" s="68" t="s">
        <v>589</v>
      </c>
      <c r="D76" s="69" t="s">
        <v>157</v>
      </c>
      <c r="E76" s="70">
        <f>Source!BZ147</f>
        <v>103</v>
      </c>
      <c r="F76" s="70"/>
      <c r="G76" s="70">
        <f>Source!AT147</f>
        <v>103</v>
      </c>
      <c r="H76" s="72"/>
      <c r="I76" s="71"/>
      <c r="J76" s="72"/>
      <c r="K76" s="71"/>
      <c r="L76" s="72">
        <f>SUM(AZ54:AZ78)</f>
        <v>7462.7</v>
      </c>
    </row>
    <row r="77" spans="1:83" ht="14.4">
      <c r="A77" s="75"/>
      <c r="B77" s="75" t="s">
        <v>28</v>
      </c>
      <c r="C77" s="75" t="s">
        <v>590</v>
      </c>
      <c r="D77" s="76" t="s">
        <v>157</v>
      </c>
      <c r="E77" s="77">
        <f>Source!CA147</f>
        <v>60</v>
      </c>
      <c r="F77" s="77"/>
      <c r="G77" s="77">
        <f>Source!AU147</f>
        <v>60</v>
      </c>
      <c r="H77" s="78"/>
      <c r="I77" s="79"/>
      <c r="J77" s="78"/>
      <c r="K77" s="79"/>
      <c r="L77" s="78">
        <f>SUM(BA54:BA78)</f>
        <v>4347.2</v>
      </c>
    </row>
    <row r="78" spans="1:83" ht="13.8">
      <c r="C78" s="83" t="s">
        <v>591</v>
      </c>
      <c r="D78" s="83"/>
      <c r="E78" s="83"/>
      <c r="F78" s="83"/>
      <c r="G78" s="83"/>
      <c r="H78" s="83"/>
      <c r="I78" s="84">
        <f>IF(E54&lt;&gt;0,K78/E54, 0)</f>
        <v>248529.87654320989</v>
      </c>
      <c r="J78" s="84"/>
      <c r="K78" s="84">
        <f>L55+L60+L76+L77+L61</f>
        <v>20130.920000000002</v>
      </c>
      <c r="L78" s="84"/>
      <c r="AD78">
        <f>ROUND((Source!AT147/100)*((ROUND(SUMIF(SmtRes!AQ250:'SmtRes'!AQ262,"=1",SmtRes!AD250:'SmtRes'!AD262)*Source!I147, 2)+ROUND(SUMIF(SmtRes!AQ250:'SmtRes'!AQ262,"=1",SmtRes!AC250:'SmtRes'!AC262)*Source!I147, 2))), 2)</f>
        <v>530.84</v>
      </c>
      <c r="AE78">
        <f>ROUND((Source!AU147/100)*((ROUND(SUMIF(SmtRes!AQ250:'SmtRes'!AQ262,"=1",SmtRes!AD250:'SmtRes'!AD262)*Source!I147, 2)+ROUND(SUMIF(SmtRes!AQ250:'SmtRes'!AQ262,"=1",SmtRes!AC250:'SmtRes'!AC262)*Source!I147, 2))), 2)</f>
        <v>309.23</v>
      </c>
      <c r="AN78" s="80">
        <f>L55+L60+L76+L77+L61</f>
        <v>20130.920000000002</v>
      </c>
      <c r="AO78" s="80">
        <f>L60</f>
        <v>1075.6800000000003</v>
      </c>
      <c r="AQ78" t="s">
        <v>592</v>
      </c>
      <c r="AR78" s="80">
        <f>L55</f>
        <v>6124.19</v>
      </c>
      <c r="AT78" s="80">
        <f>L61</f>
        <v>1121.1500000000001</v>
      </c>
      <c r="AV78" t="s">
        <v>592</v>
      </c>
      <c r="AW78">
        <f>0</f>
        <v>0</v>
      </c>
      <c r="AZ78">
        <f>Source!X147</f>
        <v>7462.7</v>
      </c>
      <c r="BA78">
        <f>Source!Y147</f>
        <v>4347.2</v>
      </c>
      <c r="CD78">
        <v>1</v>
      </c>
    </row>
    <row r="79" spans="1:83" ht="41.4">
      <c r="A79" s="66" t="s">
        <v>124</v>
      </c>
      <c r="B79" s="68" t="s">
        <v>593</v>
      </c>
      <c r="C79" s="68" t="str">
        <f>Source!G155</f>
        <v>При изменении количества опор на 1 км ВЛИ добавлять или исключать: к норме 33-04-017-01</v>
      </c>
      <c r="D79" s="69" t="str">
        <f>Source!H155</f>
        <v>ШТ</v>
      </c>
      <c r="E79" s="70">
        <f>Source!K155</f>
        <v>2</v>
      </c>
      <c r="F79" s="70"/>
      <c r="G79" s="70">
        <f>Source!I155</f>
        <v>2</v>
      </c>
      <c r="H79" s="72"/>
      <c r="I79" s="71"/>
      <c r="J79" s="72"/>
      <c r="K79" s="71"/>
      <c r="L79" s="72"/>
    </row>
    <row r="80" spans="1:83" ht="14.4">
      <c r="A80" s="67"/>
      <c r="B80" s="70">
        <v>1</v>
      </c>
      <c r="C80" s="67" t="s">
        <v>582</v>
      </c>
      <c r="D80" s="69" t="s">
        <v>415</v>
      </c>
      <c r="E80" s="73"/>
      <c r="F80" s="70"/>
      <c r="G80" s="70">
        <f>Source!U155</f>
        <v>3.62</v>
      </c>
      <c r="H80" s="70"/>
      <c r="I80" s="70"/>
      <c r="J80" s="70"/>
      <c r="K80" s="70"/>
      <c r="L80" s="74">
        <f>SUM(L81:L83)-SUMIF(CE81:CE83, 1, L81:L83)</f>
        <v>2882.33</v>
      </c>
    </row>
    <row r="81" spans="1:83" ht="14.4">
      <c r="A81" s="68"/>
      <c r="B81" s="68" t="s">
        <v>462</v>
      </c>
      <c r="C81" s="68" t="s">
        <v>463</v>
      </c>
      <c r="D81" s="69" t="s">
        <v>461</v>
      </c>
      <c r="E81" s="70">
        <v>0.91</v>
      </c>
      <c r="F81" s="70"/>
      <c r="G81" s="70">
        <f>SmtRes!CX270</f>
        <v>1.82</v>
      </c>
      <c r="H81" s="72"/>
      <c r="I81" s="71"/>
      <c r="J81" s="72">
        <f>SmtRes!CZ270</f>
        <v>720.91</v>
      </c>
      <c r="K81" s="71"/>
      <c r="L81" s="72">
        <f>SmtRes!DI270</f>
        <v>1312.06</v>
      </c>
    </row>
    <row r="82" spans="1:83" ht="14.4">
      <c r="A82" s="68"/>
      <c r="B82" s="68" t="s">
        <v>464</v>
      </c>
      <c r="C82" s="68" t="s">
        <v>465</v>
      </c>
      <c r="D82" s="69" t="s">
        <v>461</v>
      </c>
      <c r="E82" s="70">
        <v>0.45</v>
      </c>
      <c r="F82" s="70"/>
      <c r="G82" s="70">
        <f>SmtRes!CX271</f>
        <v>0.9</v>
      </c>
      <c r="H82" s="72"/>
      <c r="I82" s="71"/>
      <c r="J82" s="72">
        <f>SmtRes!CZ271</f>
        <v>811.79</v>
      </c>
      <c r="K82" s="71"/>
      <c r="L82" s="72">
        <f>SmtRes!DI271</f>
        <v>730.61</v>
      </c>
    </row>
    <row r="83" spans="1:83" ht="14.4">
      <c r="A83" s="68"/>
      <c r="B83" s="68" t="s">
        <v>466</v>
      </c>
      <c r="C83" s="68" t="s">
        <v>467</v>
      </c>
      <c r="D83" s="69" t="s">
        <v>461</v>
      </c>
      <c r="E83" s="70">
        <v>0.45</v>
      </c>
      <c r="F83" s="70"/>
      <c r="G83" s="70">
        <f>SmtRes!CX272</f>
        <v>0.9</v>
      </c>
      <c r="H83" s="72"/>
      <c r="I83" s="71"/>
      <c r="J83" s="72">
        <f>SmtRes!CZ272</f>
        <v>932.95</v>
      </c>
      <c r="K83" s="71"/>
      <c r="L83" s="72">
        <f>SmtRes!DI272</f>
        <v>839.66</v>
      </c>
    </row>
    <row r="84" spans="1:83" ht="14.4">
      <c r="A84" s="67"/>
      <c r="B84" s="70">
        <v>2</v>
      </c>
      <c r="C84" s="67" t="s">
        <v>583</v>
      </c>
      <c r="D84" s="69"/>
      <c r="E84" s="73"/>
      <c r="F84" s="70"/>
      <c r="G84" s="70"/>
      <c r="H84" s="70"/>
      <c r="I84" s="70"/>
      <c r="J84" s="70"/>
      <c r="K84" s="70"/>
      <c r="L84" s="74">
        <f>SUM(L85:L87)-SUMIF(CE85:CE87, 1, L85:L87)</f>
        <v>445.48000000000013</v>
      </c>
    </row>
    <row r="85" spans="1:83" ht="14.4">
      <c r="A85" s="67"/>
      <c r="B85" s="70"/>
      <c r="C85" s="67" t="s">
        <v>586</v>
      </c>
      <c r="D85" s="69" t="s">
        <v>415</v>
      </c>
      <c r="E85" s="73"/>
      <c r="F85" s="70"/>
      <c r="G85" s="70">
        <f>Source!V155</f>
        <v>0.88</v>
      </c>
      <c r="H85" s="70"/>
      <c r="I85" s="70"/>
      <c r="J85" s="70"/>
      <c r="K85" s="70"/>
      <c r="L85" s="74">
        <f>SUMIF(CE86:CE87, 1, L86:L87)</f>
        <v>433.67</v>
      </c>
      <c r="CE85">
        <v>1</v>
      </c>
    </row>
    <row r="86" spans="1:83" ht="27.6">
      <c r="A86" s="68"/>
      <c r="B86" s="68" t="s">
        <v>471</v>
      </c>
      <c r="C86" s="68" t="s">
        <v>473</v>
      </c>
      <c r="D86" s="69" t="s">
        <v>421</v>
      </c>
      <c r="E86" s="70">
        <v>0.44</v>
      </c>
      <c r="F86" s="70"/>
      <c r="G86" s="70">
        <f>SmtRes!CX274</f>
        <v>0.88</v>
      </c>
      <c r="H86" s="72">
        <f>SmtRes!CZ274</f>
        <v>346.73</v>
      </c>
      <c r="I86" s="71">
        <f>SmtRes!AJ274</f>
        <v>1.46</v>
      </c>
      <c r="J86" s="72">
        <f>ROUND(H86*I86, 2)</f>
        <v>506.23</v>
      </c>
      <c r="K86" s="71"/>
      <c r="L86" s="72">
        <f>SmtRes!DG274</f>
        <v>445.48</v>
      </c>
    </row>
    <row r="87" spans="1:83" ht="14.4">
      <c r="A87" s="68"/>
      <c r="B87" s="68" t="s">
        <v>429</v>
      </c>
      <c r="C87" s="68" t="s">
        <v>585</v>
      </c>
      <c r="D87" s="69" t="s">
        <v>415</v>
      </c>
      <c r="E87" s="70">
        <f>SmtRes!DO274*SmtRes!AT274</f>
        <v>0.44</v>
      </c>
      <c r="F87" s="70"/>
      <c r="G87" s="70">
        <f>ROUND(E87*G79, 7)</f>
        <v>0.88</v>
      </c>
      <c r="H87" s="72"/>
      <c r="I87" s="71"/>
      <c r="J87" s="72">
        <f>ROUND(SmtRes!AG274/SmtRes!DO274, 2)</f>
        <v>492.81</v>
      </c>
      <c r="K87" s="71"/>
      <c r="L87" s="72">
        <f>SmtRes!DH274</f>
        <v>433.67</v>
      </c>
      <c r="CE87">
        <v>1</v>
      </c>
    </row>
    <row r="88" spans="1:83" ht="27.6">
      <c r="A88" s="68"/>
      <c r="B88" s="68" t="str">
        <f>EtalonRes!I275</f>
        <v>20.1.01.01</v>
      </c>
      <c r="C88" s="68" t="str">
        <f>EtalonRes!K275</f>
        <v>Комплект линейной арматуры для крепления СИП-2 на опоре ВЛИ</v>
      </c>
      <c r="D88" s="69" t="str">
        <f>EtalonRes!O275</f>
        <v>ШТ</v>
      </c>
      <c r="E88" s="70">
        <f>EtalonRes!X275</f>
        <v>0</v>
      </c>
      <c r="F88" s="70"/>
      <c r="G88" s="70">
        <f>ROUND(EtalonRes!AG275*Source!I155, 7)</f>
        <v>0</v>
      </c>
      <c r="H88" s="72"/>
      <c r="I88" s="71"/>
      <c r="J88" s="72"/>
      <c r="K88" s="71"/>
      <c r="L88" s="72"/>
    </row>
    <row r="89" spans="1:83" ht="27.6">
      <c r="A89" s="68"/>
      <c r="B89" s="68" t="str">
        <f>EtalonRes!I276</f>
        <v>20.1.01.11</v>
      </c>
      <c r="C89" s="75" t="str">
        <f>EtalonRes!K276</f>
        <v>Комплект линейной арматуры для устройства заземлений на опорах ВЛИ</v>
      </c>
      <c r="D89" s="76" t="str">
        <f>EtalonRes!O276</f>
        <v>ШТ</v>
      </c>
      <c r="E89" s="77">
        <f>EtalonRes!X276</f>
        <v>0</v>
      </c>
      <c r="F89" s="77"/>
      <c r="G89" s="77">
        <f>ROUND(EtalonRes!AG276*Source!I155, 7)</f>
        <v>0</v>
      </c>
      <c r="H89" s="78"/>
      <c r="I89" s="79"/>
      <c r="J89" s="78"/>
      <c r="K89" s="79"/>
      <c r="L89" s="78"/>
    </row>
    <row r="90" spans="1:83" ht="14.4">
      <c r="A90" s="68"/>
      <c r="B90" s="68"/>
      <c r="C90" s="81" t="s">
        <v>587</v>
      </c>
      <c r="D90" s="69"/>
      <c r="E90" s="70"/>
      <c r="F90" s="70"/>
      <c r="G90" s="70"/>
      <c r="H90" s="72"/>
      <c r="I90" s="71"/>
      <c r="J90" s="72"/>
      <c r="K90" s="71"/>
      <c r="L90" s="72">
        <f>L80+L84+L85</f>
        <v>3761.48</v>
      </c>
    </row>
    <row r="91" spans="1:83" ht="14.4">
      <c r="A91" s="68"/>
      <c r="B91" s="68"/>
      <c r="C91" s="68" t="s">
        <v>588</v>
      </c>
      <c r="D91" s="69"/>
      <c r="E91" s="70"/>
      <c r="F91" s="70"/>
      <c r="G91" s="70"/>
      <c r="H91" s="72"/>
      <c r="I91" s="71"/>
      <c r="J91" s="72"/>
      <c r="K91" s="71"/>
      <c r="L91" s="72">
        <f>SUM(AR79:AR94)+SUM(AS79:AS94)+SUM(AT79:AT94)+SUM(AU79:AU94)+SUM(AV79:AV94)</f>
        <v>3316</v>
      </c>
    </row>
    <row r="92" spans="1:83" ht="14.4">
      <c r="A92" s="68"/>
      <c r="B92" s="68" t="s">
        <v>27</v>
      </c>
      <c r="C92" s="68" t="s">
        <v>589</v>
      </c>
      <c r="D92" s="69" t="s">
        <v>157</v>
      </c>
      <c r="E92" s="70">
        <f>Source!BZ155</f>
        <v>103</v>
      </c>
      <c r="F92" s="70"/>
      <c r="G92" s="70">
        <f>Source!AT155</f>
        <v>103</v>
      </c>
      <c r="H92" s="72"/>
      <c r="I92" s="71"/>
      <c r="J92" s="72"/>
      <c r="K92" s="71"/>
      <c r="L92" s="72">
        <f>SUM(AZ79:AZ94)</f>
        <v>3415.48</v>
      </c>
    </row>
    <row r="93" spans="1:83" ht="14.4">
      <c r="A93" s="75"/>
      <c r="B93" s="75" t="s">
        <v>28</v>
      </c>
      <c r="C93" s="75" t="s">
        <v>590</v>
      </c>
      <c r="D93" s="76" t="s">
        <v>157</v>
      </c>
      <c r="E93" s="77">
        <f>Source!CA155</f>
        <v>60</v>
      </c>
      <c r="F93" s="77"/>
      <c r="G93" s="77">
        <f>Source!AU155</f>
        <v>60</v>
      </c>
      <c r="H93" s="78"/>
      <c r="I93" s="79"/>
      <c r="J93" s="78"/>
      <c r="K93" s="79"/>
      <c r="L93" s="78">
        <f>SUM(BA79:BA94)</f>
        <v>1989.6</v>
      </c>
    </row>
    <row r="94" spans="1:83" ht="13.8">
      <c r="C94" s="83" t="s">
        <v>591</v>
      </c>
      <c r="D94" s="83"/>
      <c r="E94" s="83"/>
      <c r="F94" s="83"/>
      <c r="G94" s="83"/>
      <c r="H94" s="83"/>
      <c r="I94" s="84">
        <f>IF(E79&lt;&gt;0,K94/E79, 0)</f>
        <v>4583.28</v>
      </c>
      <c r="J94" s="84"/>
      <c r="K94" s="84">
        <f>L80+L84+L92+L93+L85</f>
        <v>9166.56</v>
      </c>
      <c r="L94" s="84"/>
      <c r="AD94">
        <f>ROUND((Source!AT155/100)*((ROUND(SUMIF(SmtRes!AQ270:'SmtRes'!AQ276,"=1",SmtRes!AD270:'SmtRes'!AD276)*Source!I155, 2)+ROUND(SUMIF(SmtRes!AQ270:'SmtRes'!AQ276,"=1",SmtRes!AC270:'SmtRes'!AC276)*Source!I155, 2))), 2)</f>
        <v>6094.43</v>
      </c>
      <c r="AE94">
        <f>ROUND((Source!AU155/100)*((ROUND(SUMIF(SmtRes!AQ270:'SmtRes'!AQ276,"=1",SmtRes!AD270:'SmtRes'!AD276)*Source!I155, 2)+ROUND(SUMIF(SmtRes!AQ270:'SmtRes'!AQ276,"=1",SmtRes!AC270:'SmtRes'!AC276)*Source!I155, 2))), 2)</f>
        <v>3550.15</v>
      </c>
      <c r="AN94" s="80">
        <f>L80+L84+L92+L93+L85</f>
        <v>9166.56</v>
      </c>
      <c r="AO94" s="80">
        <f>L84</f>
        <v>445.48000000000013</v>
      </c>
      <c r="AQ94" t="s">
        <v>592</v>
      </c>
      <c r="AR94" s="80">
        <f>L80</f>
        <v>2882.33</v>
      </c>
      <c r="AT94" s="80">
        <f>L85</f>
        <v>433.67</v>
      </c>
      <c r="AV94" t="s">
        <v>592</v>
      </c>
      <c r="AW94">
        <f>0</f>
        <v>0</v>
      </c>
      <c r="AZ94">
        <f>Source!X155</f>
        <v>3415.48</v>
      </c>
      <c r="BA94">
        <f>Source!Y155</f>
        <v>1989.6</v>
      </c>
      <c r="CD94">
        <v>1</v>
      </c>
    </row>
    <row r="95" spans="1:83" ht="55.2">
      <c r="A95" s="66" t="s">
        <v>144</v>
      </c>
      <c r="B95" s="68" t="s">
        <v>594</v>
      </c>
      <c r="C95" s="68" t="str">
        <f>Source!G165</f>
        <v>Труба гофрированная ПВХ для защиты проводов и кабелей по установленным конструкциям, по стенам, колоннам, потолкам, основанию пола</v>
      </c>
      <c r="D95" s="69" t="str">
        <f>Source!H165</f>
        <v>100 м</v>
      </c>
      <c r="E95" s="70">
        <f>Source!K165</f>
        <v>0.1</v>
      </c>
      <c r="F95" s="70"/>
      <c r="G95" s="70">
        <f>Source!I165</f>
        <v>0.1</v>
      </c>
      <c r="H95" s="72"/>
      <c r="I95" s="71"/>
      <c r="J95" s="72"/>
      <c r="K95" s="71"/>
      <c r="L95" s="72"/>
    </row>
    <row r="96" spans="1:83" ht="14.4">
      <c r="A96" s="67"/>
      <c r="B96" s="70">
        <v>1</v>
      </c>
      <c r="C96" s="67" t="s">
        <v>582</v>
      </c>
      <c r="D96" s="69" t="s">
        <v>415</v>
      </c>
      <c r="E96" s="73"/>
      <c r="F96" s="70"/>
      <c r="G96" s="70">
        <f>Source!U165</f>
        <v>1.52</v>
      </c>
      <c r="H96" s="70"/>
      <c r="I96" s="70"/>
      <c r="J96" s="70"/>
      <c r="K96" s="70"/>
      <c r="L96" s="74">
        <f>SUM(L97:L97)-SUMIF(CE97:CE97, 1, L97:L97)</f>
        <v>1178.67</v>
      </c>
    </row>
    <row r="97" spans="1:83" ht="27.6">
      <c r="A97" s="68"/>
      <c r="B97" s="68" t="s">
        <v>489</v>
      </c>
      <c r="C97" s="68" t="s">
        <v>490</v>
      </c>
      <c r="D97" s="69" t="s">
        <v>415</v>
      </c>
      <c r="E97" s="70">
        <v>15.2</v>
      </c>
      <c r="F97" s="70"/>
      <c r="G97" s="70">
        <f>SmtRes!CX291</f>
        <v>1.52</v>
      </c>
      <c r="H97" s="72"/>
      <c r="I97" s="71"/>
      <c r="J97" s="72">
        <f>SmtRes!CZ291</f>
        <v>775.44</v>
      </c>
      <c r="K97" s="71"/>
      <c r="L97" s="72">
        <f>SmtRes!DI291</f>
        <v>1178.67</v>
      </c>
    </row>
    <row r="98" spans="1:83" ht="14.4">
      <c r="A98" s="67"/>
      <c r="B98" s="70">
        <v>4</v>
      </c>
      <c r="C98" s="67" t="s">
        <v>595</v>
      </c>
      <c r="D98" s="69"/>
      <c r="E98" s="73"/>
      <c r="F98" s="70"/>
      <c r="G98" s="70"/>
      <c r="H98" s="70"/>
      <c r="I98" s="70"/>
      <c r="J98" s="70"/>
      <c r="K98" s="70"/>
      <c r="L98" s="74">
        <f>SUM(L99:L100)-SUMIF(CE99:CE100, 1, L99:L100)</f>
        <v>15.27</v>
      </c>
    </row>
    <row r="99" spans="1:83" ht="14.4">
      <c r="A99" s="68"/>
      <c r="B99" s="68" t="s">
        <v>491</v>
      </c>
      <c r="C99" s="68" t="s">
        <v>493</v>
      </c>
      <c r="D99" s="69" t="s">
        <v>494</v>
      </c>
      <c r="E99" s="70">
        <v>5.3376000000000001</v>
      </c>
      <c r="F99" s="70"/>
      <c r="G99" s="70">
        <f>SmtRes!CX292</f>
        <v>0.53376000000000001</v>
      </c>
      <c r="H99" s="72"/>
      <c r="I99" s="71"/>
      <c r="J99" s="72">
        <f>SmtRes!CZ292</f>
        <v>7.32</v>
      </c>
      <c r="K99" s="71"/>
      <c r="L99" s="72">
        <f>SmtRes!DF292</f>
        <v>3.91</v>
      </c>
    </row>
    <row r="100" spans="1:83" ht="41.4">
      <c r="A100" s="68"/>
      <c r="B100" s="68" t="s">
        <v>495</v>
      </c>
      <c r="C100" s="75" t="s">
        <v>497</v>
      </c>
      <c r="D100" s="76" t="s">
        <v>132</v>
      </c>
      <c r="E100" s="77">
        <v>1.75</v>
      </c>
      <c r="F100" s="77"/>
      <c r="G100" s="77">
        <f>SmtRes!CX293</f>
        <v>0.17499999999999999</v>
      </c>
      <c r="H100" s="78">
        <f>SmtRes!CZ293</f>
        <v>52.34</v>
      </c>
      <c r="I100" s="79">
        <f>SmtRes!AI293</f>
        <v>1.24</v>
      </c>
      <c r="J100" s="78">
        <f>ROUND(H100*I100, 2)</f>
        <v>64.900000000000006</v>
      </c>
      <c r="K100" s="79"/>
      <c r="L100" s="78">
        <f>SmtRes!DF293</f>
        <v>11.36</v>
      </c>
    </row>
    <row r="101" spans="1:83" ht="14.4">
      <c r="A101" s="68"/>
      <c r="B101" s="68"/>
      <c r="C101" s="81" t="s">
        <v>587</v>
      </c>
      <c r="D101" s="69"/>
      <c r="E101" s="70"/>
      <c r="F101" s="70"/>
      <c r="G101" s="70"/>
      <c r="H101" s="72"/>
      <c r="I101" s="71"/>
      <c r="J101" s="72"/>
      <c r="K101" s="71"/>
      <c r="L101" s="72">
        <f>L96+L98</f>
        <v>1193.94</v>
      </c>
    </row>
    <row r="102" spans="1:83" ht="41.4">
      <c r="A102" s="66" t="s">
        <v>596</v>
      </c>
      <c r="B102" s="68" t="str">
        <f>Source!F167</f>
        <v>421/пр_2020_п.75_пп.а</v>
      </c>
      <c r="C102" s="68" t="str">
        <f>Source!G167</f>
        <v>Сметная стоимость вспомогательных ненормируемых материальных ресурсов, не учтенная в сметной норме, 2%</v>
      </c>
      <c r="D102" s="69" t="str">
        <f>Source!H167</f>
        <v>%</v>
      </c>
      <c r="E102" s="70">
        <f>SmtRes!AT294</f>
        <v>2</v>
      </c>
      <c r="F102" s="70"/>
      <c r="G102" s="70">
        <f>Source!I167</f>
        <v>2</v>
      </c>
      <c r="H102" s="72"/>
      <c r="I102" s="71"/>
      <c r="J102" s="72"/>
      <c r="K102" s="71"/>
      <c r="L102" s="72">
        <f>Source!P167</f>
        <v>23.57</v>
      </c>
      <c r="AD102">
        <f>ROUND((Source!AT167/100)*((ROUND(0*Source!I167, 2)+ROUND(0*Source!I167, 2))), 2)</f>
        <v>0</v>
      </c>
      <c r="AE102">
        <f>ROUND((Source!AU167/100)*((ROUND(0*Source!I167, 2)+ROUND(0*Source!I167, 2))), 2)</f>
        <v>0</v>
      </c>
      <c r="AN102">
        <f>L102</f>
        <v>23.57</v>
      </c>
      <c r="AW102">
        <f>L102</f>
        <v>23.57</v>
      </c>
      <c r="AZ102">
        <f>Source!X167</f>
        <v>0</v>
      </c>
      <c r="BA102">
        <f>Source!Y167</f>
        <v>0</v>
      </c>
      <c r="CD102">
        <v>2</v>
      </c>
    </row>
    <row r="103" spans="1:83" ht="14.4">
      <c r="A103" s="68"/>
      <c r="B103" s="68"/>
      <c r="C103" s="68" t="s">
        <v>588</v>
      </c>
      <c r="D103" s="69"/>
      <c r="E103" s="70"/>
      <c r="F103" s="70"/>
      <c r="G103" s="70"/>
      <c r="H103" s="72"/>
      <c r="I103" s="71"/>
      <c r="J103" s="72"/>
      <c r="K103" s="71"/>
      <c r="L103" s="72">
        <f>SUM(AR95:AR106)+SUM(AS95:AS106)+SUM(AT95:AT106)+SUM(AU95:AU106)+SUM(AV95:AV106)</f>
        <v>1178.67</v>
      </c>
    </row>
    <row r="104" spans="1:83" ht="27.6">
      <c r="A104" s="68"/>
      <c r="B104" s="68" t="s">
        <v>152</v>
      </c>
      <c r="C104" s="68" t="s">
        <v>597</v>
      </c>
      <c r="D104" s="69" t="s">
        <v>157</v>
      </c>
      <c r="E104" s="70">
        <f>Source!BZ165</f>
        <v>97</v>
      </c>
      <c r="F104" s="70"/>
      <c r="G104" s="70">
        <f>Source!AT165</f>
        <v>97</v>
      </c>
      <c r="H104" s="72"/>
      <c r="I104" s="71"/>
      <c r="J104" s="72"/>
      <c r="K104" s="71"/>
      <c r="L104" s="72">
        <f>SUM(AZ95:AZ106)</f>
        <v>1143.31</v>
      </c>
    </row>
    <row r="105" spans="1:83" ht="27.6">
      <c r="A105" s="75"/>
      <c r="B105" s="75" t="s">
        <v>153</v>
      </c>
      <c r="C105" s="75" t="s">
        <v>598</v>
      </c>
      <c r="D105" s="76" t="s">
        <v>157</v>
      </c>
      <c r="E105" s="77">
        <f>Source!CA165</f>
        <v>51</v>
      </c>
      <c r="F105" s="77"/>
      <c r="G105" s="77">
        <f>Source!AU165</f>
        <v>51</v>
      </c>
      <c r="H105" s="78"/>
      <c r="I105" s="79"/>
      <c r="J105" s="78"/>
      <c r="K105" s="79"/>
      <c r="L105" s="78">
        <f>SUM(BA95:BA106)</f>
        <v>601.12</v>
      </c>
    </row>
    <row r="106" spans="1:83" ht="13.8">
      <c r="C106" s="83" t="s">
        <v>591</v>
      </c>
      <c r="D106" s="83"/>
      <c r="E106" s="83"/>
      <c r="F106" s="83"/>
      <c r="G106" s="83"/>
      <c r="H106" s="83"/>
      <c r="I106" s="84">
        <f>IF(E95&lt;&gt;0,K106/E95, 0)</f>
        <v>29619.399999999998</v>
      </c>
      <c r="J106" s="84"/>
      <c r="K106" s="84">
        <f>L96+L98+L104+L105+SUM(L102:L102)</f>
        <v>2961.94</v>
      </c>
      <c r="L106" s="84"/>
      <c r="AD106">
        <f>ROUND((Source!AT165/100)*((ROUND(SUMIF(SmtRes!AQ291:'SmtRes'!AQ294,"=1",SmtRes!AD291:'SmtRes'!AD294)*Source!I165, 2)+ROUND(SUMIF(SmtRes!AQ291:'SmtRes'!AQ294,"=1",SmtRes!AC291:'SmtRes'!AC294)*Source!I165, 2))), 2)</f>
        <v>75.209999999999994</v>
      </c>
      <c r="AE106">
        <f>ROUND((Source!AU165/100)*((ROUND(SUMIF(SmtRes!AQ291:'SmtRes'!AQ294,"=1",SmtRes!AD291:'SmtRes'!AD294)*Source!I165, 2)+ROUND(SUMIF(SmtRes!AQ291:'SmtRes'!AQ294,"=1",SmtRes!AC291:'SmtRes'!AC294)*Source!I165, 2))), 2)</f>
        <v>39.549999999999997</v>
      </c>
      <c r="AN106" s="80">
        <f>L96+L98+L104+L105</f>
        <v>2938.37</v>
      </c>
      <c r="AO106">
        <f>0</f>
        <v>0</v>
      </c>
      <c r="AQ106" t="s">
        <v>592</v>
      </c>
      <c r="AR106" s="80">
        <f>L96</f>
        <v>1178.67</v>
      </c>
      <c r="AT106">
        <f>0</f>
        <v>0</v>
      </c>
      <c r="AV106" t="s">
        <v>592</v>
      </c>
      <c r="AW106" s="80">
        <f>L98</f>
        <v>15.27</v>
      </c>
      <c r="AZ106">
        <f>Source!X165</f>
        <v>1143.31</v>
      </c>
      <c r="BA106">
        <f>Source!Y165</f>
        <v>601.12</v>
      </c>
      <c r="CD106">
        <v>2</v>
      </c>
    </row>
    <row r="107" spans="1:83" ht="69">
      <c r="A107" s="66" t="s">
        <v>158</v>
      </c>
      <c r="B107" s="68" t="s">
        <v>599</v>
      </c>
      <c r="C107" s="68" t="str">
        <f>Source!G169</f>
        <v>Затягивание провода в проложенные трубы и металлические рукава первого одножильного или многожильного в общей оплетке, суммарное сечение: до 240 мм2</v>
      </c>
      <c r="D107" s="69" t="str">
        <f>Source!H169</f>
        <v>100 м</v>
      </c>
      <c r="E107" s="70">
        <f>Source!K169</f>
        <v>0.1</v>
      </c>
      <c r="F107" s="70"/>
      <c r="G107" s="70">
        <f>Source!I169</f>
        <v>0.1</v>
      </c>
      <c r="H107" s="72"/>
      <c r="I107" s="71"/>
      <c r="J107" s="72"/>
      <c r="K107" s="71"/>
      <c r="L107" s="72"/>
    </row>
    <row r="108" spans="1:83" ht="14.4">
      <c r="A108" s="67"/>
      <c r="B108" s="70">
        <v>1</v>
      </c>
      <c r="C108" s="67" t="s">
        <v>582</v>
      </c>
      <c r="D108" s="69" t="s">
        <v>415</v>
      </c>
      <c r="E108" s="73"/>
      <c r="F108" s="70"/>
      <c r="G108" s="70">
        <f>Source!U169</f>
        <v>3.1440000000000001</v>
      </c>
      <c r="H108" s="70"/>
      <c r="I108" s="70"/>
      <c r="J108" s="70"/>
      <c r="K108" s="70"/>
      <c r="L108" s="74">
        <f>SUM(L109:L109)-SUMIF(CE109:CE109, 1, L109:L109)</f>
        <v>2495.11</v>
      </c>
    </row>
    <row r="109" spans="1:83" ht="27.6">
      <c r="A109" s="68"/>
      <c r="B109" s="68" t="s">
        <v>498</v>
      </c>
      <c r="C109" s="68" t="s">
        <v>499</v>
      </c>
      <c r="D109" s="69" t="s">
        <v>415</v>
      </c>
      <c r="E109" s="70">
        <v>31.44</v>
      </c>
      <c r="F109" s="70"/>
      <c r="G109" s="70">
        <f>SmtRes!CX305</f>
        <v>3.1440000000000001</v>
      </c>
      <c r="H109" s="72"/>
      <c r="I109" s="71"/>
      <c r="J109" s="72">
        <f>SmtRes!CZ305</f>
        <v>793.61</v>
      </c>
      <c r="K109" s="71"/>
      <c r="L109" s="72">
        <f>SmtRes!DI305</f>
        <v>2495.11</v>
      </c>
    </row>
    <row r="110" spans="1:83" ht="14.4">
      <c r="A110" s="67"/>
      <c r="B110" s="70">
        <v>2</v>
      </c>
      <c r="C110" s="67" t="s">
        <v>583</v>
      </c>
      <c r="D110" s="69"/>
      <c r="E110" s="73"/>
      <c r="F110" s="70"/>
      <c r="G110" s="70"/>
      <c r="H110" s="70"/>
      <c r="I110" s="70"/>
      <c r="J110" s="70"/>
      <c r="K110" s="70"/>
      <c r="L110" s="74">
        <f>SUM(L111:L115)-SUMIF(CE111:CE115, 1, L111:L115)</f>
        <v>72.569999999999993</v>
      </c>
    </row>
    <row r="111" spans="1:83" ht="14.4">
      <c r="A111" s="67"/>
      <c r="B111" s="70"/>
      <c r="C111" s="67" t="s">
        <v>586</v>
      </c>
      <c r="D111" s="69" t="s">
        <v>415</v>
      </c>
      <c r="E111" s="73"/>
      <c r="F111" s="70"/>
      <c r="G111" s="70">
        <f>Source!V169</f>
        <v>6.4000000000000001E-2</v>
      </c>
      <c r="H111" s="70"/>
      <c r="I111" s="70"/>
      <c r="J111" s="70"/>
      <c r="K111" s="70"/>
      <c r="L111" s="74">
        <f>SUMIF(CE112:CE115, 1, L112:L115)</f>
        <v>60.870000000000005</v>
      </c>
      <c r="CE111">
        <v>1</v>
      </c>
    </row>
    <row r="112" spans="1:83" ht="27.6">
      <c r="A112" s="68"/>
      <c r="B112" s="68" t="s">
        <v>418</v>
      </c>
      <c r="C112" s="68" t="s">
        <v>420</v>
      </c>
      <c r="D112" s="69" t="s">
        <v>421</v>
      </c>
      <c r="E112" s="70">
        <v>0.32</v>
      </c>
      <c r="F112" s="70"/>
      <c r="G112" s="70">
        <f>SmtRes!CX307</f>
        <v>3.2000000000000001E-2</v>
      </c>
      <c r="H112" s="72"/>
      <c r="I112" s="71"/>
      <c r="J112" s="72">
        <f>SmtRes!CZ307</f>
        <v>1626.29</v>
      </c>
      <c r="K112" s="71"/>
      <c r="L112" s="72">
        <f>SmtRes!DG307</f>
        <v>52.04</v>
      </c>
    </row>
    <row r="113" spans="1:83" ht="14.4">
      <c r="A113" s="68"/>
      <c r="B113" s="68" t="s">
        <v>422</v>
      </c>
      <c r="C113" s="68" t="s">
        <v>584</v>
      </c>
      <c r="D113" s="69" t="s">
        <v>415</v>
      </c>
      <c r="E113" s="70">
        <f>SmtRes!DO307*SmtRes!AT307</f>
        <v>0.32</v>
      </c>
      <c r="F113" s="70"/>
      <c r="G113" s="70">
        <f>ROUND(E113*G107, 7)</f>
        <v>3.2000000000000001E-2</v>
      </c>
      <c r="H113" s="72"/>
      <c r="I113" s="71"/>
      <c r="J113" s="72">
        <f>ROUND(SmtRes!AG307/SmtRes!DO307, 2)</f>
        <v>1090.46</v>
      </c>
      <c r="K113" s="71"/>
      <c r="L113" s="72">
        <f>SmtRes!DH307</f>
        <v>34.89</v>
      </c>
      <c r="CE113">
        <v>1</v>
      </c>
    </row>
    <row r="114" spans="1:83" ht="27.6">
      <c r="A114" s="68"/>
      <c r="B114" s="68" t="s">
        <v>436</v>
      </c>
      <c r="C114" s="68" t="s">
        <v>438</v>
      </c>
      <c r="D114" s="69" t="s">
        <v>421</v>
      </c>
      <c r="E114" s="70">
        <v>0.32</v>
      </c>
      <c r="F114" s="70"/>
      <c r="G114" s="70">
        <f>SmtRes!CX308</f>
        <v>3.2000000000000001E-2</v>
      </c>
      <c r="H114" s="72"/>
      <c r="I114" s="71"/>
      <c r="J114" s="72">
        <f>SmtRes!CZ308</f>
        <v>641.70000000000005</v>
      </c>
      <c r="K114" s="71"/>
      <c r="L114" s="72">
        <f>SmtRes!DG308</f>
        <v>20.53</v>
      </c>
    </row>
    <row r="115" spans="1:83" ht="14.4">
      <c r="A115" s="68"/>
      <c r="B115" s="68" t="s">
        <v>429</v>
      </c>
      <c r="C115" s="68" t="s">
        <v>585</v>
      </c>
      <c r="D115" s="69" t="s">
        <v>415</v>
      </c>
      <c r="E115" s="70">
        <f>SmtRes!DO308*SmtRes!AT308</f>
        <v>0.32</v>
      </c>
      <c r="F115" s="70"/>
      <c r="G115" s="70">
        <f>ROUND(E115*G107, 7)</f>
        <v>3.2000000000000001E-2</v>
      </c>
      <c r="H115" s="72"/>
      <c r="I115" s="71"/>
      <c r="J115" s="72">
        <f>ROUND(SmtRes!AG308/SmtRes!DO308, 2)</f>
        <v>811.79</v>
      </c>
      <c r="K115" s="71"/>
      <c r="L115" s="72">
        <f>SmtRes!DH308</f>
        <v>25.98</v>
      </c>
      <c r="CE115">
        <v>1</v>
      </c>
    </row>
    <row r="116" spans="1:83" ht="14.4">
      <c r="A116" s="67"/>
      <c r="B116" s="70">
        <v>4</v>
      </c>
      <c r="C116" s="67" t="s">
        <v>595</v>
      </c>
      <c r="D116" s="69"/>
      <c r="E116" s="73"/>
      <c r="F116" s="70"/>
      <c r="G116" s="70"/>
      <c r="H116" s="70"/>
      <c r="I116" s="70"/>
      <c r="J116" s="70"/>
      <c r="K116" s="70"/>
      <c r="L116" s="74">
        <f>SUM(L117:L121)-SUMIF(CE117:CE121, 1, L117:L121)</f>
        <v>215.12</v>
      </c>
    </row>
    <row r="117" spans="1:83" ht="55.2">
      <c r="A117" s="68"/>
      <c r="B117" s="68" t="s">
        <v>500</v>
      </c>
      <c r="C117" s="68" t="s">
        <v>502</v>
      </c>
      <c r="D117" s="69" t="s">
        <v>256</v>
      </c>
      <c r="E117" s="70">
        <v>33.33</v>
      </c>
      <c r="F117" s="70"/>
      <c r="G117" s="70">
        <f>SmtRes!CX309</f>
        <v>3.3330000000000002</v>
      </c>
      <c r="H117" s="72">
        <f>SmtRes!CZ309</f>
        <v>5.87</v>
      </c>
      <c r="I117" s="71">
        <f>SmtRes!AI309</f>
        <v>0.88</v>
      </c>
      <c r="J117" s="72">
        <f>ROUND(H117*I117, 2)</f>
        <v>5.17</v>
      </c>
      <c r="K117" s="71"/>
      <c r="L117" s="72">
        <f>SmtRes!DF309</f>
        <v>17.23</v>
      </c>
    </row>
    <row r="118" spans="1:83" ht="14.4">
      <c r="A118" s="68"/>
      <c r="B118" s="68" t="s">
        <v>503</v>
      </c>
      <c r="C118" s="68" t="s">
        <v>505</v>
      </c>
      <c r="D118" s="69" t="s">
        <v>55</v>
      </c>
      <c r="E118" s="70">
        <v>1.57E-3</v>
      </c>
      <c r="F118" s="70"/>
      <c r="G118" s="70">
        <f>SmtRes!CX310</f>
        <v>1.5699999999999999E-4</v>
      </c>
      <c r="H118" s="72">
        <f>SmtRes!CZ310</f>
        <v>43821.53</v>
      </c>
      <c r="I118" s="71">
        <f>SmtRes!AI310</f>
        <v>1.32</v>
      </c>
      <c r="J118" s="72">
        <f>ROUND(H118*I118, 2)</f>
        <v>57844.42</v>
      </c>
      <c r="K118" s="71"/>
      <c r="L118" s="72">
        <f>SmtRes!DF310</f>
        <v>9.08</v>
      </c>
    </row>
    <row r="119" spans="1:83" ht="27.6">
      <c r="A119" s="68"/>
      <c r="B119" s="68" t="s">
        <v>506</v>
      </c>
      <c r="C119" s="68" t="s">
        <v>508</v>
      </c>
      <c r="D119" s="69" t="s">
        <v>47</v>
      </c>
      <c r="E119" s="70">
        <v>0.02</v>
      </c>
      <c r="F119" s="70"/>
      <c r="G119" s="70">
        <f>SmtRes!CX311</f>
        <v>2E-3</v>
      </c>
      <c r="H119" s="72">
        <f>SmtRes!CZ311</f>
        <v>79.88</v>
      </c>
      <c r="I119" s="71">
        <f>SmtRes!AI311</f>
        <v>1.44</v>
      </c>
      <c r="J119" s="72">
        <f>ROUND(H119*I119, 2)</f>
        <v>115.03</v>
      </c>
      <c r="K119" s="71"/>
      <c r="L119" s="72">
        <f>SmtRes!DF311</f>
        <v>0.23</v>
      </c>
    </row>
    <row r="120" spans="1:83" ht="14.4">
      <c r="A120" s="68"/>
      <c r="B120" s="68" t="s">
        <v>509</v>
      </c>
      <c r="C120" s="68" t="s">
        <v>511</v>
      </c>
      <c r="D120" s="69" t="s">
        <v>132</v>
      </c>
      <c r="E120" s="70">
        <v>0.05</v>
      </c>
      <c r="F120" s="70"/>
      <c r="G120" s="70">
        <f>SmtRes!CX312</f>
        <v>5.0000000000000001E-3</v>
      </c>
      <c r="H120" s="72">
        <f>SmtRes!CZ312</f>
        <v>28612.6</v>
      </c>
      <c r="I120" s="71">
        <f>SmtRes!AI312</f>
        <v>1.23</v>
      </c>
      <c r="J120" s="72">
        <f>ROUND(H120*I120, 2)</f>
        <v>35193.5</v>
      </c>
      <c r="K120" s="71"/>
      <c r="L120" s="72">
        <f>SmtRes!DF312</f>
        <v>175.97</v>
      </c>
    </row>
    <row r="121" spans="1:83" ht="27.6">
      <c r="A121" s="68"/>
      <c r="B121" s="68" t="s">
        <v>512</v>
      </c>
      <c r="C121" s="75" t="s">
        <v>514</v>
      </c>
      <c r="D121" s="76" t="s">
        <v>515</v>
      </c>
      <c r="E121" s="77">
        <v>1.2200000000000001E-2</v>
      </c>
      <c r="F121" s="77"/>
      <c r="G121" s="77">
        <f>SmtRes!CX313</f>
        <v>1.2199999999999999E-3</v>
      </c>
      <c r="H121" s="78">
        <f>SmtRes!CZ313</f>
        <v>8337.3799999999992</v>
      </c>
      <c r="I121" s="79">
        <f>SmtRes!AI313</f>
        <v>1.24</v>
      </c>
      <c r="J121" s="78">
        <f>ROUND(H121*I121, 2)</f>
        <v>10338.35</v>
      </c>
      <c r="K121" s="79"/>
      <c r="L121" s="78">
        <f>SmtRes!DF313</f>
        <v>12.61</v>
      </c>
    </row>
    <row r="122" spans="1:83" ht="14.4">
      <c r="A122" s="68"/>
      <c r="B122" s="68"/>
      <c r="C122" s="81" t="s">
        <v>587</v>
      </c>
      <c r="D122" s="69"/>
      <c r="E122" s="70"/>
      <c r="F122" s="70"/>
      <c r="G122" s="70"/>
      <c r="H122" s="72"/>
      <c r="I122" s="71"/>
      <c r="J122" s="72"/>
      <c r="K122" s="71"/>
      <c r="L122" s="72">
        <f>L108+L110+L111+L116</f>
        <v>2843.67</v>
      </c>
    </row>
    <row r="123" spans="1:83" ht="41.4">
      <c r="A123" s="66" t="s">
        <v>600</v>
      </c>
      <c r="B123" s="68" t="str">
        <f>Source!F171</f>
        <v>421/пр_2020_п.75_пп.а</v>
      </c>
      <c r="C123" s="68" t="str">
        <f>Source!G171</f>
        <v>Сметная стоимость вспомогательных ненормируемых материальных ресурсов, не учтенная в сметной норме, 2%</v>
      </c>
      <c r="D123" s="69" t="str">
        <f>Source!H171</f>
        <v>%</v>
      </c>
      <c r="E123" s="70">
        <f>SmtRes!AT314</f>
        <v>2</v>
      </c>
      <c r="F123" s="70"/>
      <c r="G123" s="70">
        <f>Source!I171</f>
        <v>2</v>
      </c>
      <c r="H123" s="72"/>
      <c r="I123" s="71"/>
      <c r="J123" s="72"/>
      <c r="K123" s="71"/>
      <c r="L123" s="72">
        <f>Source!P171</f>
        <v>49.9</v>
      </c>
      <c r="AD123">
        <f>ROUND((Source!AT171/100)*((ROUND(0*Source!I171, 2)+ROUND(0*Source!I171, 2))), 2)</f>
        <v>0</v>
      </c>
      <c r="AE123">
        <f>ROUND((Source!AU171/100)*((ROUND(0*Source!I171, 2)+ROUND(0*Source!I171, 2))), 2)</f>
        <v>0</v>
      </c>
      <c r="AN123">
        <f>L123</f>
        <v>49.9</v>
      </c>
      <c r="AW123">
        <f>L123</f>
        <v>49.9</v>
      </c>
      <c r="AZ123">
        <f>Source!X171</f>
        <v>0</v>
      </c>
      <c r="BA123">
        <f>Source!Y171</f>
        <v>0</v>
      </c>
      <c r="CD123">
        <v>2</v>
      </c>
    </row>
    <row r="124" spans="1:83" ht="14.4">
      <c r="A124" s="68"/>
      <c r="B124" s="68"/>
      <c r="C124" s="68" t="s">
        <v>588</v>
      </c>
      <c r="D124" s="69"/>
      <c r="E124" s="70"/>
      <c r="F124" s="70"/>
      <c r="G124" s="70"/>
      <c r="H124" s="72"/>
      <c r="I124" s="71"/>
      <c r="J124" s="72"/>
      <c r="K124" s="71"/>
      <c r="L124" s="72">
        <f>SUM(AR107:AR127)+SUM(AS107:AS127)+SUM(AT107:AT127)+SUM(AU107:AU127)+SUM(AV107:AV127)</f>
        <v>2555.98</v>
      </c>
    </row>
    <row r="125" spans="1:83" ht="27.6">
      <c r="A125" s="68"/>
      <c r="B125" s="68" t="s">
        <v>152</v>
      </c>
      <c r="C125" s="68" t="s">
        <v>597</v>
      </c>
      <c r="D125" s="69" t="s">
        <v>157</v>
      </c>
      <c r="E125" s="70">
        <f>Source!BZ169</f>
        <v>97</v>
      </c>
      <c r="F125" s="70"/>
      <c r="G125" s="70">
        <f>Source!AT169</f>
        <v>97</v>
      </c>
      <c r="H125" s="72"/>
      <c r="I125" s="71"/>
      <c r="J125" s="72"/>
      <c r="K125" s="71"/>
      <c r="L125" s="72">
        <f>SUM(AZ107:AZ127)</f>
        <v>2479.3000000000002</v>
      </c>
    </row>
    <row r="126" spans="1:83" ht="27.6">
      <c r="A126" s="75"/>
      <c r="B126" s="75" t="s">
        <v>153</v>
      </c>
      <c r="C126" s="75" t="s">
        <v>598</v>
      </c>
      <c r="D126" s="76" t="s">
        <v>157</v>
      </c>
      <c r="E126" s="77">
        <f>Source!CA169</f>
        <v>51</v>
      </c>
      <c r="F126" s="77"/>
      <c r="G126" s="77">
        <f>Source!AU169</f>
        <v>51</v>
      </c>
      <c r="H126" s="78"/>
      <c r="I126" s="79"/>
      <c r="J126" s="78"/>
      <c r="K126" s="79"/>
      <c r="L126" s="78">
        <f>SUM(BA107:BA127)</f>
        <v>1303.55</v>
      </c>
    </row>
    <row r="127" spans="1:83" ht="13.8">
      <c r="C127" s="83" t="s">
        <v>591</v>
      </c>
      <c r="D127" s="83"/>
      <c r="E127" s="83"/>
      <c r="F127" s="83"/>
      <c r="G127" s="83"/>
      <c r="H127" s="83"/>
      <c r="I127" s="84">
        <f>IF(E107&lt;&gt;0,K127/E107, 0)</f>
        <v>66764.2</v>
      </c>
      <c r="J127" s="84"/>
      <c r="K127" s="84">
        <f>L108+L110+L116+L125+L126+L111+SUM(L123:L123)</f>
        <v>6676.42</v>
      </c>
      <c r="L127" s="84"/>
      <c r="AD127">
        <f>ROUND((Source!AT169/100)*((ROUND(SUMIF(SmtRes!AQ305:'SmtRes'!AQ314,"=1",SmtRes!AD305:'SmtRes'!AD314)*Source!I169, 2)+ROUND(SUMIF(SmtRes!AQ305:'SmtRes'!AQ314,"=1",SmtRes!AC305:'SmtRes'!AC314)*Source!I169, 2))), 2)</f>
        <v>261.5</v>
      </c>
      <c r="AE127">
        <f>ROUND((Source!AU169/100)*((ROUND(SUMIF(SmtRes!AQ305:'SmtRes'!AQ314,"=1",SmtRes!AD305:'SmtRes'!AD314)*Source!I169, 2)+ROUND(SUMIF(SmtRes!AQ305:'SmtRes'!AQ314,"=1",SmtRes!AC305:'SmtRes'!AC314)*Source!I169, 2))), 2)</f>
        <v>137.49</v>
      </c>
      <c r="AN127" s="80">
        <f>L108+L110+L116+L125+L126+L111</f>
        <v>6626.52</v>
      </c>
      <c r="AO127" s="80">
        <f>L110</f>
        <v>72.569999999999993</v>
      </c>
      <c r="AQ127" t="s">
        <v>592</v>
      </c>
      <c r="AR127" s="80">
        <f>L108</f>
        <v>2495.11</v>
      </c>
      <c r="AT127" s="80">
        <f>L111</f>
        <v>60.870000000000005</v>
      </c>
      <c r="AV127" t="s">
        <v>592</v>
      </c>
      <c r="AW127" s="80">
        <f>L116</f>
        <v>215.12</v>
      </c>
      <c r="AZ127">
        <f>Source!X169</f>
        <v>2479.3000000000002</v>
      </c>
      <c r="BA127">
        <f>Source!Y169</f>
        <v>1303.55</v>
      </c>
      <c r="CD127">
        <v>2</v>
      </c>
    </row>
    <row r="129" spans="1:12" ht="13.8">
      <c r="A129" s="87"/>
      <c r="B129" s="88"/>
      <c r="C129" s="89" t="s">
        <v>601</v>
      </c>
      <c r="D129" s="89"/>
      <c r="E129" s="89"/>
      <c r="F129" s="89"/>
      <c r="G129" s="89"/>
      <c r="H129" s="89"/>
      <c r="I129" s="74"/>
      <c r="J129" s="87"/>
      <c r="K129" s="90"/>
      <c r="L129" s="74">
        <f>L131+L132+L138+L142</f>
        <v>16193.580000000002</v>
      </c>
    </row>
    <row r="130" spans="1:12" ht="13.8">
      <c r="A130" s="82"/>
      <c r="B130" s="85"/>
      <c r="C130" s="91" t="s">
        <v>602</v>
      </c>
      <c r="D130" s="86"/>
      <c r="E130" s="86"/>
      <c r="F130" s="86"/>
      <c r="G130" s="86"/>
      <c r="H130" s="86"/>
      <c r="I130" s="72"/>
      <c r="J130" s="82"/>
      <c r="K130" s="70"/>
      <c r="L130" s="72"/>
    </row>
    <row r="131" spans="1:12" ht="13.8">
      <c r="A131" s="82"/>
      <c r="B131" s="85"/>
      <c r="C131" s="86" t="s">
        <v>603</v>
      </c>
      <c r="D131" s="86"/>
      <c r="E131" s="86"/>
      <c r="F131" s="86"/>
      <c r="G131" s="86"/>
      <c r="H131" s="86"/>
      <c r="I131" s="72"/>
      <c r="J131" s="82"/>
      <c r="K131" s="70"/>
      <c r="L131" s="72">
        <f>SUM(AR53:AR127)</f>
        <v>12680.300000000001</v>
      </c>
    </row>
    <row r="132" spans="1:12" ht="13.8" hidden="1">
      <c r="A132" s="82"/>
      <c r="B132" s="85"/>
      <c r="C132" s="86" t="s">
        <v>604</v>
      </c>
      <c r="D132" s="86"/>
      <c r="E132" s="86"/>
      <c r="F132" s="86"/>
      <c r="G132" s="86"/>
      <c r="H132" s="86"/>
      <c r="I132" s="72"/>
      <c r="J132" s="82"/>
      <c r="K132" s="70"/>
      <c r="L132" s="72">
        <f>L134+L137+L136</f>
        <v>3209.42</v>
      </c>
    </row>
    <row r="133" spans="1:12" ht="13.8" hidden="1">
      <c r="A133" s="82"/>
      <c r="B133" s="85"/>
      <c r="C133" s="91" t="s">
        <v>605</v>
      </c>
      <c r="D133" s="86"/>
      <c r="E133" s="86"/>
      <c r="F133" s="86"/>
      <c r="G133" s="86"/>
      <c r="H133" s="86"/>
      <c r="I133" s="72"/>
      <c r="J133" s="82"/>
      <c r="K133" s="70"/>
      <c r="L133" s="72"/>
    </row>
    <row r="134" spans="1:12" ht="13.8">
      <c r="A134" s="82"/>
      <c r="B134" s="85"/>
      <c r="C134" s="86" t="s">
        <v>604</v>
      </c>
      <c r="D134" s="86"/>
      <c r="E134" s="86"/>
      <c r="F134" s="86"/>
      <c r="G134" s="86"/>
      <c r="H134" s="86"/>
      <c r="I134" s="72"/>
      <c r="J134" s="82"/>
      <c r="K134" s="70"/>
      <c r="L134" s="72">
        <f>SUM(AO53:AO127)</f>
        <v>1593.7300000000002</v>
      </c>
    </row>
    <row r="135" spans="1:12" ht="13.8" hidden="1">
      <c r="A135" s="82"/>
      <c r="B135" s="85"/>
      <c r="C135" s="91" t="s">
        <v>606</v>
      </c>
      <c r="D135" s="86"/>
      <c r="E135" s="86"/>
      <c r="F135" s="86"/>
      <c r="G135" s="86"/>
      <c r="H135" s="86"/>
      <c r="I135" s="72"/>
      <c r="J135" s="82"/>
      <c r="K135" s="70"/>
      <c r="L135" s="72"/>
    </row>
    <row r="136" spans="1:12" ht="13.8">
      <c r="A136" s="82"/>
      <c r="B136" s="85"/>
      <c r="C136" s="86" t="s">
        <v>626</v>
      </c>
      <c r="D136" s="86"/>
      <c r="E136" s="86"/>
      <c r="F136" s="86"/>
      <c r="G136" s="86"/>
      <c r="H136" s="86"/>
      <c r="I136" s="72"/>
      <c r="J136" s="82"/>
      <c r="K136" s="70"/>
      <c r="L136" s="72">
        <f>SUM(AT53:AT127)</f>
        <v>1615.69</v>
      </c>
    </row>
    <row r="137" spans="1:12" ht="13.8" hidden="1">
      <c r="A137" s="82"/>
      <c r="B137" s="85"/>
      <c r="C137" s="86" t="s">
        <v>607</v>
      </c>
      <c r="D137" s="86"/>
      <c r="E137" s="86"/>
      <c r="F137" s="86"/>
      <c r="G137" s="86"/>
      <c r="H137" s="86"/>
      <c r="I137" s="72"/>
      <c r="J137" s="82"/>
      <c r="K137" s="70"/>
      <c r="L137" s="72">
        <f>SUM(AV53:AV127)</f>
        <v>0</v>
      </c>
    </row>
    <row r="138" spans="1:12" ht="13.8">
      <c r="A138" s="82"/>
      <c r="B138" s="85"/>
      <c r="C138" s="86" t="s">
        <v>608</v>
      </c>
      <c r="D138" s="86"/>
      <c r="E138" s="86"/>
      <c r="F138" s="86"/>
      <c r="G138" s="86"/>
      <c r="H138" s="86"/>
      <c r="I138" s="72"/>
      <c r="J138" s="82"/>
      <c r="K138" s="70"/>
      <c r="L138" s="72">
        <f>L140+L141</f>
        <v>303.86</v>
      </c>
    </row>
    <row r="139" spans="1:12" ht="13.8">
      <c r="A139" s="82"/>
      <c r="B139" s="85"/>
      <c r="C139" s="91" t="s">
        <v>605</v>
      </c>
      <c r="D139" s="86"/>
      <c r="E139" s="86"/>
      <c r="F139" s="86"/>
      <c r="G139" s="86"/>
      <c r="H139" s="86"/>
      <c r="I139" s="72"/>
      <c r="J139" s="82"/>
      <c r="K139" s="70"/>
      <c r="L139" s="72"/>
    </row>
    <row r="140" spans="1:12" ht="13.8">
      <c r="A140" s="82"/>
      <c r="B140" s="85"/>
      <c r="C140" s="86" t="s">
        <v>609</v>
      </c>
      <c r="D140" s="86"/>
      <c r="E140" s="86"/>
      <c r="F140" s="86"/>
      <c r="G140" s="86"/>
      <c r="H140" s="86"/>
      <c r="I140" s="72"/>
      <c r="J140" s="82"/>
      <c r="K140" s="70"/>
      <c r="L140" s="72">
        <f>SUM(AW53:AW127)-SUM(BK53:BK127)</f>
        <v>303.86</v>
      </c>
    </row>
    <row r="141" spans="1:12" ht="13.8" hidden="1">
      <c r="A141" s="82"/>
      <c r="B141" s="85"/>
      <c r="C141" s="86" t="s">
        <v>610</v>
      </c>
      <c r="D141" s="86"/>
      <c r="E141" s="86"/>
      <c r="F141" s="86"/>
      <c r="G141" s="86"/>
      <c r="H141" s="86"/>
      <c r="I141" s="72"/>
      <c r="J141" s="82"/>
      <c r="K141" s="70"/>
      <c r="L141" s="72">
        <f>SUM(BC53:BC127)</f>
        <v>0</v>
      </c>
    </row>
    <row r="142" spans="1:12" ht="13.8" hidden="1">
      <c r="A142" s="82"/>
      <c r="B142" s="85"/>
      <c r="C142" s="86" t="s">
        <v>611</v>
      </c>
      <c r="D142" s="86"/>
      <c r="E142" s="86"/>
      <c r="F142" s="86"/>
      <c r="G142" s="86"/>
      <c r="H142" s="86"/>
      <c r="I142" s="72"/>
      <c r="J142" s="82"/>
      <c r="K142" s="70"/>
      <c r="L142" s="72">
        <f>SUM(BB53:BB127)</f>
        <v>0</v>
      </c>
    </row>
    <row r="143" spans="1:12" ht="13.8">
      <c r="A143" s="82"/>
      <c r="B143" s="85"/>
      <c r="C143" s="86" t="s">
        <v>612</v>
      </c>
      <c r="D143" s="86"/>
      <c r="E143" s="86"/>
      <c r="F143" s="86"/>
      <c r="G143" s="86"/>
      <c r="H143" s="86"/>
      <c r="I143" s="72"/>
      <c r="J143" s="82"/>
      <c r="K143" s="70"/>
      <c r="L143" s="72">
        <f>SUM(AR53:AR127)+SUM(AT53:AT127)+SUM(AV53:AV127)</f>
        <v>14295.990000000002</v>
      </c>
    </row>
    <row r="144" spans="1:12" ht="13.8">
      <c r="A144" s="82"/>
      <c r="B144" s="85"/>
      <c r="C144" s="86" t="s">
        <v>613</v>
      </c>
      <c r="D144" s="86"/>
      <c r="E144" s="86"/>
      <c r="F144" s="86"/>
      <c r="G144" s="86"/>
      <c r="H144" s="86"/>
      <c r="I144" s="72"/>
      <c r="J144" s="82"/>
      <c r="K144" s="70"/>
      <c r="L144" s="72">
        <f>SUM(AZ53:AZ127)</f>
        <v>14500.79</v>
      </c>
    </row>
    <row r="145" spans="1:12" ht="13.8">
      <c r="A145" s="82"/>
      <c r="B145" s="85"/>
      <c r="C145" s="86" t="s">
        <v>614</v>
      </c>
      <c r="D145" s="86"/>
      <c r="E145" s="86"/>
      <c r="F145" s="86"/>
      <c r="G145" s="86"/>
      <c r="H145" s="86"/>
      <c r="I145" s="72"/>
      <c r="J145" s="82"/>
      <c r="K145" s="70"/>
      <c r="L145" s="72">
        <f>SUM(BA53:BA127)</f>
        <v>8241.4699999999993</v>
      </c>
    </row>
    <row r="146" spans="1:12" ht="13.8" hidden="1">
      <c r="A146" s="82"/>
      <c r="B146" s="85"/>
      <c r="C146" s="86" t="s">
        <v>615</v>
      </c>
      <c r="D146" s="86"/>
      <c r="E146" s="86"/>
      <c r="F146" s="86"/>
      <c r="G146" s="86"/>
      <c r="H146" s="86"/>
      <c r="I146" s="72"/>
      <c r="J146" s="82"/>
      <c r="K146" s="70"/>
      <c r="L146" s="72">
        <f>L148+L149</f>
        <v>0</v>
      </c>
    </row>
    <row r="147" spans="1:12" ht="13.8" hidden="1">
      <c r="A147" s="82"/>
      <c r="B147" s="85"/>
      <c r="C147" s="91" t="s">
        <v>602</v>
      </c>
      <c r="D147" s="86"/>
      <c r="E147" s="86"/>
      <c r="F147" s="86"/>
      <c r="G147" s="86"/>
      <c r="H147" s="86"/>
      <c r="I147" s="72"/>
      <c r="J147" s="82"/>
      <c r="K147" s="70"/>
      <c r="L147" s="72"/>
    </row>
    <row r="148" spans="1:12" ht="13.8" hidden="1">
      <c r="A148" s="82"/>
      <c r="B148" s="85"/>
      <c r="C148" s="86" t="s">
        <v>616</v>
      </c>
      <c r="D148" s="86"/>
      <c r="E148" s="86"/>
      <c r="F148" s="86"/>
      <c r="G148" s="86"/>
      <c r="H148" s="86"/>
      <c r="I148" s="72"/>
      <c r="J148" s="82"/>
      <c r="K148" s="70"/>
      <c r="L148" s="72">
        <f>SUM(BK53:BK127)</f>
        <v>0</v>
      </c>
    </row>
    <row r="149" spans="1:12" ht="13.8" hidden="1">
      <c r="A149" s="82"/>
      <c r="B149" s="85"/>
      <c r="C149" s="86" t="s">
        <v>617</v>
      </c>
      <c r="D149" s="86"/>
      <c r="E149" s="86"/>
      <c r="F149" s="86"/>
      <c r="G149" s="86"/>
      <c r="H149" s="86"/>
      <c r="I149" s="72"/>
      <c r="J149" s="82"/>
      <c r="K149" s="70"/>
      <c r="L149" s="72">
        <f>SUM(BD53:BD127)</f>
        <v>0</v>
      </c>
    </row>
    <row r="150" spans="1:12" ht="13.8" hidden="1">
      <c r="A150" s="82"/>
      <c r="B150" s="85"/>
      <c r="C150" s="86" t="s">
        <v>618</v>
      </c>
      <c r="D150" s="86"/>
      <c r="E150" s="86"/>
      <c r="F150" s="86"/>
      <c r="G150" s="86"/>
      <c r="H150" s="86"/>
      <c r="I150" s="72"/>
      <c r="J150" s="82"/>
      <c r="K150" s="70"/>
      <c r="L150" s="72"/>
    </row>
    <row r="151" spans="1:12" ht="13.8" hidden="1">
      <c r="A151" s="82"/>
      <c r="B151" s="85"/>
      <c r="C151" s="86" t="s">
        <v>618</v>
      </c>
      <c r="D151" s="86"/>
      <c r="E151" s="86"/>
      <c r="F151" s="86"/>
      <c r="G151" s="86"/>
      <c r="H151" s="86"/>
      <c r="I151" s="72"/>
      <c r="J151" s="82"/>
      <c r="K151" s="70"/>
      <c r="L151" s="72">
        <f>SUM(BQ53:BQ127)</f>
        <v>0</v>
      </c>
    </row>
    <row r="152" spans="1:12" ht="13.8" hidden="1">
      <c r="A152" s="82"/>
      <c r="B152" s="85"/>
      <c r="C152" s="86" t="s">
        <v>619</v>
      </c>
      <c r="D152" s="86"/>
      <c r="E152" s="86"/>
      <c r="F152" s="86"/>
      <c r="G152" s="86"/>
      <c r="H152" s="86"/>
      <c r="I152" s="72"/>
      <c r="J152" s="82"/>
      <c r="K152" s="70"/>
      <c r="L152" s="72">
        <f>SUM(BO53:BO127)</f>
        <v>0</v>
      </c>
    </row>
    <row r="153" spans="1:12" ht="13.8">
      <c r="A153" s="87"/>
      <c r="B153" s="88"/>
      <c r="C153" s="89" t="s">
        <v>620</v>
      </c>
      <c r="D153" s="89"/>
      <c r="E153" s="89"/>
      <c r="F153" s="89"/>
      <c r="G153" s="89"/>
      <c r="H153" s="89"/>
      <c r="I153" s="74"/>
      <c r="J153" s="87"/>
      <c r="K153" s="90"/>
      <c r="L153" s="74">
        <f>L129+L144+L145+L146+L151+L152</f>
        <v>38935.840000000004</v>
      </c>
    </row>
    <row r="154" spans="1:12" ht="13.8">
      <c r="A154" s="82"/>
      <c r="B154" s="85"/>
      <c r="C154" s="91" t="s">
        <v>621</v>
      </c>
      <c r="D154" s="86"/>
      <c r="E154" s="86"/>
      <c r="F154" s="86"/>
      <c r="G154" s="86"/>
      <c r="H154" s="86"/>
      <c r="I154" s="72"/>
      <c r="J154" s="82"/>
      <c r="K154" s="70"/>
      <c r="L154" s="72"/>
    </row>
    <row r="155" spans="1:12" ht="13.8" hidden="1">
      <c r="A155" s="82"/>
      <c r="B155" s="85"/>
      <c r="C155" s="86" t="s">
        <v>622</v>
      </c>
      <c r="D155" s="86"/>
      <c r="E155" s="86"/>
      <c r="F155" s="86"/>
      <c r="G155" s="86"/>
      <c r="H155" s="86"/>
      <c r="I155" s="72"/>
      <c r="J155" s="82"/>
      <c r="K155" s="70"/>
      <c r="L155" s="72">
        <f>SUM(AX53:AX127)</f>
        <v>0</v>
      </c>
    </row>
    <row r="156" spans="1:12" ht="13.8" hidden="1">
      <c r="A156" s="82"/>
      <c r="B156" s="85"/>
      <c r="C156" s="86" t="s">
        <v>623</v>
      </c>
      <c r="D156" s="86"/>
      <c r="E156" s="86"/>
      <c r="F156" s="86"/>
      <c r="G156" s="86"/>
      <c r="H156" s="86"/>
      <c r="I156" s="72"/>
      <c r="J156" s="82"/>
      <c r="K156" s="70"/>
      <c r="L156" s="72">
        <f>SUM(AY53:AY127)</f>
        <v>0</v>
      </c>
    </row>
    <row r="157" spans="1:12" ht="13.8">
      <c r="A157" s="82"/>
      <c r="B157" s="85"/>
      <c r="C157" s="86" t="s">
        <v>624</v>
      </c>
      <c r="D157" s="86"/>
      <c r="E157" s="86"/>
      <c r="F157" s="92"/>
      <c r="G157" s="73">
        <f>Source!P195</f>
        <v>15.988720000000001</v>
      </c>
      <c r="H157" s="82"/>
      <c r="I157" s="82"/>
      <c r="J157" s="82"/>
      <c r="K157" s="82"/>
      <c r="L157" s="82"/>
    </row>
    <row r="158" spans="1:12" ht="13.8">
      <c r="A158" s="82"/>
      <c r="B158" s="85"/>
      <c r="C158" s="86" t="s">
        <v>625</v>
      </c>
      <c r="D158" s="86"/>
      <c r="E158" s="86"/>
      <c r="F158" s="92"/>
      <c r="G158" s="73">
        <f>Source!P196</f>
        <v>2.9600900000000001</v>
      </c>
      <c r="H158" s="82"/>
      <c r="I158" s="82"/>
      <c r="J158" s="82"/>
      <c r="K158" s="82"/>
      <c r="L158" s="82"/>
    </row>
    <row r="161" spans="1:82" ht="16.8">
      <c r="A161" s="65" t="s">
        <v>627</v>
      </c>
      <c r="B161" s="65"/>
      <c r="C161" s="65"/>
      <c r="D161" s="65"/>
      <c r="E161" s="65"/>
      <c r="F161" s="65"/>
      <c r="G161" s="65"/>
      <c r="H161" s="65"/>
      <c r="I161" s="65"/>
      <c r="J161" s="65"/>
      <c r="K161" s="65"/>
      <c r="L161" s="65"/>
    </row>
    <row r="162" spans="1:82" ht="41.4">
      <c r="A162" s="66" t="s">
        <v>218</v>
      </c>
      <c r="B162" s="68" t="s">
        <v>628</v>
      </c>
      <c r="C162" s="68" t="str">
        <f>Source!G208</f>
        <v>Разработка грунта вручную в траншеях глубиной до 2 м без креплений с откосами, группа грунтов: 2</v>
      </c>
      <c r="D162" s="69" t="str">
        <f>Source!H208</f>
        <v>100 м3</v>
      </c>
      <c r="E162" s="70">
        <f>Source!K208</f>
        <v>4.7999999999999996E-3</v>
      </c>
      <c r="F162" s="70"/>
      <c r="G162" s="70">
        <f>Source!I208</f>
        <v>4.7999999999999996E-3</v>
      </c>
      <c r="H162" s="72"/>
      <c r="I162" s="71"/>
      <c r="J162" s="72"/>
      <c r="K162" s="71"/>
      <c r="L162" s="72"/>
    </row>
    <row r="163" spans="1:82" ht="14.4">
      <c r="A163" s="67"/>
      <c r="B163" s="70">
        <v>1</v>
      </c>
      <c r="C163" s="67" t="s">
        <v>582</v>
      </c>
      <c r="D163" s="69" t="s">
        <v>415</v>
      </c>
      <c r="E163" s="73"/>
      <c r="F163" s="70"/>
      <c r="G163" s="70">
        <f>Source!U208</f>
        <v>0.73919999999999997</v>
      </c>
      <c r="H163" s="70"/>
      <c r="I163" s="70"/>
      <c r="J163" s="70"/>
      <c r="K163" s="70"/>
      <c r="L163" s="74">
        <f>SUM(L164:L164)-SUMIF(CE164:CE164, 1, L164:L164)</f>
        <v>488.12</v>
      </c>
    </row>
    <row r="164" spans="1:82" ht="27.6">
      <c r="A164" s="68"/>
      <c r="B164" s="68" t="s">
        <v>516</v>
      </c>
      <c r="C164" s="75" t="s">
        <v>517</v>
      </c>
      <c r="D164" s="76" t="s">
        <v>415</v>
      </c>
      <c r="E164" s="77">
        <v>154</v>
      </c>
      <c r="F164" s="77"/>
      <c r="G164" s="77">
        <f>SmtRes!CX316</f>
        <v>0.73919999999999997</v>
      </c>
      <c r="H164" s="78"/>
      <c r="I164" s="79"/>
      <c r="J164" s="78">
        <f>SmtRes!CZ316</f>
        <v>660.33</v>
      </c>
      <c r="K164" s="79"/>
      <c r="L164" s="78">
        <f>SmtRes!DI316</f>
        <v>488.12</v>
      </c>
    </row>
    <row r="165" spans="1:82" ht="14.4">
      <c r="A165" s="68"/>
      <c r="B165" s="68"/>
      <c r="C165" s="81" t="s">
        <v>587</v>
      </c>
      <c r="D165" s="69"/>
      <c r="E165" s="70"/>
      <c r="F165" s="70"/>
      <c r="G165" s="70"/>
      <c r="H165" s="72"/>
      <c r="I165" s="71"/>
      <c r="J165" s="72"/>
      <c r="K165" s="71"/>
      <c r="L165" s="72">
        <f>L163</f>
        <v>488.12</v>
      </c>
    </row>
    <row r="166" spans="1:82" ht="14.4">
      <c r="A166" s="68"/>
      <c r="B166" s="68"/>
      <c r="C166" s="68" t="s">
        <v>588</v>
      </c>
      <c r="D166" s="69"/>
      <c r="E166" s="70"/>
      <c r="F166" s="70"/>
      <c r="G166" s="70"/>
      <c r="H166" s="72"/>
      <c r="I166" s="71"/>
      <c r="J166" s="72"/>
      <c r="K166" s="71"/>
      <c r="L166" s="72">
        <f>SUM(AR162:AR169)+SUM(AS162:AS169)+SUM(AT162:AT169)+SUM(AU162:AU169)+SUM(AV162:AV169)</f>
        <v>488.12</v>
      </c>
    </row>
    <row r="167" spans="1:82" ht="27.6">
      <c r="A167" s="68"/>
      <c r="B167" s="68" t="s">
        <v>224</v>
      </c>
      <c r="C167" s="68" t="s">
        <v>629</v>
      </c>
      <c r="D167" s="69" t="s">
        <v>157</v>
      </c>
      <c r="E167" s="70">
        <f>Source!BZ208</f>
        <v>89</v>
      </c>
      <c r="F167" s="70"/>
      <c r="G167" s="70">
        <f>Source!AT208</f>
        <v>89</v>
      </c>
      <c r="H167" s="72"/>
      <c r="I167" s="71"/>
      <c r="J167" s="72"/>
      <c r="K167" s="71"/>
      <c r="L167" s="72">
        <f>SUM(AZ162:AZ169)</f>
        <v>434.43</v>
      </c>
    </row>
    <row r="168" spans="1:82" ht="27.6">
      <c r="A168" s="75"/>
      <c r="B168" s="75" t="s">
        <v>225</v>
      </c>
      <c r="C168" s="75" t="s">
        <v>630</v>
      </c>
      <c r="D168" s="76" t="s">
        <v>157</v>
      </c>
      <c r="E168" s="77">
        <f>Source!CA208</f>
        <v>40</v>
      </c>
      <c r="F168" s="77"/>
      <c r="G168" s="77">
        <f>Source!AU208</f>
        <v>40</v>
      </c>
      <c r="H168" s="78"/>
      <c r="I168" s="79"/>
      <c r="J168" s="78"/>
      <c r="K168" s="79"/>
      <c r="L168" s="78">
        <f>SUM(BA162:BA169)</f>
        <v>195.25</v>
      </c>
    </row>
    <row r="169" spans="1:82" ht="13.8">
      <c r="C169" s="83" t="s">
        <v>591</v>
      </c>
      <c r="D169" s="83"/>
      <c r="E169" s="83"/>
      <c r="F169" s="83"/>
      <c r="G169" s="83"/>
      <c r="H169" s="83"/>
      <c r="I169" s="84">
        <f>IF(E162&lt;&gt;0,K169/E162, 0)</f>
        <v>232875</v>
      </c>
      <c r="J169" s="84"/>
      <c r="K169" s="84">
        <f>L163+L167+L168</f>
        <v>1117.8</v>
      </c>
      <c r="L169" s="84"/>
      <c r="AD169">
        <f>ROUND((Source!AT208/100)*((ROUND(SUMIF(SmtRes!AQ316:'SmtRes'!AQ316,"=1",SmtRes!AD316:'SmtRes'!AD316)*Source!I208, 2)+ROUND(SUMIF(SmtRes!AQ316:'SmtRes'!AQ316,"=1",SmtRes!AC316:'SmtRes'!AC316)*Source!I208, 2))), 2)</f>
        <v>2.82</v>
      </c>
      <c r="AE169">
        <f>ROUND((Source!AU208/100)*((ROUND(SUMIF(SmtRes!AQ316:'SmtRes'!AQ316,"=1",SmtRes!AD316:'SmtRes'!AD316)*Source!I208, 2)+ROUND(SUMIF(SmtRes!AQ316:'SmtRes'!AQ316,"=1",SmtRes!AC316:'SmtRes'!AC316)*Source!I208, 2))), 2)</f>
        <v>1.27</v>
      </c>
      <c r="AN169" s="80">
        <f>L163+L167+L168</f>
        <v>1117.8</v>
      </c>
      <c r="AO169">
        <f>0</f>
        <v>0</v>
      </c>
      <c r="AQ169" t="s">
        <v>592</v>
      </c>
      <c r="AR169" s="80">
        <f>L163</f>
        <v>488.12</v>
      </c>
      <c r="AT169">
        <f>0</f>
        <v>0</v>
      </c>
      <c r="AV169" t="s">
        <v>592</v>
      </c>
      <c r="AW169">
        <f>0</f>
        <v>0</v>
      </c>
      <c r="AZ169">
        <f>Source!X208</f>
        <v>434.43</v>
      </c>
      <c r="BA169">
        <f>Source!Y208</f>
        <v>195.25</v>
      </c>
      <c r="CD169">
        <v>1</v>
      </c>
    </row>
    <row r="170" spans="1:82" ht="27.6">
      <c r="A170" s="66" t="s">
        <v>226</v>
      </c>
      <c r="B170" s="68" t="s">
        <v>631</v>
      </c>
      <c r="C170" s="68" t="str">
        <f>Source!G210</f>
        <v>Засыпка вручную траншей, пазух котлованов и ям, группа грунтов: 1</v>
      </c>
      <c r="D170" s="69" t="str">
        <f>Source!H210</f>
        <v>100 м3</v>
      </c>
      <c r="E170" s="70">
        <f>Source!K210</f>
        <v>4.7999999999999996E-3</v>
      </c>
      <c r="F170" s="70"/>
      <c r="G170" s="70">
        <f>Source!I210</f>
        <v>4.7999999999999996E-3</v>
      </c>
      <c r="H170" s="72"/>
      <c r="I170" s="71"/>
      <c r="J170" s="72"/>
      <c r="K170" s="71"/>
      <c r="L170" s="72"/>
    </row>
    <row r="171" spans="1:82" ht="14.4">
      <c r="A171" s="67"/>
      <c r="B171" s="70">
        <v>1</v>
      </c>
      <c r="C171" s="67" t="s">
        <v>582</v>
      </c>
      <c r="D171" s="69" t="s">
        <v>415</v>
      </c>
      <c r="E171" s="73"/>
      <c r="F171" s="70"/>
      <c r="G171" s="70">
        <f>Source!U210</f>
        <v>0.42480000000000001</v>
      </c>
      <c r="H171" s="70"/>
      <c r="I171" s="70"/>
      <c r="J171" s="70"/>
      <c r="K171" s="70"/>
      <c r="L171" s="74">
        <f>SUM(L172:L172)-SUMIF(CE172:CE172, 1, L172:L172)</f>
        <v>268.93</v>
      </c>
    </row>
    <row r="172" spans="1:82" ht="27.6">
      <c r="A172" s="68"/>
      <c r="B172" s="68" t="s">
        <v>518</v>
      </c>
      <c r="C172" s="75" t="s">
        <v>519</v>
      </c>
      <c r="D172" s="76" t="s">
        <v>415</v>
      </c>
      <c r="E172" s="77">
        <v>88.5</v>
      </c>
      <c r="F172" s="77"/>
      <c r="G172" s="77">
        <f>SmtRes!CX318</f>
        <v>0.42480000000000001</v>
      </c>
      <c r="H172" s="78"/>
      <c r="I172" s="79"/>
      <c r="J172" s="78">
        <f>SmtRes!CZ318</f>
        <v>633.07000000000005</v>
      </c>
      <c r="K172" s="79"/>
      <c r="L172" s="78">
        <f>SmtRes!DI318</f>
        <v>268.93</v>
      </c>
    </row>
    <row r="173" spans="1:82" ht="14.4">
      <c r="A173" s="68"/>
      <c r="B173" s="68"/>
      <c r="C173" s="81" t="s">
        <v>587</v>
      </c>
      <c r="D173" s="69"/>
      <c r="E173" s="70"/>
      <c r="F173" s="70"/>
      <c r="G173" s="70"/>
      <c r="H173" s="72"/>
      <c r="I173" s="71"/>
      <c r="J173" s="72"/>
      <c r="K173" s="71"/>
      <c r="L173" s="72">
        <f>L171</f>
        <v>268.93</v>
      </c>
    </row>
    <row r="174" spans="1:82" ht="14.4">
      <c r="A174" s="68"/>
      <c r="B174" s="68"/>
      <c r="C174" s="68" t="s">
        <v>588</v>
      </c>
      <c r="D174" s="69"/>
      <c r="E174" s="70"/>
      <c r="F174" s="70"/>
      <c r="G174" s="70"/>
      <c r="H174" s="72"/>
      <c r="I174" s="71"/>
      <c r="J174" s="72"/>
      <c r="K174" s="71"/>
      <c r="L174" s="72">
        <f>SUM(AR170:AR177)+SUM(AS170:AS177)+SUM(AT170:AT177)+SUM(AU170:AU177)+SUM(AV170:AV177)</f>
        <v>268.93</v>
      </c>
    </row>
    <row r="175" spans="1:82" ht="27.6">
      <c r="A175" s="68"/>
      <c r="B175" s="68" t="s">
        <v>224</v>
      </c>
      <c r="C175" s="68" t="s">
        <v>629</v>
      </c>
      <c r="D175" s="69" t="s">
        <v>157</v>
      </c>
      <c r="E175" s="70">
        <f>Source!BZ210</f>
        <v>89</v>
      </c>
      <c r="F175" s="70"/>
      <c r="G175" s="70">
        <f>Source!AT210</f>
        <v>89</v>
      </c>
      <c r="H175" s="72"/>
      <c r="I175" s="71"/>
      <c r="J175" s="72"/>
      <c r="K175" s="71"/>
      <c r="L175" s="72">
        <f>SUM(AZ170:AZ177)</f>
        <v>239.35</v>
      </c>
    </row>
    <row r="176" spans="1:82" ht="27.6">
      <c r="A176" s="75"/>
      <c r="B176" s="75" t="s">
        <v>225</v>
      </c>
      <c r="C176" s="75" t="s">
        <v>630</v>
      </c>
      <c r="D176" s="76" t="s">
        <v>157</v>
      </c>
      <c r="E176" s="77">
        <f>Source!CA210</f>
        <v>40</v>
      </c>
      <c r="F176" s="77"/>
      <c r="G176" s="77">
        <f>Source!AU210</f>
        <v>40</v>
      </c>
      <c r="H176" s="78"/>
      <c r="I176" s="79"/>
      <c r="J176" s="78"/>
      <c r="K176" s="79"/>
      <c r="L176" s="78">
        <f>SUM(BA170:BA177)</f>
        <v>107.57</v>
      </c>
    </row>
    <row r="177" spans="1:83" ht="13.8">
      <c r="C177" s="83" t="s">
        <v>591</v>
      </c>
      <c r="D177" s="83"/>
      <c r="E177" s="83"/>
      <c r="F177" s="83"/>
      <c r="G177" s="83"/>
      <c r="H177" s="83"/>
      <c r="I177" s="84">
        <f>IF(E170&lt;&gt;0,K177/E170, 0)</f>
        <v>128302.08333333333</v>
      </c>
      <c r="J177" s="84"/>
      <c r="K177" s="84">
        <f>L171+L175+L176</f>
        <v>615.84999999999991</v>
      </c>
      <c r="L177" s="84"/>
      <c r="AD177">
        <f>ROUND((Source!AT210/100)*((ROUND(SUMIF(SmtRes!AQ318:'SmtRes'!AQ318,"=1",SmtRes!AD318:'SmtRes'!AD318)*Source!I210, 2)+ROUND(SUMIF(SmtRes!AQ318:'SmtRes'!AQ318,"=1",SmtRes!AC318:'SmtRes'!AC318)*Source!I210, 2))), 2)</f>
        <v>2.71</v>
      </c>
      <c r="AE177">
        <f>ROUND((Source!AU210/100)*((ROUND(SUMIF(SmtRes!AQ318:'SmtRes'!AQ318,"=1",SmtRes!AD318:'SmtRes'!AD318)*Source!I210, 2)+ROUND(SUMIF(SmtRes!AQ318:'SmtRes'!AQ318,"=1",SmtRes!AC318:'SmtRes'!AC318)*Source!I210, 2))), 2)</f>
        <v>1.22</v>
      </c>
      <c r="AN177" s="80">
        <f>L171+L175+L176</f>
        <v>615.84999999999991</v>
      </c>
      <c r="AO177">
        <f>0</f>
        <v>0</v>
      </c>
      <c r="AQ177" t="s">
        <v>592</v>
      </c>
      <c r="AR177" s="80">
        <f>L171</f>
        <v>268.93</v>
      </c>
      <c r="AT177">
        <f>0</f>
        <v>0</v>
      </c>
      <c r="AV177" t="s">
        <v>592</v>
      </c>
      <c r="AW177">
        <f>0</f>
        <v>0</v>
      </c>
      <c r="AZ177">
        <f>Source!X210</f>
        <v>239.35</v>
      </c>
      <c r="BA177">
        <f>Source!Y210</f>
        <v>107.57</v>
      </c>
      <c r="CD177">
        <v>1</v>
      </c>
    </row>
    <row r="178" spans="1:83" ht="27.6">
      <c r="A178" s="66" t="s">
        <v>230</v>
      </c>
      <c r="B178" s="68" t="s">
        <v>632</v>
      </c>
      <c r="C178" s="68" t="str">
        <f>Source!G212</f>
        <v>Заземлитель вертикальный из угловой стали размером: 50х50х5 мм</v>
      </c>
      <c r="D178" s="69" t="str">
        <f>Source!H212</f>
        <v>10 ШТ</v>
      </c>
      <c r="E178" s="70">
        <f>Source!K212</f>
        <v>0.3</v>
      </c>
      <c r="F178" s="70"/>
      <c r="G178" s="70">
        <f>Source!I212</f>
        <v>0.3</v>
      </c>
      <c r="H178" s="72"/>
      <c r="I178" s="71"/>
      <c r="J178" s="72"/>
      <c r="K178" s="71"/>
      <c r="L178" s="72"/>
    </row>
    <row r="179" spans="1:83" ht="14.4">
      <c r="A179" s="67"/>
      <c r="B179" s="70">
        <v>1</v>
      </c>
      <c r="C179" s="67" t="s">
        <v>582</v>
      </c>
      <c r="D179" s="69" t="s">
        <v>415</v>
      </c>
      <c r="E179" s="73"/>
      <c r="F179" s="70"/>
      <c r="G179" s="70">
        <f>Source!U212</f>
        <v>2.7810000000000001</v>
      </c>
      <c r="H179" s="70"/>
      <c r="I179" s="70"/>
      <c r="J179" s="70"/>
      <c r="K179" s="70"/>
      <c r="L179" s="74">
        <f>SUM(L180:L180)-SUMIF(CE180:CE180, 1, L180:L180)</f>
        <v>2207.0300000000002</v>
      </c>
    </row>
    <row r="180" spans="1:83" ht="27.6">
      <c r="A180" s="68"/>
      <c r="B180" s="68" t="s">
        <v>498</v>
      </c>
      <c r="C180" s="68" t="s">
        <v>499</v>
      </c>
      <c r="D180" s="69" t="s">
        <v>415</v>
      </c>
      <c r="E180" s="70">
        <v>9.27</v>
      </c>
      <c r="F180" s="70"/>
      <c r="G180" s="70">
        <f>SmtRes!CX327</f>
        <v>2.7810000000000001</v>
      </c>
      <c r="H180" s="72"/>
      <c r="I180" s="71"/>
      <c r="J180" s="72">
        <f>SmtRes!CZ327</f>
        <v>793.61</v>
      </c>
      <c r="K180" s="71"/>
      <c r="L180" s="72">
        <f>SmtRes!DI327</f>
        <v>2207.0300000000002</v>
      </c>
    </row>
    <row r="181" spans="1:83" ht="14.4">
      <c r="A181" s="67"/>
      <c r="B181" s="70">
        <v>2</v>
      </c>
      <c r="C181" s="67" t="s">
        <v>583</v>
      </c>
      <c r="D181" s="69"/>
      <c r="E181" s="73"/>
      <c r="F181" s="70"/>
      <c r="G181" s="70"/>
      <c r="H181" s="70"/>
      <c r="I181" s="70"/>
      <c r="J181" s="70"/>
      <c r="K181" s="70"/>
      <c r="L181" s="74">
        <f>SUM(L182:L187)-SUMIF(CE182:CE187, 1, L182:L187)</f>
        <v>131.35</v>
      </c>
    </row>
    <row r="182" spans="1:83" ht="14.4">
      <c r="A182" s="67"/>
      <c r="B182" s="70"/>
      <c r="C182" s="67" t="s">
        <v>586</v>
      </c>
      <c r="D182" s="69" t="s">
        <v>415</v>
      </c>
      <c r="E182" s="73"/>
      <c r="F182" s="70"/>
      <c r="G182" s="70">
        <f>Source!V212</f>
        <v>0.10199999999999999</v>
      </c>
      <c r="H182" s="70"/>
      <c r="I182" s="70"/>
      <c r="J182" s="70"/>
      <c r="K182" s="70"/>
      <c r="L182" s="74">
        <f>SUMIF(CE183:CE187, 1, L183:L187)</f>
        <v>97.009999999999991</v>
      </c>
      <c r="CE182">
        <v>1</v>
      </c>
    </row>
    <row r="183" spans="1:83" ht="27.6">
      <c r="A183" s="68"/>
      <c r="B183" s="68" t="s">
        <v>418</v>
      </c>
      <c r="C183" s="68" t="s">
        <v>420</v>
      </c>
      <c r="D183" s="69" t="s">
        <v>421</v>
      </c>
      <c r="E183" s="70">
        <v>0.17</v>
      </c>
      <c r="F183" s="70"/>
      <c r="G183" s="70">
        <f>SmtRes!CX329</f>
        <v>5.0999999999999997E-2</v>
      </c>
      <c r="H183" s="72"/>
      <c r="I183" s="71"/>
      <c r="J183" s="72">
        <f>SmtRes!CZ329</f>
        <v>1626.29</v>
      </c>
      <c r="K183" s="71"/>
      <c r="L183" s="72">
        <f>SmtRes!DG329</f>
        <v>82.94</v>
      </c>
    </row>
    <row r="184" spans="1:83" ht="14.4">
      <c r="A184" s="68"/>
      <c r="B184" s="68" t="s">
        <v>422</v>
      </c>
      <c r="C184" s="68" t="s">
        <v>584</v>
      </c>
      <c r="D184" s="69" t="s">
        <v>415</v>
      </c>
      <c r="E184" s="70">
        <f>SmtRes!DO329*SmtRes!AT329</f>
        <v>0.17</v>
      </c>
      <c r="F184" s="70"/>
      <c r="G184" s="70">
        <f>ROUND(E184*G178, 7)</f>
        <v>5.0999999999999997E-2</v>
      </c>
      <c r="H184" s="72"/>
      <c r="I184" s="71"/>
      <c r="J184" s="72">
        <f>ROUND(SmtRes!AG329/SmtRes!DO329, 2)</f>
        <v>1090.46</v>
      </c>
      <c r="K184" s="71"/>
      <c r="L184" s="72">
        <f>SmtRes!DH329</f>
        <v>55.61</v>
      </c>
      <c r="CE184">
        <v>1</v>
      </c>
    </row>
    <row r="185" spans="1:83" ht="27.6">
      <c r="A185" s="68"/>
      <c r="B185" s="68" t="s">
        <v>436</v>
      </c>
      <c r="C185" s="68" t="s">
        <v>438</v>
      </c>
      <c r="D185" s="69" t="s">
        <v>421</v>
      </c>
      <c r="E185" s="70">
        <v>0.17</v>
      </c>
      <c r="F185" s="70"/>
      <c r="G185" s="70">
        <f>SmtRes!CX330</f>
        <v>5.0999999999999997E-2</v>
      </c>
      <c r="H185" s="72"/>
      <c r="I185" s="71"/>
      <c r="J185" s="72">
        <f>SmtRes!CZ330</f>
        <v>641.70000000000005</v>
      </c>
      <c r="K185" s="71"/>
      <c r="L185" s="72">
        <f>SmtRes!DG330</f>
        <v>32.729999999999997</v>
      </c>
    </row>
    <row r="186" spans="1:83" ht="14.4">
      <c r="A186" s="68"/>
      <c r="B186" s="68" t="s">
        <v>429</v>
      </c>
      <c r="C186" s="68" t="s">
        <v>585</v>
      </c>
      <c r="D186" s="69" t="s">
        <v>415</v>
      </c>
      <c r="E186" s="70">
        <f>SmtRes!DO330*SmtRes!AT330</f>
        <v>0.17</v>
      </c>
      <c r="F186" s="70"/>
      <c r="G186" s="70">
        <f>ROUND(E186*G178, 7)</f>
        <v>5.0999999999999997E-2</v>
      </c>
      <c r="H186" s="72"/>
      <c r="I186" s="71"/>
      <c r="J186" s="72">
        <f>ROUND(SmtRes!AG330/SmtRes!DO330, 2)</f>
        <v>811.79</v>
      </c>
      <c r="K186" s="71"/>
      <c r="L186" s="72">
        <f>SmtRes!DH330</f>
        <v>41.4</v>
      </c>
      <c r="CE186">
        <v>1</v>
      </c>
    </row>
    <row r="187" spans="1:83" ht="27.6">
      <c r="A187" s="68"/>
      <c r="B187" s="68" t="s">
        <v>520</v>
      </c>
      <c r="C187" s="68" t="s">
        <v>522</v>
      </c>
      <c r="D187" s="69" t="s">
        <v>421</v>
      </c>
      <c r="E187" s="70">
        <v>1.51</v>
      </c>
      <c r="F187" s="70"/>
      <c r="G187" s="70">
        <f>SmtRes!CX331</f>
        <v>0.45300000000000001</v>
      </c>
      <c r="H187" s="72"/>
      <c r="I187" s="71"/>
      <c r="J187" s="72">
        <f>SmtRes!CZ331</f>
        <v>34.61</v>
      </c>
      <c r="K187" s="71"/>
      <c r="L187" s="72">
        <f>SmtRes!DG331</f>
        <v>15.68</v>
      </c>
    </row>
    <row r="188" spans="1:83" ht="14.4">
      <c r="A188" s="67"/>
      <c r="B188" s="70">
        <v>4</v>
      </c>
      <c r="C188" s="67" t="s">
        <v>595</v>
      </c>
      <c r="D188" s="69"/>
      <c r="E188" s="73"/>
      <c r="F188" s="70"/>
      <c r="G188" s="70"/>
      <c r="H188" s="70"/>
      <c r="I188" s="70"/>
      <c r="J188" s="70"/>
      <c r="K188" s="70"/>
      <c r="L188" s="74">
        <f>SUM(L189:L190)-SUMIF(CE189:CE190, 1, L189:L190)</f>
        <v>707.33999999999992</v>
      </c>
    </row>
    <row r="189" spans="1:83" ht="55.2">
      <c r="A189" s="68"/>
      <c r="B189" s="68" t="s">
        <v>523</v>
      </c>
      <c r="C189" s="68" t="s">
        <v>525</v>
      </c>
      <c r="D189" s="69" t="s">
        <v>47</v>
      </c>
      <c r="E189" s="70">
        <v>0.65</v>
      </c>
      <c r="F189" s="70"/>
      <c r="G189" s="70">
        <f>SmtRes!CX332</f>
        <v>0.19500000000000001</v>
      </c>
      <c r="H189" s="72">
        <f>SmtRes!CZ332</f>
        <v>155.63</v>
      </c>
      <c r="I189" s="71">
        <f>SmtRes!AI332</f>
        <v>0.78</v>
      </c>
      <c r="J189" s="72">
        <f>ROUND(H189*I189, 2)</f>
        <v>121.39</v>
      </c>
      <c r="K189" s="71"/>
      <c r="L189" s="72">
        <f>SmtRes!DF332</f>
        <v>23.67</v>
      </c>
    </row>
    <row r="190" spans="1:83" ht="55.2">
      <c r="A190" s="68"/>
      <c r="B190" s="68" t="s">
        <v>526</v>
      </c>
      <c r="C190" s="75" t="s">
        <v>528</v>
      </c>
      <c r="D190" s="76" t="s">
        <v>47</v>
      </c>
      <c r="E190" s="77">
        <v>2</v>
      </c>
      <c r="F190" s="77"/>
      <c r="G190" s="77">
        <f>SmtRes!CX333</f>
        <v>0.6</v>
      </c>
      <c r="H190" s="78">
        <f>SmtRes!CZ333</f>
        <v>911.56</v>
      </c>
      <c r="I190" s="79">
        <f>SmtRes!AI333</f>
        <v>1.25</v>
      </c>
      <c r="J190" s="78">
        <f>ROUND(H190*I190, 2)</f>
        <v>1139.45</v>
      </c>
      <c r="K190" s="79"/>
      <c r="L190" s="78">
        <f>SmtRes!DF333</f>
        <v>683.67</v>
      </c>
    </row>
    <row r="191" spans="1:83" ht="14.4">
      <c r="A191" s="68"/>
      <c r="B191" s="68"/>
      <c r="C191" s="81" t="s">
        <v>587</v>
      </c>
      <c r="D191" s="69"/>
      <c r="E191" s="70"/>
      <c r="F191" s="70"/>
      <c r="G191" s="70"/>
      <c r="H191" s="72"/>
      <c r="I191" s="71"/>
      <c r="J191" s="72"/>
      <c r="K191" s="71"/>
      <c r="L191" s="72">
        <f>L179+L181+L182+L188</f>
        <v>3142.7300000000005</v>
      </c>
    </row>
    <row r="192" spans="1:83" ht="41.4">
      <c r="A192" s="66" t="s">
        <v>633</v>
      </c>
      <c r="B192" s="68" t="str">
        <f>Source!F214</f>
        <v>421/пр_2020_п.75_пп.а</v>
      </c>
      <c r="C192" s="68" t="str">
        <f>Source!G214</f>
        <v>Сметная стоимость вспомогательных ненормируемых материальных ресурсов, не учтенная в сметной норме, 2%</v>
      </c>
      <c r="D192" s="69" t="str">
        <f>Source!H214</f>
        <v>%</v>
      </c>
      <c r="E192" s="70">
        <f>SmtRes!AT334</f>
        <v>2</v>
      </c>
      <c r="F192" s="70"/>
      <c r="G192" s="70">
        <f>Source!I214</f>
        <v>2</v>
      </c>
      <c r="H192" s="72"/>
      <c r="I192" s="71"/>
      <c r="J192" s="72"/>
      <c r="K192" s="71"/>
      <c r="L192" s="72">
        <f>Source!P214</f>
        <v>44.14</v>
      </c>
      <c r="AD192">
        <f>ROUND((Source!AT214/100)*((ROUND(0*Source!I214, 2)+ROUND(0*Source!I214, 2))), 2)</f>
        <v>0</v>
      </c>
      <c r="AE192">
        <f>ROUND((Source!AU214/100)*((ROUND(0*Source!I214, 2)+ROUND(0*Source!I214, 2))), 2)</f>
        <v>0</v>
      </c>
      <c r="AN192">
        <f>L192</f>
        <v>44.14</v>
      </c>
      <c r="AW192">
        <f>L192</f>
        <v>44.14</v>
      </c>
      <c r="AZ192">
        <f>Source!X214</f>
        <v>0</v>
      </c>
      <c r="BA192">
        <f>Source!Y214</f>
        <v>0</v>
      </c>
      <c r="CD192">
        <v>2</v>
      </c>
    </row>
    <row r="193" spans="1:83" ht="14.4">
      <c r="A193" s="68"/>
      <c r="B193" s="68"/>
      <c r="C193" s="68" t="s">
        <v>588</v>
      </c>
      <c r="D193" s="69"/>
      <c r="E193" s="70"/>
      <c r="F193" s="70"/>
      <c r="G193" s="70"/>
      <c r="H193" s="72"/>
      <c r="I193" s="71"/>
      <c r="J193" s="72"/>
      <c r="K193" s="71"/>
      <c r="L193" s="72">
        <f>SUM(AR178:AR196)+SUM(AS178:AS196)+SUM(AT178:AT196)+SUM(AU178:AU196)+SUM(AV178:AV196)</f>
        <v>2304.04</v>
      </c>
    </row>
    <row r="194" spans="1:83" ht="27.6">
      <c r="A194" s="68"/>
      <c r="B194" s="68" t="s">
        <v>152</v>
      </c>
      <c r="C194" s="68" t="s">
        <v>597</v>
      </c>
      <c r="D194" s="69" t="s">
        <v>157</v>
      </c>
      <c r="E194" s="70">
        <f>Source!BZ212</f>
        <v>97</v>
      </c>
      <c r="F194" s="70"/>
      <c r="G194" s="70">
        <f>Source!AT212</f>
        <v>97</v>
      </c>
      <c r="H194" s="72"/>
      <c r="I194" s="71"/>
      <c r="J194" s="72"/>
      <c r="K194" s="71"/>
      <c r="L194" s="72">
        <f>SUM(AZ178:AZ196)</f>
        <v>2234.92</v>
      </c>
    </row>
    <row r="195" spans="1:83" ht="27.6">
      <c r="A195" s="75"/>
      <c r="B195" s="75" t="s">
        <v>153</v>
      </c>
      <c r="C195" s="75" t="s">
        <v>598</v>
      </c>
      <c r="D195" s="76" t="s">
        <v>157</v>
      </c>
      <c r="E195" s="77">
        <f>Source!CA212</f>
        <v>51</v>
      </c>
      <c r="F195" s="77"/>
      <c r="G195" s="77">
        <f>Source!AU212</f>
        <v>51</v>
      </c>
      <c r="H195" s="78"/>
      <c r="I195" s="79"/>
      <c r="J195" s="78"/>
      <c r="K195" s="79"/>
      <c r="L195" s="78">
        <f>SUM(BA178:BA196)</f>
        <v>1175.06</v>
      </c>
    </row>
    <row r="196" spans="1:83" ht="13.8">
      <c r="C196" s="83" t="s">
        <v>591</v>
      </c>
      <c r="D196" s="83"/>
      <c r="E196" s="83"/>
      <c r="F196" s="83"/>
      <c r="G196" s="83"/>
      <c r="H196" s="83"/>
      <c r="I196" s="84">
        <f>IF(E178&lt;&gt;0,K196/E178, 0)</f>
        <v>21989.500000000004</v>
      </c>
      <c r="J196" s="84"/>
      <c r="K196" s="84">
        <f>L179+L181+L188+L194+L195+L182+SUM(L192:L192)</f>
        <v>6596.8500000000013</v>
      </c>
      <c r="L196" s="84"/>
      <c r="AD196">
        <f>ROUND((Source!AT212/100)*((ROUND(SUMIF(SmtRes!AQ327:'SmtRes'!AQ334,"=1",SmtRes!AD327:'SmtRes'!AD334)*Source!I212, 2)+ROUND(SUMIF(SmtRes!AQ327:'SmtRes'!AQ334,"=1",SmtRes!AC327:'SmtRes'!AC334)*Source!I212, 2))), 2)</f>
        <v>784.5</v>
      </c>
      <c r="AE196">
        <f>ROUND((Source!AU212/100)*((ROUND(SUMIF(SmtRes!AQ327:'SmtRes'!AQ334,"=1",SmtRes!AD327:'SmtRes'!AD334)*Source!I212, 2)+ROUND(SUMIF(SmtRes!AQ327:'SmtRes'!AQ334,"=1",SmtRes!AC327:'SmtRes'!AC334)*Source!I212, 2))), 2)</f>
        <v>412.47</v>
      </c>
      <c r="AN196" s="80">
        <f>L179+L181+L188+L194+L195+L182</f>
        <v>6552.7100000000009</v>
      </c>
      <c r="AO196" s="80">
        <f>L181</f>
        <v>131.35</v>
      </c>
      <c r="AQ196" t="s">
        <v>592</v>
      </c>
      <c r="AR196" s="80">
        <f>L179</f>
        <v>2207.0300000000002</v>
      </c>
      <c r="AT196" s="80">
        <f>L182</f>
        <v>97.009999999999991</v>
      </c>
      <c r="AV196" t="s">
        <v>592</v>
      </c>
      <c r="AW196" s="80">
        <f>L188</f>
        <v>707.33999999999992</v>
      </c>
      <c r="AZ196">
        <f>Source!X212</f>
        <v>2234.92</v>
      </c>
      <c r="BA196">
        <f>Source!Y212</f>
        <v>1175.06</v>
      </c>
      <c r="CD196">
        <v>2</v>
      </c>
    </row>
    <row r="197" spans="1:83" ht="41.4">
      <c r="A197" s="66" t="s">
        <v>236</v>
      </c>
      <c r="B197" s="68" t="s">
        <v>634</v>
      </c>
      <c r="C197" s="68" t="str">
        <f>Source!G216</f>
        <v>Проводник заземляющий открыто по строительным основаниям: из круглой стали диаметром 12 мм</v>
      </c>
      <c r="D197" s="69" t="str">
        <f>Source!H216</f>
        <v>100 м</v>
      </c>
      <c r="E197" s="70">
        <f>Source!K216</f>
        <v>0.24</v>
      </c>
      <c r="F197" s="70"/>
      <c r="G197" s="70">
        <f>Source!I216</f>
        <v>0.24</v>
      </c>
      <c r="H197" s="72"/>
      <c r="I197" s="71"/>
      <c r="J197" s="72"/>
      <c r="K197" s="71"/>
      <c r="L197" s="72"/>
    </row>
    <row r="198" spans="1:83" ht="14.4">
      <c r="A198" s="67"/>
      <c r="B198" s="70">
        <v>1</v>
      </c>
      <c r="C198" s="67" t="s">
        <v>582</v>
      </c>
      <c r="D198" s="69" t="s">
        <v>415</v>
      </c>
      <c r="E198" s="73"/>
      <c r="F198" s="70"/>
      <c r="G198" s="70">
        <f>Source!U216</f>
        <v>4.4400000000000004</v>
      </c>
      <c r="H198" s="70"/>
      <c r="I198" s="70"/>
      <c r="J198" s="70"/>
      <c r="K198" s="70"/>
      <c r="L198" s="74">
        <f>SUM(L199:L199)-SUMIF(CE199:CE199, 1, L199:L199)</f>
        <v>3523.63</v>
      </c>
    </row>
    <row r="199" spans="1:83" ht="27.6">
      <c r="A199" s="68"/>
      <c r="B199" s="68" t="s">
        <v>498</v>
      </c>
      <c r="C199" s="68" t="s">
        <v>499</v>
      </c>
      <c r="D199" s="69" t="s">
        <v>415</v>
      </c>
      <c r="E199" s="70">
        <v>18.5</v>
      </c>
      <c r="F199" s="70"/>
      <c r="G199" s="70">
        <f>SmtRes!CX344</f>
        <v>4.4400000000000004</v>
      </c>
      <c r="H199" s="72"/>
      <c r="I199" s="71"/>
      <c r="J199" s="72">
        <f>SmtRes!CZ344</f>
        <v>793.61</v>
      </c>
      <c r="K199" s="71"/>
      <c r="L199" s="72">
        <f>SmtRes!DI344</f>
        <v>3523.63</v>
      </c>
    </row>
    <row r="200" spans="1:83" ht="14.4">
      <c r="A200" s="67"/>
      <c r="B200" s="70">
        <v>2</v>
      </c>
      <c r="C200" s="67" t="s">
        <v>583</v>
      </c>
      <c r="D200" s="69"/>
      <c r="E200" s="73"/>
      <c r="F200" s="70"/>
      <c r="G200" s="70"/>
      <c r="H200" s="70"/>
      <c r="I200" s="70"/>
      <c r="J200" s="70"/>
      <c r="K200" s="70"/>
      <c r="L200" s="74">
        <f>SUM(L201:L206)-SUMIF(CE201:CE206, 1, L201:L206)</f>
        <v>116.61999999999998</v>
      </c>
    </row>
    <row r="201" spans="1:83" ht="14.4">
      <c r="A201" s="67"/>
      <c r="B201" s="70"/>
      <c r="C201" s="67" t="s">
        <v>586</v>
      </c>
      <c r="D201" s="69" t="s">
        <v>415</v>
      </c>
      <c r="E201" s="73"/>
      <c r="F201" s="70"/>
      <c r="G201" s="70">
        <f>Source!V216</f>
        <v>8.1600000000000006E-2</v>
      </c>
      <c r="H201" s="70"/>
      <c r="I201" s="70"/>
      <c r="J201" s="70"/>
      <c r="K201" s="70"/>
      <c r="L201" s="74">
        <f>SUMIF(CE202:CE206, 1, L202:L206)</f>
        <v>77.61</v>
      </c>
      <c r="CE201">
        <v>1</v>
      </c>
    </row>
    <row r="202" spans="1:83" ht="27.6">
      <c r="A202" s="68"/>
      <c r="B202" s="68" t="s">
        <v>418</v>
      </c>
      <c r="C202" s="68" t="s">
        <v>420</v>
      </c>
      <c r="D202" s="69" t="s">
        <v>421</v>
      </c>
      <c r="E202" s="70">
        <v>0.17</v>
      </c>
      <c r="F202" s="70"/>
      <c r="G202" s="70">
        <f>SmtRes!CX346</f>
        <v>4.0800000000000003E-2</v>
      </c>
      <c r="H202" s="72"/>
      <c r="I202" s="71"/>
      <c r="J202" s="72">
        <f>SmtRes!CZ346</f>
        <v>1626.29</v>
      </c>
      <c r="K202" s="71"/>
      <c r="L202" s="72">
        <f>SmtRes!DG346</f>
        <v>66.349999999999994</v>
      </c>
    </row>
    <row r="203" spans="1:83" ht="14.4">
      <c r="A203" s="68"/>
      <c r="B203" s="68" t="s">
        <v>422</v>
      </c>
      <c r="C203" s="68" t="s">
        <v>584</v>
      </c>
      <c r="D203" s="69" t="s">
        <v>415</v>
      </c>
      <c r="E203" s="70">
        <f>SmtRes!DO346*SmtRes!AT346</f>
        <v>0.17</v>
      </c>
      <c r="F203" s="70"/>
      <c r="G203" s="70">
        <f>ROUND(E203*G197, 7)</f>
        <v>4.0800000000000003E-2</v>
      </c>
      <c r="H203" s="72"/>
      <c r="I203" s="71"/>
      <c r="J203" s="72">
        <f>ROUND(SmtRes!AG346/SmtRes!DO346, 2)</f>
        <v>1090.46</v>
      </c>
      <c r="K203" s="71"/>
      <c r="L203" s="72">
        <f>SmtRes!DH346</f>
        <v>44.49</v>
      </c>
      <c r="CE203">
        <v>1</v>
      </c>
    </row>
    <row r="204" spans="1:83" ht="27.6">
      <c r="A204" s="68"/>
      <c r="B204" s="68" t="s">
        <v>436</v>
      </c>
      <c r="C204" s="68" t="s">
        <v>438</v>
      </c>
      <c r="D204" s="69" t="s">
        <v>421</v>
      </c>
      <c r="E204" s="70">
        <v>0.17</v>
      </c>
      <c r="F204" s="70"/>
      <c r="G204" s="70">
        <f>SmtRes!CX347</f>
        <v>4.0800000000000003E-2</v>
      </c>
      <c r="H204" s="72"/>
      <c r="I204" s="71"/>
      <c r="J204" s="72">
        <f>SmtRes!CZ347</f>
        <v>641.70000000000005</v>
      </c>
      <c r="K204" s="71"/>
      <c r="L204" s="72">
        <f>SmtRes!DG347</f>
        <v>26.18</v>
      </c>
    </row>
    <row r="205" spans="1:83" ht="14.4">
      <c r="A205" s="68"/>
      <c r="B205" s="68" t="s">
        <v>429</v>
      </c>
      <c r="C205" s="68" t="s">
        <v>585</v>
      </c>
      <c r="D205" s="69" t="s">
        <v>415</v>
      </c>
      <c r="E205" s="70">
        <f>SmtRes!DO347*SmtRes!AT347</f>
        <v>0.17</v>
      </c>
      <c r="F205" s="70"/>
      <c r="G205" s="70">
        <f>ROUND(E205*G197, 7)</f>
        <v>4.0800000000000003E-2</v>
      </c>
      <c r="H205" s="72"/>
      <c r="I205" s="71"/>
      <c r="J205" s="72">
        <f>ROUND(SmtRes!AG347/SmtRes!DO347, 2)</f>
        <v>811.79</v>
      </c>
      <c r="K205" s="71"/>
      <c r="L205" s="72">
        <f>SmtRes!DH347</f>
        <v>33.119999999999997</v>
      </c>
      <c r="CE205">
        <v>1</v>
      </c>
    </row>
    <row r="206" spans="1:83" ht="27.6">
      <c r="A206" s="68"/>
      <c r="B206" s="68" t="s">
        <v>520</v>
      </c>
      <c r="C206" s="68" t="s">
        <v>522</v>
      </c>
      <c r="D206" s="69" t="s">
        <v>421</v>
      </c>
      <c r="E206" s="70">
        <v>2.9</v>
      </c>
      <c r="F206" s="70"/>
      <c r="G206" s="70">
        <f>SmtRes!CX348</f>
        <v>0.69599999999999995</v>
      </c>
      <c r="H206" s="72"/>
      <c r="I206" s="71"/>
      <c r="J206" s="72">
        <f>SmtRes!CZ348</f>
        <v>34.61</v>
      </c>
      <c r="K206" s="71"/>
      <c r="L206" s="72">
        <f>SmtRes!DG348</f>
        <v>24.09</v>
      </c>
    </row>
    <row r="207" spans="1:83" ht="14.4">
      <c r="A207" s="67"/>
      <c r="B207" s="70">
        <v>4</v>
      </c>
      <c r="C207" s="67" t="s">
        <v>595</v>
      </c>
      <c r="D207" s="69"/>
      <c r="E207" s="73"/>
      <c r="F207" s="70"/>
      <c r="G207" s="70"/>
      <c r="H207" s="70"/>
      <c r="I207" s="70"/>
      <c r="J207" s="70"/>
      <c r="K207" s="70"/>
      <c r="L207" s="74">
        <f>SUM(L208:L210)-SUMIF(CE208:CE210, 1, L208:L210)</f>
        <v>730.54000000000008</v>
      </c>
    </row>
    <row r="208" spans="1:83" ht="55.2">
      <c r="A208" s="68"/>
      <c r="B208" s="68" t="s">
        <v>523</v>
      </c>
      <c r="C208" s="68" t="s">
        <v>525</v>
      </c>
      <c r="D208" s="69" t="s">
        <v>47</v>
      </c>
      <c r="E208" s="70">
        <v>0.9</v>
      </c>
      <c r="F208" s="70"/>
      <c r="G208" s="70">
        <f>SmtRes!CX349</f>
        <v>0.216</v>
      </c>
      <c r="H208" s="72">
        <f>SmtRes!CZ349</f>
        <v>155.63</v>
      </c>
      <c r="I208" s="71">
        <f>SmtRes!AI349</f>
        <v>0.78</v>
      </c>
      <c r="J208" s="72">
        <f>ROUND(H208*I208, 2)</f>
        <v>121.39</v>
      </c>
      <c r="K208" s="71"/>
      <c r="L208" s="72">
        <f>SmtRes!DF349</f>
        <v>26.22</v>
      </c>
    </row>
    <row r="209" spans="1:82" ht="41.4">
      <c r="A209" s="68"/>
      <c r="B209" s="68" t="s">
        <v>529</v>
      </c>
      <c r="C209" s="68" t="s">
        <v>531</v>
      </c>
      <c r="D209" s="69" t="s">
        <v>55</v>
      </c>
      <c r="E209" s="70">
        <v>4.0000000000000001E-3</v>
      </c>
      <c r="F209" s="70"/>
      <c r="G209" s="70">
        <f>SmtRes!CX350</f>
        <v>9.6000000000000002E-4</v>
      </c>
      <c r="H209" s="72"/>
      <c r="I209" s="71"/>
      <c r="J209" s="72">
        <f>SmtRes!CZ350</f>
        <v>49995.77</v>
      </c>
      <c r="K209" s="71"/>
      <c r="L209" s="72">
        <f>SmtRes!DF350</f>
        <v>48</v>
      </c>
    </row>
    <row r="210" spans="1:82" ht="55.2">
      <c r="A210" s="68"/>
      <c r="B210" s="68" t="s">
        <v>526</v>
      </c>
      <c r="C210" s="75" t="s">
        <v>528</v>
      </c>
      <c r="D210" s="76" t="s">
        <v>47</v>
      </c>
      <c r="E210" s="77">
        <v>2.4</v>
      </c>
      <c r="F210" s="77"/>
      <c r="G210" s="77">
        <f>SmtRes!CX351</f>
        <v>0.57599999999999996</v>
      </c>
      <c r="H210" s="78">
        <f>SmtRes!CZ351</f>
        <v>911.56</v>
      </c>
      <c r="I210" s="79">
        <f>SmtRes!AI351</f>
        <v>1.25</v>
      </c>
      <c r="J210" s="78">
        <f>ROUND(H210*I210, 2)</f>
        <v>1139.45</v>
      </c>
      <c r="K210" s="79"/>
      <c r="L210" s="78">
        <f>SmtRes!DF351</f>
        <v>656.32</v>
      </c>
    </row>
    <row r="211" spans="1:82" ht="14.4">
      <c r="A211" s="68"/>
      <c r="B211" s="68"/>
      <c r="C211" s="81" t="s">
        <v>587</v>
      </c>
      <c r="D211" s="69"/>
      <c r="E211" s="70"/>
      <c r="F211" s="70"/>
      <c r="G211" s="70"/>
      <c r="H211" s="72"/>
      <c r="I211" s="71"/>
      <c r="J211" s="72"/>
      <c r="K211" s="71"/>
      <c r="L211" s="72">
        <f>L198+L200+L201+L207</f>
        <v>4448.4000000000005</v>
      </c>
    </row>
    <row r="212" spans="1:82" ht="41.4">
      <c r="A212" s="66" t="s">
        <v>635</v>
      </c>
      <c r="B212" s="68" t="str">
        <f>Source!F218</f>
        <v>421/пр_2020_п.75_пп.а</v>
      </c>
      <c r="C212" s="68" t="str">
        <f>Source!G218</f>
        <v>Сметная стоимость вспомогательных ненормируемых материальных ресурсов, не учтенная в сметной норме, 2%</v>
      </c>
      <c r="D212" s="69" t="str">
        <f>Source!H218</f>
        <v>%</v>
      </c>
      <c r="E212" s="70">
        <f>SmtRes!AT352</f>
        <v>2</v>
      </c>
      <c r="F212" s="70"/>
      <c r="G212" s="70">
        <f>Source!I218</f>
        <v>2</v>
      </c>
      <c r="H212" s="72"/>
      <c r="I212" s="71"/>
      <c r="J212" s="72"/>
      <c r="K212" s="71"/>
      <c r="L212" s="72">
        <f>Source!P218</f>
        <v>70.47</v>
      </c>
      <c r="AD212">
        <f>ROUND((Source!AT218/100)*((ROUND(0*Source!I218, 2)+ROUND(0*Source!I218, 2))), 2)</f>
        <v>0</v>
      </c>
      <c r="AE212">
        <f>ROUND((Source!AU218/100)*((ROUND(0*Source!I218, 2)+ROUND(0*Source!I218, 2))), 2)</f>
        <v>0</v>
      </c>
      <c r="AN212">
        <f>L212</f>
        <v>70.47</v>
      </c>
      <c r="AW212">
        <f>L212</f>
        <v>70.47</v>
      </c>
      <c r="AZ212">
        <f>Source!X218</f>
        <v>0</v>
      </c>
      <c r="BA212">
        <f>Source!Y218</f>
        <v>0</v>
      </c>
      <c r="CD212">
        <v>2</v>
      </c>
    </row>
    <row r="213" spans="1:82" ht="14.4">
      <c r="A213" s="68"/>
      <c r="B213" s="68"/>
      <c r="C213" s="68" t="s">
        <v>588</v>
      </c>
      <c r="D213" s="69"/>
      <c r="E213" s="70"/>
      <c r="F213" s="70"/>
      <c r="G213" s="70"/>
      <c r="H213" s="72"/>
      <c r="I213" s="71"/>
      <c r="J213" s="72"/>
      <c r="K213" s="71"/>
      <c r="L213" s="72">
        <f>SUM(AR197:AR216)+SUM(AS197:AS216)+SUM(AT197:AT216)+SUM(AU197:AU216)+SUM(AV197:AV216)</f>
        <v>3601.2400000000002</v>
      </c>
    </row>
    <row r="214" spans="1:82" ht="27.6">
      <c r="A214" s="68"/>
      <c r="B214" s="68" t="s">
        <v>152</v>
      </c>
      <c r="C214" s="68" t="s">
        <v>597</v>
      </c>
      <c r="D214" s="69" t="s">
        <v>157</v>
      </c>
      <c r="E214" s="70">
        <f>Source!BZ216</f>
        <v>97</v>
      </c>
      <c r="F214" s="70"/>
      <c r="G214" s="70">
        <f>Source!AT216</f>
        <v>97</v>
      </c>
      <c r="H214" s="72"/>
      <c r="I214" s="71"/>
      <c r="J214" s="72"/>
      <c r="K214" s="71"/>
      <c r="L214" s="72">
        <f>SUM(AZ197:AZ216)</f>
        <v>3493.2</v>
      </c>
    </row>
    <row r="215" spans="1:82" ht="27.6">
      <c r="A215" s="75"/>
      <c r="B215" s="75" t="s">
        <v>153</v>
      </c>
      <c r="C215" s="75" t="s">
        <v>598</v>
      </c>
      <c r="D215" s="76" t="s">
        <v>157</v>
      </c>
      <c r="E215" s="77">
        <f>Source!CA216</f>
        <v>51</v>
      </c>
      <c r="F215" s="77"/>
      <c r="G215" s="77">
        <f>Source!AU216</f>
        <v>51</v>
      </c>
      <c r="H215" s="78"/>
      <c r="I215" s="79"/>
      <c r="J215" s="78"/>
      <c r="K215" s="79"/>
      <c r="L215" s="78">
        <f>SUM(BA197:BA216)</f>
        <v>1836.63</v>
      </c>
    </row>
    <row r="216" spans="1:82" ht="13.8">
      <c r="C216" s="83" t="s">
        <v>591</v>
      </c>
      <c r="D216" s="83"/>
      <c r="E216" s="83"/>
      <c r="F216" s="83"/>
      <c r="G216" s="83"/>
      <c r="H216" s="83"/>
      <c r="I216" s="84">
        <f>IF(E197&lt;&gt;0,K216/E197, 0)</f>
        <v>41036.25</v>
      </c>
      <c r="J216" s="84"/>
      <c r="K216" s="84">
        <f>L198+L200+L207+L214+L215+L201+SUM(L212:L212)</f>
        <v>9848.6999999999989</v>
      </c>
      <c r="L216" s="84"/>
      <c r="AD216">
        <f>ROUND((Source!AT216/100)*((ROUND(SUMIF(SmtRes!AQ344:'SmtRes'!AQ352,"=1",SmtRes!AD344:'SmtRes'!AD352)*Source!I216, 2)+ROUND(SUMIF(SmtRes!AQ344:'SmtRes'!AQ352,"=1",SmtRes!AC344:'SmtRes'!AC352)*Source!I216, 2))), 2)</f>
        <v>627.6</v>
      </c>
      <c r="AE216">
        <f>ROUND((Source!AU216/100)*((ROUND(SUMIF(SmtRes!AQ344:'SmtRes'!AQ352,"=1",SmtRes!AD344:'SmtRes'!AD352)*Source!I216, 2)+ROUND(SUMIF(SmtRes!AQ344:'SmtRes'!AQ352,"=1",SmtRes!AC344:'SmtRes'!AC352)*Source!I216, 2))), 2)</f>
        <v>329.98</v>
      </c>
      <c r="AN216" s="80">
        <f>L198+L200+L207+L214+L215+L201</f>
        <v>9778.23</v>
      </c>
      <c r="AO216" s="80">
        <f>L200</f>
        <v>116.61999999999998</v>
      </c>
      <c r="AQ216" t="s">
        <v>592</v>
      </c>
      <c r="AR216" s="80">
        <f>L198</f>
        <v>3523.63</v>
      </c>
      <c r="AT216" s="80">
        <f>L201</f>
        <v>77.61</v>
      </c>
      <c r="AV216" t="s">
        <v>592</v>
      </c>
      <c r="AW216" s="80">
        <f>L207</f>
        <v>730.54000000000008</v>
      </c>
      <c r="AZ216">
        <f>Source!X216</f>
        <v>3493.2</v>
      </c>
      <c r="BA216">
        <f>Source!Y216</f>
        <v>1836.63</v>
      </c>
      <c r="CD216">
        <v>2</v>
      </c>
    </row>
    <row r="218" spans="1:82" ht="13.8">
      <c r="A218" s="87"/>
      <c r="B218" s="88"/>
      <c r="C218" s="89" t="s">
        <v>601</v>
      </c>
      <c r="D218" s="89"/>
      <c r="E218" s="89"/>
      <c r="F218" s="89"/>
      <c r="G218" s="89"/>
      <c r="H218" s="89"/>
      <c r="I218" s="74"/>
      <c r="J218" s="87"/>
      <c r="K218" s="90"/>
      <c r="L218" s="74">
        <f>L220+L221+L227+L231</f>
        <v>8462.7900000000009</v>
      </c>
    </row>
    <row r="219" spans="1:82" ht="13.8">
      <c r="A219" s="82"/>
      <c r="B219" s="85"/>
      <c r="C219" s="91" t="s">
        <v>602</v>
      </c>
      <c r="D219" s="86"/>
      <c r="E219" s="86"/>
      <c r="F219" s="86"/>
      <c r="G219" s="86"/>
      <c r="H219" s="86"/>
      <c r="I219" s="72"/>
      <c r="J219" s="82"/>
      <c r="K219" s="70"/>
      <c r="L219" s="72"/>
    </row>
    <row r="220" spans="1:82" ht="13.8">
      <c r="A220" s="82"/>
      <c r="B220" s="85"/>
      <c r="C220" s="86" t="s">
        <v>603</v>
      </c>
      <c r="D220" s="86"/>
      <c r="E220" s="86"/>
      <c r="F220" s="86"/>
      <c r="G220" s="86"/>
      <c r="H220" s="86"/>
      <c r="I220" s="72"/>
      <c r="J220" s="82"/>
      <c r="K220" s="70"/>
      <c r="L220" s="72">
        <f>SUM(AR161:AR216)</f>
        <v>6487.71</v>
      </c>
    </row>
    <row r="221" spans="1:82" ht="13.8" hidden="1">
      <c r="A221" s="82"/>
      <c r="B221" s="85"/>
      <c r="C221" s="86" t="s">
        <v>604</v>
      </c>
      <c r="D221" s="86"/>
      <c r="E221" s="86"/>
      <c r="F221" s="86"/>
      <c r="G221" s="86"/>
      <c r="H221" s="86"/>
      <c r="I221" s="72"/>
      <c r="J221" s="82"/>
      <c r="K221" s="70"/>
      <c r="L221" s="72">
        <f>L223+L226+L225</f>
        <v>422.59</v>
      </c>
    </row>
    <row r="222" spans="1:82" ht="13.8" hidden="1">
      <c r="A222" s="82"/>
      <c r="B222" s="85"/>
      <c r="C222" s="91" t="s">
        <v>605</v>
      </c>
      <c r="D222" s="86"/>
      <c r="E222" s="86"/>
      <c r="F222" s="86"/>
      <c r="G222" s="86"/>
      <c r="H222" s="86"/>
      <c r="I222" s="72"/>
      <c r="J222" s="82"/>
      <c r="K222" s="70"/>
      <c r="L222" s="72"/>
    </row>
    <row r="223" spans="1:82" ht="13.8">
      <c r="A223" s="82"/>
      <c r="B223" s="85"/>
      <c r="C223" s="86" t="s">
        <v>604</v>
      </c>
      <c r="D223" s="86"/>
      <c r="E223" s="86"/>
      <c r="F223" s="86"/>
      <c r="G223" s="86"/>
      <c r="H223" s="86"/>
      <c r="I223" s="72"/>
      <c r="J223" s="82"/>
      <c r="K223" s="70"/>
      <c r="L223" s="72">
        <f>SUM(AO161:AO216)</f>
        <v>247.96999999999997</v>
      </c>
    </row>
    <row r="224" spans="1:82" ht="13.8" hidden="1">
      <c r="A224" s="82"/>
      <c r="B224" s="85"/>
      <c r="C224" s="91" t="s">
        <v>606</v>
      </c>
      <c r="D224" s="86"/>
      <c r="E224" s="86"/>
      <c r="F224" s="86"/>
      <c r="G224" s="86"/>
      <c r="H224" s="86"/>
      <c r="I224" s="72"/>
      <c r="J224" s="82"/>
      <c r="K224" s="70"/>
      <c r="L224" s="72"/>
    </row>
    <row r="225" spans="1:12" ht="13.8">
      <c r="A225" s="82"/>
      <c r="B225" s="85"/>
      <c r="C225" s="86" t="s">
        <v>626</v>
      </c>
      <c r="D225" s="86"/>
      <c r="E225" s="86"/>
      <c r="F225" s="86"/>
      <c r="G225" s="86"/>
      <c r="H225" s="86"/>
      <c r="I225" s="72"/>
      <c r="J225" s="82"/>
      <c r="K225" s="70"/>
      <c r="L225" s="72">
        <f>SUM(AT161:AT216)</f>
        <v>174.62</v>
      </c>
    </row>
    <row r="226" spans="1:12" ht="13.8" hidden="1">
      <c r="A226" s="82"/>
      <c r="B226" s="85"/>
      <c r="C226" s="86" t="s">
        <v>607</v>
      </c>
      <c r="D226" s="86"/>
      <c r="E226" s="86"/>
      <c r="F226" s="86"/>
      <c r="G226" s="86"/>
      <c r="H226" s="86"/>
      <c r="I226" s="72"/>
      <c r="J226" s="82"/>
      <c r="K226" s="70"/>
      <c r="L226" s="72">
        <f>SUM(AV161:AV216)</f>
        <v>0</v>
      </c>
    </row>
    <row r="227" spans="1:12" ht="13.8">
      <c r="A227" s="82"/>
      <c r="B227" s="85"/>
      <c r="C227" s="86" t="s">
        <v>608</v>
      </c>
      <c r="D227" s="86"/>
      <c r="E227" s="86"/>
      <c r="F227" s="86"/>
      <c r="G227" s="86"/>
      <c r="H227" s="86"/>
      <c r="I227" s="72"/>
      <c r="J227" s="82"/>
      <c r="K227" s="70"/>
      <c r="L227" s="72">
        <f>L229+L230</f>
        <v>1552.49</v>
      </c>
    </row>
    <row r="228" spans="1:12" ht="13.8">
      <c r="A228" s="82"/>
      <c r="B228" s="85"/>
      <c r="C228" s="91" t="s">
        <v>605</v>
      </c>
      <c r="D228" s="86"/>
      <c r="E228" s="86"/>
      <c r="F228" s="86"/>
      <c r="G228" s="86"/>
      <c r="H228" s="86"/>
      <c r="I228" s="72"/>
      <c r="J228" s="82"/>
      <c r="K228" s="70"/>
      <c r="L228" s="72"/>
    </row>
    <row r="229" spans="1:12" ht="13.8">
      <c r="A229" s="82"/>
      <c r="B229" s="85"/>
      <c r="C229" s="86" t="s">
        <v>609</v>
      </c>
      <c r="D229" s="86"/>
      <c r="E229" s="86"/>
      <c r="F229" s="86"/>
      <c r="G229" s="86"/>
      <c r="H229" s="86"/>
      <c r="I229" s="72"/>
      <c r="J229" s="82"/>
      <c r="K229" s="70"/>
      <c r="L229" s="72">
        <f>SUM(AW161:AW216)-SUM(BK161:BK216)</f>
        <v>1552.49</v>
      </c>
    </row>
    <row r="230" spans="1:12" ht="13.8" hidden="1">
      <c r="A230" s="82"/>
      <c r="B230" s="85"/>
      <c r="C230" s="86" t="s">
        <v>610</v>
      </c>
      <c r="D230" s="86"/>
      <c r="E230" s="86"/>
      <c r="F230" s="86"/>
      <c r="G230" s="86"/>
      <c r="H230" s="86"/>
      <c r="I230" s="72"/>
      <c r="J230" s="82"/>
      <c r="K230" s="70"/>
      <c r="L230" s="72">
        <f>SUM(BC161:BC216)</f>
        <v>0</v>
      </c>
    </row>
    <row r="231" spans="1:12" ht="13.8" hidden="1">
      <c r="A231" s="82"/>
      <c r="B231" s="85"/>
      <c r="C231" s="86" t="s">
        <v>611</v>
      </c>
      <c r="D231" s="86"/>
      <c r="E231" s="86"/>
      <c r="F231" s="86"/>
      <c r="G231" s="86"/>
      <c r="H231" s="86"/>
      <c r="I231" s="72"/>
      <c r="J231" s="82"/>
      <c r="K231" s="70"/>
      <c r="L231" s="72">
        <f>SUM(BB161:BB216)</f>
        <v>0</v>
      </c>
    </row>
    <row r="232" spans="1:12" ht="13.8">
      <c r="A232" s="82"/>
      <c r="B232" s="85"/>
      <c r="C232" s="86" t="s">
        <v>612</v>
      </c>
      <c r="D232" s="86"/>
      <c r="E232" s="86"/>
      <c r="F232" s="86"/>
      <c r="G232" s="86"/>
      <c r="H232" s="86"/>
      <c r="I232" s="72"/>
      <c r="J232" s="82"/>
      <c r="K232" s="70"/>
      <c r="L232" s="72">
        <f>SUM(AR161:AR216)+SUM(AT161:AT216)+SUM(AV161:AV216)</f>
        <v>6662.33</v>
      </c>
    </row>
    <row r="233" spans="1:12" ht="13.8">
      <c r="A233" s="82"/>
      <c r="B233" s="85"/>
      <c r="C233" s="86" t="s">
        <v>613</v>
      </c>
      <c r="D233" s="86"/>
      <c r="E233" s="86"/>
      <c r="F233" s="86"/>
      <c r="G233" s="86"/>
      <c r="H233" s="86"/>
      <c r="I233" s="72"/>
      <c r="J233" s="82"/>
      <c r="K233" s="70"/>
      <c r="L233" s="72">
        <f>SUM(AZ161:AZ216)</f>
        <v>6401.9</v>
      </c>
    </row>
    <row r="234" spans="1:12" ht="13.8">
      <c r="A234" s="82"/>
      <c r="B234" s="85"/>
      <c r="C234" s="86" t="s">
        <v>614</v>
      </c>
      <c r="D234" s="86"/>
      <c r="E234" s="86"/>
      <c r="F234" s="86"/>
      <c r="G234" s="86"/>
      <c r="H234" s="86"/>
      <c r="I234" s="72"/>
      <c r="J234" s="82"/>
      <c r="K234" s="70"/>
      <c r="L234" s="72">
        <f>SUM(BA161:BA216)</f>
        <v>3314.51</v>
      </c>
    </row>
    <row r="235" spans="1:12" ht="13.8" hidden="1">
      <c r="A235" s="82"/>
      <c r="B235" s="85"/>
      <c r="C235" s="86" t="s">
        <v>615</v>
      </c>
      <c r="D235" s="86"/>
      <c r="E235" s="86"/>
      <c r="F235" s="86"/>
      <c r="G235" s="86"/>
      <c r="H235" s="86"/>
      <c r="I235" s="72"/>
      <c r="J235" s="82"/>
      <c r="K235" s="70"/>
      <c r="L235" s="72">
        <f>L237+L238</f>
        <v>0</v>
      </c>
    </row>
    <row r="236" spans="1:12" ht="13.8" hidden="1">
      <c r="A236" s="82"/>
      <c r="B236" s="85"/>
      <c r="C236" s="91" t="s">
        <v>602</v>
      </c>
      <c r="D236" s="86"/>
      <c r="E236" s="86"/>
      <c r="F236" s="86"/>
      <c r="G236" s="86"/>
      <c r="H236" s="86"/>
      <c r="I236" s="72"/>
      <c r="J236" s="82"/>
      <c r="K236" s="70"/>
      <c r="L236" s="72"/>
    </row>
    <row r="237" spans="1:12" ht="13.8" hidden="1">
      <c r="A237" s="82"/>
      <c r="B237" s="85"/>
      <c r="C237" s="86" t="s">
        <v>616</v>
      </c>
      <c r="D237" s="86"/>
      <c r="E237" s="86"/>
      <c r="F237" s="86"/>
      <c r="G237" s="86"/>
      <c r="H237" s="86"/>
      <c r="I237" s="72"/>
      <c r="J237" s="82"/>
      <c r="K237" s="70"/>
      <c r="L237" s="72">
        <f>SUM(BK161:BK216)</f>
        <v>0</v>
      </c>
    </row>
    <row r="238" spans="1:12" ht="13.8" hidden="1">
      <c r="A238" s="82"/>
      <c r="B238" s="85"/>
      <c r="C238" s="86" t="s">
        <v>617</v>
      </c>
      <c r="D238" s="86"/>
      <c r="E238" s="86"/>
      <c r="F238" s="86"/>
      <c r="G238" s="86"/>
      <c r="H238" s="86"/>
      <c r="I238" s="72"/>
      <c r="J238" s="82"/>
      <c r="K238" s="70"/>
      <c r="L238" s="72">
        <f>SUM(BD161:BD216)</f>
        <v>0</v>
      </c>
    </row>
    <row r="239" spans="1:12" ht="13.8" hidden="1">
      <c r="A239" s="82"/>
      <c r="B239" s="85"/>
      <c r="C239" s="86" t="s">
        <v>618</v>
      </c>
      <c r="D239" s="86"/>
      <c r="E239" s="86"/>
      <c r="F239" s="86"/>
      <c r="G239" s="86"/>
      <c r="H239" s="86"/>
      <c r="I239" s="72"/>
      <c r="J239" s="82"/>
      <c r="K239" s="70"/>
      <c r="L239" s="72"/>
    </row>
    <row r="240" spans="1:12" ht="13.8" hidden="1">
      <c r="A240" s="82"/>
      <c r="B240" s="85"/>
      <c r="C240" s="86" t="s">
        <v>618</v>
      </c>
      <c r="D240" s="86"/>
      <c r="E240" s="86"/>
      <c r="F240" s="86"/>
      <c r="G240" s="86"/>
      <c r="H240" s="86"/>
      <c r="I240" s="72"/>
      <c r="J240" s="82"/>
      <c r="K240" s="70"/>
      <c r="L240" s="72">
        <f>SUM(BQ161:BQ216)</f>
        <v>0</v>
      </c>
    </row>
    <row r="241" spans="1:82" ht="13.8" hidden="1">
      <c r="A241" s="82"/>
      <c r="B241" s="85"/>
      <c r="C241" s="86" t="s">
        <v>619</v>
      </c>
      <c r="D241" s="86"/>
      <c r="E241" s="86"/>
      <c r="F241" s="86"/>
      <c r="G241" s="86"/>
      <c r="H241" s="86"/>
      <c r="I241" s="72"/>
      <c r="J241" s="82"/>
      <c r="K241" s="70"/>
      <c r="L241" s="72">
        <f>SUM(BO161:BO216)</f>
        <v>0</v>
      </c>
    </row>
    <row r="242" spans="1:82" ht="13.8">
      <c r="A242" s="87"/>
      <c r="B242" s="88"/>
      <c r="C242" s="89" t="s">
        <v>620</v>
      </c>
      <c r="D242" s="89"/>
      <c r="E242" s="89"/>
      <c r="F242" s="89"/>
      <c r="G242" s="89"/>
      <c r="H242" s="89"/>
      <c r="I242" s="74"/>
      <c r="J242" s="87"/>
      <c r="K242" s="90"/>
      <c r="L242" s="74">
        <f>L218+L233+L234+L235+L240+L241</f>
        <v>18179.2</v>
      </c>
    </row>
    <row r="243" spans="1:82" ht="13.8">
      <c r="A243" s="82"/>
      <c r="B243" s="85"/>
      <c r="C243" s="91" t="s">
        <v>621</v>
      </c>
      <c r="D243" s="86"/>
      <c r="E243" s="86"/>
      <c r="F243" s="86"/>
      <c r="G243" s="86"/>
      <c r="H243" s="86"/>
      <c r="I243" s="72"/>
      <c r="J243" s="82"/>
      <c r="K243" s="70"/>
      <c r="L243" s="72"/>
    </row>
    <row r="244" spans="1:82" ht="13.8" hidden="1">
      <c r="A244" s="82"/>
      <c r="B244" s="85"/>
      <c r="C244" s="86" t="s">
        <v>622</v>
      </c>
      <c r="D244" s="86"/>
      <c r="E244" s="86"/>
      <c r="F244" s="86"/>
      <c r="G244" s="86"/>
      <c r="H244" s="86"/>
      <c r="I244" s="72"/>
      <c r="J244" s="82"/>
      <c r="K244" s="70"/>
      <c r="L244" s="72">
        <f>SUM(AX161:AX216)</f>
        <v>0</v>
      </c>
    </row>
    <row r="245" spans="1:82" ht="13.8" hidden="1">
      <c r="A245" s="82"/>
      <c r="B245" s="85"/>
      <c r="C245" s="86" t="s">
        <v>623</v>
      </c>
      <c r="D245" s="86"/>
      <c r="E245" s="86"/>
      <c r="F245" s="86"/>
      <c r="G245" s="86"/>
      <c r="H245" s="86"/>
      <c r="I245" s="72"/>
      <c r="J245" s="82"/>
      <c r="K245" s="70"/>
      <c r="L245" s="72">
        <f>SUM(AY161:AY216)</f>
        <v>0</v>
      </c>
    </row>
    <row r="246" spans="1:82" ht="13.8">
      <c r="A246" s="82"/>
      <c r="B246" s="85"/>
      <c r="C246" s="86" t="s">
        <v>624</v>
      </c>
      <c r="D246" s="86"/>
      <c r="E246" s="86"/>
      <c r="F246" s="92"/>
      <c r="G246" s="73">
        <f>Source!P242</f>
        <v>8.3849999999999998</v>
      </c>
      <c r="H246" s="82"/>
      <c r="I246" s="82"/>
      <c r="J246" s="82"/>
      <c r="K246" s="82"/>
      <c r="L246" s="82"/>
    </row>
    <row r="247" spans="1:82" ht="13.8">
      <c r="A247" s="82"/>
      <c r="B247" s="85"/>
      <c r="C247" s="86" t="s">
        <v>625</v>
      </c>
      <c r="D247" s="86"/>
      <c r="E247" s="86"/>
      <c r="F247" s="92"/>
      <c r="G247" s="73">
        <f>Source!P243</f>
        <v>0.18360000000000001</v>
      </c>
      <c r="H247" s="82"/>
      <c r="I247" s="82"/>
      <c r="J247" s="82"/>
      <c r="K247" s="82"/>
      <c r="L247" s="82"/>
    </row>
    <row r="250" spans="1:82" ht="16.8">
      <c r="A250" s="65" t="s">
        <v>636</v>
      </c>
      <c r="B250" s="65"/>
      <c r="C250" s="65"/>
      <c r="D250" s="65"/>
      <c r="E250" s="65"/>
      <c r="F250" s="65"/>
      <c r="G250" s="65"/>
      <c r="H250" s="65"/>
      <c r="I250" s="65"/>
      <c r="J250" s="65"/>
      <c r="K250" s="65"/>
      <c r="L250" s="65"/>
    </row>
    <row r="251" spans="1:82" ht="41.4">
      <c r="A251" s="93" t="s">
        <v>281</v>
      </c>
      <c r="B251" s="75" t="str">
        <f>Source!F279</f>
        <v>ТЦ_102_77_7719546987_21.04.2026_02_13.1</v>
      </c>
      <c r="C251" s="75" t="str">
        <f>Source!G279</f>
        <v>Провод СИП2 3х95+1х70</v>
      </c>
      <c r="D251" s="76" t="str">
        <f>Source!H279</f>
        <v>м</v>
      </c>
      <c r="E251" s="77">
        <f>Source!K279</f>
        <v>95</v>
      </c>
      <c r="F251" s="77"/>
      <c r="G251" s="77">
        <f>Source!I279</f>
        <v>95</v>
      </c>
      <c r="H251" s="78"/>
      <c r="I251" s="79"/>
      <c r="J251" s="78">
        <f>Source!AL279</f>
        <v>525.83000000000004</v>
      </c>
      <c r="K251" s="79"/>
      <c r="L251" s="78">
        <f>Source!HG279</f>
        <v>49953.85</v>
      </c>
    </row>
    <row r="252" spans="1:82" ht="13.8">
      <c r="C252" s="83" t="s">
        <v>591</v>
      </c>
      <c r="D252" s="83"/>
      <c r="E252" s="83"/>
      <c r="F252" s="83"/>
      <c r="G252" s="83"/>
      <c r="H252" s="83"/>
      <c r="I252" s="84">
        <f>IF(E251&lt;&gt;0,K252/E251, 0)</f>
        <v>525.83000000000004</v>
      </c>
      <c r="J252" s="84"/>
      <c r="K252" s="84">
        <f>L251</f>
        <v>49953.85</v>
      </c>
      <c r="L252" s="84"/>
      <c r="AD252">
        <f>ROUND((Source!AT279/100)*((ROUND(ROUND(Source!AO279,2)*Source!I279, 2)+ROUND(ROUND(Source!AN279,2)*Source!I279, 2))), 2)</f>
        <v>0</v>
      </c>
      <c r="AE252">
        <f>ROUND((Source!AU279/100)*((ROUND(ROUND(Source!AO279,2)*Source!I279, 2)+ROUND(ROUND(Source!AN279,2)*Source!I279, 2))), 2)</f>
        <v>0</v>
      </c>
      <c r="AN252" s="80">
        <f>L251</f>
        <v>49953.85</v>
      </c>
      <c r="AO252">
        <f>0</f>
        <v>0</v>
      </c>
      <c r="AQ252" t="s">
        <v>592</v>
      </c>
      <c r="AR252">
        <f>0</f>
        <v>0</v>
      </c>
      <c r="AT252">
        <f>0</f>
        <v>0</v>
      </c>
      <c r="AV252" t="s">
        <v>592</v>
      </c>
      <c r="AW252" s="80">
        <f>L251</f>
        <v>49953.85</v>
      </c>
      <c r="AX252" s="80">
        <f>L251</f>
        <v>49953.85</v>
      </c>
      <c r="AZ252">
        <f>Source!X279</f>
        <v>0</v>
      </c>
      <c r="BA252">
        <f>Source!Y279</f>
        <v>0</v>
      </c>
      <c r="CD252">
        <v>1</v>
      </c>
    </row>
    <row r="253" spans="1:82" ht="41.4">
      <c r="A253" s="93" t="s">
        <v>296</v>
      </c>
      <c r="B253" s="75" t="str">
        <f>Source!F289</f>
        <v>ТЦ_102_77_7720473349_21.04.2026_02_2.1</v>
      </c>
      <c r="C253" s="75" t="str">
        <f>Source!G289</f>
        <v>Сталь угловая 50х50х5</v>
      </c>
      <c r="D253" s="76" t="str">
        <f>Source!H289</f>
        <v>м</v>
      </c>
      <c r="E253" s="77">
        <f>Source!K289</f>
        <v>9</v>
      </c>
      <c r="F253" s="77"/>
      <c r="G253" s="77">
        <f>Source!I289</f>
        <v>9</v>
      </c>
      <c r="H253" s="78"/>
      <c r="I253" s="79"/>
      <c r="J253" s="78">
        <f>Source!AL289</f>
        <v>313.39</v>
      </c>
      <c r="K253" s="79"/>
      <c r="L253" s="78">
        <f>Source!HG289</f>
        <v>2820.51</v>
      </c>
    </row>
    <row r="254" spans="1:82" ht="13.8">
      <c r="C254" s="83" t="s">
        <v>591</v>
      </c>
      <c r="D254" s="83"/>
      <c r="E254" s="83"/>
      <c r="F254" s="83"/>
      <c r="G254" s="83"/>
      <c r="H254" s="83"/>
      <c r="I254" s="84">
        <f>IF(E253&lt;&gt;0,K254/E253, 0)</f>
        <v>313.39000000000004</v>
      </c>
      <c r="J254" s="84"/>
      <c r="K254" s="84">
        <f>L253</f>
        <v>2820.51</v>
      </c>
      <c r="L254" s="84"/>
      <c r="AD254">
        <f>ROUND((Source!AT289/100)*((ROUND(ROUND(Source!AO289,2)*Source!I289, 2)+ROUND(ROUND(Source!AN289,2)*Source!I289, 2))), 2)</f>
        <v>0</v>
      </c>
      <c r="AE254">
        <f>ROUND((Source!AU289/100)*((ROUND(ROUND(Source!AO289,2)*Source!I289, 2)+ROUND(ROUND(Source!AN289,2)*Source!I289, 2))), 2)</f>
        <v>0</v>
      </c>
      <c r="AN254" s="80">
        <f>L253</f>
        <v>2820.51</v>
      </c>
      <c r="AO254">
        <f>0</f>
        <v>0</v>
      </c>
      <c r="AQ254" t="s">
        <v>592</v>
      </c>
      <c r="AR254">
        <f>0</f>
        <v>0</v>
      </c>
      <c r="AT254">
        <f>0</f>
        <v>0</v>
      </c>
      <c r="AV254" t="s">
        <v>592</v>
      </c>
      <c r="AW254" s="80">
        <f>L253</f>
        <v>2820.51</v>
      </c>
      <c r="AX254" s="80">
        <f>L253</f>
        <v>2820.51</v>
      </c>
      <c r="AZ254">
        <f>Source!X289</f>
        <v>0</v>
      </c>
      <c r="BA254">
        <f>Source!Y289</f>
        <v>0</v>
      </c>
      <c r="CD254">
        <v>1</v>
      </c>
    </row>
    <row r="255" spans="1:82" ht="41.4">
      <c r="A255" s="93" t="s">
        <v>299</v>
      </c>
      <c r="B255" s="75" t="str">
        <f>Source!F291</f>
        <v>ТЦ_102_77_7720473349_21.04.2026_02_17.1</v>
      </c>
      <c r="C255" s="75" t="str">
        <f>Source!G291</f>
        <v>Проволока стальная D=12 мм (8м)</v>
      </c>
      <c r="D255" s="76" t="str">
        <f>Source!H291</f>
        <v>шт.</v>
      </c>
      <c r="E255" s="77">
        <f>Source!K291</f>
        <v>3</v>
      </c>
      <c r="F255" s="77"/>
      <c r="G255" s="77">
        <f>Source!I291</f>
        <v>3</v>
      </c>
      <c r="H255" s="78"/>
      <c r="I255" s="79"/>
      <c r="J255" s="78">
        <f>Source!AL291</f>
        <v>589.42999999999995</v>
      </c>
      <c r="K255" s="79"/>
      <c r="L255" s="78">
        <f>Source!HG291</f>
        <v>1768.29</v>
      </c>
    </row>
    <row r="256" spans="1:82" ht="13.8">
      <c r="C256" s="83" t="s">
        <v>591</v>
      </c>
      <c r="D256" s="83"/>
      <c r="E256" s="83"/>
      <c r="F256" s="83"/>
      <c r="G256" s="83"/>
      <c r="H256" s="83"/>
      <c r="I256" s="84">
        <f>IF(E255&lt;&gt;0,K256/E255, 0)</f>
        <v>589.42999999999995</v>
      </c>
      <c r="J256" s="84"/>
      <c r="K256" s="84">
        <f>L255</f>
        <v>1768.29</v>
      </c>
      <c r="L256" s="84"/>
      <c r="AD256">
        <f>ROUND((Source!AT291/100)*((ROUND(ROUND(Source!AO291,2)*Source!I291, 2)+ROUND(ROUND(Source!AN291,2)*Source!I291, 2))), 2)</f>
        <v>0</v>
      </c>
      <c r="AE256">
        <f>ROUND((Source!AU291/100)*((ROUND(ROUND(Source!AO291,2)*Source!I291, 2)+ROUND(ROUND(Source!AN291,2)*Source!I291, 2))), 2)</f>
        <v>0</v>
      </c>
      <c r="AN256" s="80">
        <f>L255</f>
        <v>1768.29</v>
      </c>
      <c r="AO256">
        <f>0</f>
        <v>0</v>
      </c>
      <c r="AQ256" t="s">
        <v>592</v>
      </c>
      <c r="AR256">
        <f>0</f>
        <v>0</v>
      </c>
      <c r="AT256">
        <f>0</f>
        <v>0</v>
      </c>
      <c r="AV256" t="s">
        <v>592</v>
      </c>
      <c r="AW256" s="80">
        <f>L255</f>
        <v>1768.29</v>
      </c>
      <c r="AX256" s="80">
        <f>L255</f>
        <v>1768.29</v>
      </c>
      <c r="AZ256">
        <f>Source!X291</f>
        <v>0</v>
      </c>
      <c r="BA256">
        <f>Source!Y291</f>
        <v>0</v>
      </c>
      <c r="CD256">
        <v>1</v>
      </c>
    </row>
    <row r="257" spans="1:82" ht="41.4">
      <c r="A257" s="93" t="s">
        <v>303</v>
      </c>
      <c r="B257" s="75" t="str">
        <f>Source!F293</f>
        <v>ТЦ_102_77_7719546987_21.04.2026_02_18.1</v>
      </c>
      <c r="C257" s="75" t="str">
        <f>Source!G293</f>
        <v>Заземляющий зажим PC481</v>
      </c>
      <c r="D257" s="76" t="str">
        <f>Source!H293</f>
        <v>ШТ</v>
      </c>
      <c r="E257" s="77">
        <f>Source!K293</f>
        <v>8</v>
      </c>
      <c r="F257" s="77"/>
      <c r="G257" s="77">
        <f>Source!I293</f>
        <v>8</v>
      </c>
      <c r="H257" s="78"/>
      <c r="I257" s="79"/>
      <c r="J257" s="78">
        <f>Source!AL293</f>
        <v>1205.19</v>
      </c>
      <c r="K257" s="79"/>
      <c r="L257" s="78">
        <f>Source!HG293</f>
        <v>9641.52</v>
      </c>
    </row>
    <row r="258" spans="1:82" ht="13.8">
      <c r="C258" s="83" t="s">
        <v>591</v>
      </c>
      <c r="D258" s="83"/>
      <c r="E258" s="83"/>
      <c r="F258" s="83"/>
      <c r="G258" s="83"/>
      <c r="H258" s="83"/>
      <c r="I258" s="84">
        <f>IF(E257&lt;&gt;0,K258/E257, 0)</f>
        <v>1205.19</v>
      </c>
      <c r="J258" s="84"/>
      <c r="K258" s="84">
        <f>L257</f>
        <v>9641.52</v>
      </c>
      <c r="L258" s="84"/>
      <c r="AD258">
        <f>ROUND((Source!AT293/100)*((ROUND(ROUND(Source!AO293,2)*Source!I293, 2)+ROUND(ROUND(Source!AN293,2)*Source!I293, 2))), 2)</f>
        <v>0</v>
      </c>
      <c r="AE258">
        <f>ROUND((Source!AU293/100)*((ROUND(ROUND(Source!AO293,2)*Source!I293, 2)+ROUND(ROUND(Source!AN293,2)*Source!I293, 2))), 2)</f>
        <v>0</v>
      </c>
      <c r="AN258" s="80">
        <f>L257</f>
        <v>9641.52</v>
      </c>
      <c r="AO258">
        <f>0</f>
        <v>0</v>
      </c>
      <c r="AQ258" t="s">
        <v>592</v>
      </c>
      <c r="AR258">
        <f>0</f>
        <v>0</v>
      </c>
      <c r="AT258">
        <f>0</f>
        <v>0</v>
      </c>
      <c r="AV258" t="s">
        <v>592</v>
      </c>
      <c r="AW258" s="80">
        <f>L257</f>
        <v>9641.52</v>
      </c>
      <c r="AX258" s="80">
        <f>L257</f>
        <v>9641.52</v>
      </c>
      <c r="AZ258">
        <f>Source!X293</f>
        <v>0</v>
      </c>
      <c r="BA258">
        <f>Source!Y293</f>
        <v>0</v>
      </c>
      <c r="CD258">
        <v>1</v>
      </c>
    </row>
    <row r="259" spans="1:82" ht="41.4">
      <c r="A259" s="93" t="s">
        <v>306</v>
      </c>
      <c r="B259" s="75" t="str">
        <f>Source!F295</f>
        <v>ТЦ_102_77_7719546987_21.04.2026_02_20.1</v>
      </c>
      <c r="C259" s="75" t="str">
        <f>Source!G295</f>
        <v>Наконечник CPTAU 95</v>
      </c>
      <c r="D259" s="76" t="str">
        <f>Source!H295</f>
        <v>ШТ</v>
      </c>
      <c r="E259" s="77">
        <f>Source!K295</f>
        <v>4</v>
      </c>
      <c r="F259" s="77"/>
      <c r="G259" s="77">
        <f>Source!I295</f>
        <v>4</v>
      </c>
      <c r="H259" s="78"/>
      <c r="I259" s="79"/>
      <c r="J259" s="78">
        <f>Source!AL295</f>
        <v>323.42</v>
      </c>
      <c r="K259" s="79"/>
      <c r="L259" s="78">
        <f>Source!HG295</f>
        <v>1293.68</v>
      </c>
    </row>
    <row r="260" spans="1:82" ht="13.8">
      <c r="C260" s="83" t="s">
        <v>591</v>
      </c>
      <c r="D260" s="83"/>
      <c r="E260" s="83"/>
      <c r="F260" s="83"/>
      <c r="G260" s="83"/>
      <c r="H260" s="83"/>
      <c r="I260" s="84">
        <f>IF(E259&lt;&gt;0,K260/E259, 0)</f>
        <v>323.42</v>
      </c>
      <c r="J260" s="84"/>
      <c r="K260" s="84">
        <f>L259</f>
        <v>1293.68</v>
      </c>
      <c r="L260" s="84"/>
      <c r="AD260">
        <f>ROUND((Source!AT295/100)*((ROUND(ROUND(Source!AO295,2)*Source!I295, 2)+ROUND(ROUND(Source!AN295,2)*Source!I295, 2))), 2)</f>
        <v>0</v>
      </c>
      <c r="AE260">
        <f>ROUND((Source!AU295/100)*((ROUND(ROUND(Source!AO295,2)*Source!I295, 2)+ROUND(ROUND(Source!AN295,2)*Source!I295, 2))), 2)</f>
        <v>0</v>
      </c>
      <c r="AN260" s="80">
        <f>L259</f>
        <v>1293.68</v>
      </c>
      <c r="AO260">
        <f>0</f>
        <v>0</v>
      </c>
      <c r="AQ260" t="s">
        <v>592</v>
      </c>
      <c r="AR260">
        <f>0</f>
        <v>0</v>
      </c>
      <c r="AT260">
        <f>0</f>
        <v>0</v>
      </c>
      <c r="AV260" t="s">
        <v>592</v>
      </c>
      <c r="AW260" s="80">
        <f>L259</f>
        <v>1293.68</v>
      </c>
      <c r="AX260" s="80">
        <f>L259</f>
        <v>1293.68</v>
      </c>
      <c r="AZ260">
        <f>Source!X295</f>
        <v>0</v>
      </c>
      <c r="BA260">
        <f>Source!Y295</f>
        <v>0</v>
      </c>
      <c r="CD260">
        <v>1</v>
      </c>
    </row>
    <row r="261" spans="1:82" ht="41.4">
      <c r="A261" s="93" t="s">
        <v>309</v>
      </c>
      <c r="B261" s="75" t="str">
        <f>Source!F297</f>
        <v>ТЦ_102_77_7719546987_21.04.2026_02_21.1</v>
      </c>
      <c r="C261" s="75" t="str">
        <f>Source!G297</f>
        <v>Труба ПНД гофрированная D63 мм</v>
      </c>
      <c r="D261" s="76" t="str">
        <f>Source!H297</f>
        <v>м</v>
      </c>
      <c r="E261" s="77">
        <f>Source!K297</f>
        <v>10</v>
      </c>
      <c r="F261" s="77"/>
      <c r="G261" s="77">
        <f>Source!I297</f>
        <v>10</v>
      </c>
      <c r="H261" s="78"/>
      <c r="I261" s="79"/>
      <c r="J261" s="78">
        <f>Source!AL297</f>
        <v>511.42</v>
      </c>
      <c r="K261" s="79"/>
      <c r="L261" s="78">
        <f>Source!HG297</f>
        <v>5114.2</v>
      </c>
    </row>
    <row r="262" spans="1:82" ht="13.8">
      <c r="C262" s="83" t="s">
        <v>591</v>
      </c>
      <c r="D262" s="83"/>
      <c r="E262" s="83"/>
      <c r="F262" s="83"/>
      <c r="G262" s="83"/>
      <c r="H262" s="83"/>
      <c r="I262" s="84">
        <f>IF(E261&lt;&gt;0,K262/E261, 0)</f>
        <v>511.41999999999996</v>
      </c>
      <c r="J262" s="84"/>
      <c r="K262" s="84">
        <f>L261</f>
        <v>5114.2</v>
      </c>
      <c r="L262" s="84"/>
      <c r="AD262">
        <f>ROUND((Source!AT297/100)*((ROUND(ROUND(Source!AO297,2)*Source!I297, 2)+ROUND(ROUND(Source!AN297,2)*Source!I297, 2))), 2)</f>
        <v>0</v>
      </c>
      <c r="AE262">
        <f>ROUND((Source!AU297/100)*((ROUND(ROUND(Source!AO297,2)*Source!I297, 2)+ROUND(ROUND(Source!AN297,2)*Source!I297, 2))), 2)</f>
        <v>0</v>
      </c>
      <c r="AN262" s="80">
        <f>L261</f>
        <v>5114.2</v>
      </c>
      <c r="AO262">
        <f>0</f>
        <v>0</v>
      </c>
      <c r="AQ262" t="s">
        <v>592</v>
      </c>
      <c r="AR262">
        <f>0</f>
        <v>0</v>
      </c>
      <c r="AT262">
        <f>0</f>
        <v>0</v>
      </c>
      <c r="AV262" t="s">
        <v>592</v>
      </c>
      <c r="AW262" s="80">
        <f>L261</f>
        <v>5114.2</v>
      </c>
      <c r="AX262" s="80">
        <f>L261</f>
        <v>5114.2</v>
      </c>
      <c r="AZ262">
        <f>Source!X297</f>
        <v>0</v>
      </c>
      <c r="BA262">
        <f>Source!Y297</f>
        <v>0</v>
      </c>
      <c r="CD262">
        <v>1</v>
      </c>
    </row>
    <row r="264" spans="1:82" ht="13.8">
      <c r="A264" s="87"/>
      <c r="B264" s="88"/>
      <c r="C264" s="89" t="s">
        <v>601</v>
      </c>
      <c r="D264" s="89"/>
      <c r="E264" s="89"/>
      <c r="F264" s="89"/>
      <c r="G264" s="89"/>
      <c r="H264" s="89"/>
      <c r="I264" s="74"/>
      <c r="J264" s="87"/>
      <c r="K264" s="90"/>
      <c r="L264" s="74">
        <f>L266+L267+L273+L277</f>
        <v>70592.05</v>
      </c>
    </row>
    <row r="265" spans="1:82" ht="13.8">
      <c r="A265" s="82"/>
      <c r="B265" s="85"/>
      <c r="C265" s="91" t="s">
        <v>602</v>
      </c>
      <c r="D265" s="86"/>
      <c r="E265" s="86"/>
      <c r="F265" s="86"/>
      <c r="G265" s="86"/>
      <c r="H265" s="86"/>
      <c r="I265" s="72"/>
      <c r="J265" s="82"/>
      <c r="K265" s="70"/>
      <c r="L265" s="72"/>
    </row>
    <row r="266" spans="1:82" ht="13.8" hidden="1">
      <c r="A266" s="82"/>
      <c r="B266" s="85"/>
      <c r="C266" s="86" t="s">
        <v>603</v>
      </c>
      <c r="D266" s="86"/>
      <c r="E266" s="86"/>
      <c r="F266" s="86"/>
      <c r="G266" s="86"/>
      <c r="H266" s="86"/>
      <c r="I266" s="72"/>
      <c r="J266" s="82"/>
      <c r="K266" s="70"/>
      <c r="L266" s="72">
        <f>SUM(AR250:AR262)</f>
        <v>0</v>
      </c>
    </row>
    <row r="267" spans="1:82" ht="13.8" hidden="1">
      <c r="A267" s="82"/>
      <c r="B267" s="85"/>
      <c r="C267" s="86" t="s">
        <v>604</v>
      </c>
      <c r="D267" s="86"/>
      <c r="E267" s="86"/>
      <c r="F267" s="86"/>
      <c r="G267" s="86"/>
      <c r="H267" s="86"/>
      <c r="I267" s="72"/>
      <c r="J267" s="82"/>
      <c r="K267" s="70"/>
      <c r="L267" s="72">
        <f>L269+L272+L271</f>
        <v>0</v>
      </c>
    </row>
    <row r="268" spans="1:82" ht="13.8" hidden="1">
      <c r="A268" s="82"/>
      <c r="B268" s="85"/>
      <c r="C268" s="91" t="s">
        <v>605</v>
      </c>
      <c r="D268" s="86"/>
      <c r="E268" s="86"/>
      <c r="F268" s="86"/>
      <c r="G268" s="86"/>
      <c r="H268" s="86"/>
      <c r="I268" s="72"/>
      <c r="J268" s="82"/>
      <c r="K268" s="70"/>
      <c r="L268" s="72"/>
    </row>
    <row r="269" spans="1:82" ht="13.8" hidden="1">
      <c r="A269" s="82"/>
      <c r="B269" s="85"/>
      <c r="C269" s="86" t="s">
        <v>604</v>
      </c>
      <c r="D269" s="86"/>
      <c r="E269" s="86"/>
      <c r="F269" s="86"/>
      <c r="G269" s="86"/>
      <c r="H269" s="86"/>
      <c r="I269" s="72"/>
      <c r="J269" s="82"/>
      <c r="K269" s="70"/>
      <c r="L269" s="72">
        <f>SUM(AO250:AO262)</f>
        <v>0</v>
      </c>
    </row>
    <row r="270" spans="1:82" ht="13.8" hidden="1">
      <c r="A270" s="82"/>
      <c r="B270" s="85"/>
      <c r="C270" s="91" t="s">
        <v>606</v>
      </c>
      <c r="D270" s="86"/>
      <c r="E270" s="86"/>
      <c r="F270" s="86"/>
      <c r="G270" s="86"/>
      <c r="H270" s="86"/>
      <c r="I270" s="72"/>
      <c r="J270" s="82"/>
      <c r="K270" s="70"/>
      <c r="L270" s="72"/>
    </row>
    <row r="271" spans="1:82" ht="13.8" hidden="1">
      <c r="A271" s="82"/>
      <c r="B271" s="85"/>
      <c r="C271" s="86" t="s">
        <v>626</v>
      </c>
      <c r="D271" s="86"/>
      <c r="E271" s="86"/>
      <c r="F271" s="86"/>
      <c r="G271" s="86"/>
      <c r="H271" s="86"/>
      <c r="I271" s="72"/>
      <c r="J271" s="82"/>
      <c r="K271" s="70"/>
      <c r="L271" s="72">
        <f>SUM(AT250:AT262)</f>
        <v>0</v>
      </c>
    </row>
    <row r="272" spans="1:82" ht="13.8" hidden="1">
      <c r="A272" s="82"/>
      <c r="B272" s="85"/>
      <c r="C272" s="86" t="s">
        <v>607</v>
      </c>
      <c r="D272" s="86"/>
      <c r="E272" s="86"/>
      <c r="F272" s="86"/>
      <c r="G272" s="86"/>
      <c r="H272" s="86"/>
      <c r="I272" s="72"/>
      <c r="J272" s="82"/>
      <c r="K272" s="70"/>
      <c r="L272" s="72">
        <f>SUM(AV250:AV262)</f>
        <v>0</v>
      </c>
    </row>
    <row r="273" spans="1:12" ht="13.8">
      <c r="A273" s="82"/>
      <c r="B273" s="85"/>
      <c r="C273" s="86" t="s">
        <v>608</v>
      </c>
      <c r="D273" s="86"/>
      <c r="E273" s="86"/>
      <c r="F273" s="86"/>
      <c r="G273" s="86"/>
      <c r="H273" s="86"/>
      <c r="I273" s="72"/>
      <c r="J273" s="82"/>
      <c r="K273" s="70"/>
      <c r="L273" s="72">
        <f>L275+L276</f>
        <v>70592.05</v>
      </c>
    </row>
    <row r="274" spans="1:12" ht="13.8">
      <c r="A274" s="82"/>
      <c r="B274" s="85"/>
      <c r="C274" s="91" t="s">
        <v>605</v>
      </c>
      <c r="D274" s="86"/>
      <c r="E274" s="86"/>
      <c r="F274" s="86"/>
      <c r="G274" s="86"/>
      <c r="H274" s="86"/>
      <c r="I274" s="72"/>
      <c r="J274" s="82"/>
      <c r="K274" s="70"/>
      <c r="L274" s="72"/>
    </row>
    <row r="275" spans="1:12" ht="13.8">
      <c r="A275" s="82"/>
      <c r="B275" s="85"/>
      <c r="C275" s="86" t="s">
        <v>609</v>
      </c>
      <c r="D275" s="86"/>
      <c r="E275" s="86"/>
      <c r="F275" s="86"/>
      <c r="G275" s="86"/>
      <c r="H275" s="86"/>
      <c r="I275" s="72"/>
      <c r="J275" s="82"/>
      <c r="K275" s="70"/>
      <c r="L275" s="72">
        <f>SUM(AW250:AW262)-SUM(BK250:BK262)</f>
        <v>70592.05</v>
      </c>
    </row>
    <row r="276" spans="1:12" ht="13.8" hidden="1">
      <c r="A276" s="82"/>
      <c r="B276" s="85"/>
      <c r="C276" s="86" t="s">
        <v>610</v>
      </c>
      <c r="D276" s="86"/>
      <c r="E276" s="86"/>
      <c r="F276" s="86"/>
      <c r="G276" s="86"/>
      <c r="H276" s="86"/>
      <c r="I276" s="72"/>
      <c r="J276" s="82"/>
      <c r="K276" s="70"/>
      <c r="L276" s="72">
        <f>SUM(BC250:BC262)</f>
        <v>0</v>
      </c>
    </row>
    <row r="277" spans="1:12" ht="13.8" hidden="1">
      <c r="A277" s="82"/>
      <c r="B277" s="85"/>
      <c r="C277" s="86" t="s">
        <v>611</v>
      </c>
      <c r="D277" s="86"/>
      <c r="E277" s="86"/>
      <c r="F277" s="86"/>
      <c r="G277" s="86"/>
      <c r="H277" s="86"/>
      <c r="I277" s="72"/>
      <c r="J277" s="82"/>
      <c r="K277" s="70"/>
      <c r="L277" s="72">
        <f>SUM(BB250:BB262)</f>
        <v>0</v>
      </c>
    </row>
    <row r="278" spans="1:12" ht="13.8" hidden="1">
      <c r="A278" s="82"/>
      <c r="B278" s="85"/>
      <c r="C278" s="86" t="s">
        <v>612</v>
      </c>
      <c r="D278" s="86"/>
      <c r="E278" s="86"/>
      <c r="F278" s="86"/>
      <c r="G278" s="86"/>
      <c r="H278" s="86"/>
      <c r="I278" s="72"/>
      <c r="J278" s="82"/>
      <c r="K278" s="70"/>
      <c r="L278" s="72">
        <f>SUM(AR250:AR262)+SUM(AT250:AT262)+SUM(AV250:AV262)</f>
        <v>0</v>
      </c>
    </row>
    <row r="279" spans="1:12" ht="13.8" hidden="1">
      <c r="A279" s="82"/>
      <c r="B279" s="85"/>
      <c r="C279" s="86" t="s">
        <v>613</v>
      </c>
      <c r="D279" s="86"/>
      <c r="E279" s="86"/>
      <c r="F279" s="86"/>
      <c r="G279" s="86"/>
      <c r="H279" s="86"/>
      <c r="I279" s="72"/>
      <c r="J279" s="82"/>
      <c r="K279" s="70"/>
      <c r="L279" s="72">
        <f>SUM(AZ250:AZ262)</f>
        <v>0</v>
      </c>
    </row>
    <row r="280" spans="1:12" ht="13.8" hidden="1">
      <c r="A280" s="82"/>
      <c r="B280" s="85"/>
      <c r="C280" s="86" t="s">
        <v>614</v>
      </c>
      <c r="D280" s="86"/>
      <c r="E280" s="86"/>
      <c r="F280" s="86"/>
      <c r="G280" s="86"/>
      <c r="H280" s="86"/>
      <c r="I280" s="72"/>
      <c r="J280" s="82"/>
      <c r="K280" s="70"/>
      <c r="L280" s="72">
        <f>SUM(BA250:BA262)</f>
        <v>0</v>
      </c>
    </row>
    <row r="281" spans="1:12" ht="13.8" hidden="1">
      <c r="A281" s="82"/>
      <c r="B281" s="85"/>
      <c r="C281" s="86" t="s">
        <v>615</v>
      </c>
      <c r="D281" s="86"/>
      <c r="E281" s="86"/>
      <c r="F281" s="86"/>
      <c r="G281" s="86"/>
      <c r="H281" s="86"/>
      <c r="I281" s="72"/>
      <c r="J281" s="82"/>
      <c r="K281" s="70"/>
      <c r="L281" s="72">
        <f>L283+L284</f>
        <v>0</v>
      </c>
    </row>
    <row r="282" spans="1:12" ht="13.8" hidden="1">
      <c r="A282" s="82"/>
      <c r="B282" s="85"/>
      <c r="C282" s="91" t="s">
        <v>602</v>
      </c>
      <c r="D282" s="86"/>
      <c r="E282" s="86"/>
      <c r="F282" s="86"/>
      <c r="G282" s="86"/>
      <c r="H282" s="86"/>
      <c r="I282" s="72"/>
      <c r="J282" s="82"/>
      <c r="K282" s="70"/>
      <c r="L282" s="72"/>
    </row>
    <row r="283" spans="1:12" ht="13.8" hidden="1">
      <c r="A283" s="82"/>
      <c r="B283" s="85"/>
      <c r="C283" s="86" t="s">
        <v>616</v>
      </c>
      <c r="D283" s="86"/>
      <c r="E283" s="86"/>
      <c r="F283" s="86"/>
      <c r="G283" s="86"/>
      <c r="H283" s="86"/>
      <c r="I283" s="72"/>
      <c r="J283" s="82"/>
      <c r="K283" s="70"/>
      <c r="L283" s="72">
        <f>SUM(BK250:BK262)</f>
        <v>0</v>
      </c>
    </row>
    <row r="284" spans="1:12" ht="13.8" hidden="1">
      <c r="A284" s="82"/>
      <c r="B284" s="85"/>
      <c r="C284" s="86" t="s">
        <v>617</v>
      </c>
      <c r="D284" s="86"/>
      <c r="E284" s="86"/>
      <c r="F284" s="86"/>
      <c r="G284" s="86"/>
      <c r="H284" s="86"/>
      <c r="I284" s="72"/>
      <c r="J284" s="82"/>
      <c r="K284" s="70"/>
      <c r="L284" s="72">
        <f>SUM(BD250:BD262)</f>
        <v>0</v>
      </c>
    </row>
    <row r="285" spans="1:12" ht="13.8" hidden="1">
      <c r="A285" s="82"/>
      <c r="B285" s="85"/>
      <c r="C285" s="86" t="s">
        <v>618</v>
      </c>
      <c r="D285" s="86"/>
      <c r="E285" s="86"/>
      <c r="F285" s="86"/>
      <c r="G285" s="86"/>
      <c r="H285" s="86"/>
      <c r="I285" s="72"/>
      <c r="J285" s="82"/>
      <c r="K285" s="70"/>
      <c r="L285" s="72"/>
    </row>
    <row r="286" spans="1:12" ht="13.8" hidden="1">
      <c r="A286" s="82"/>
      <c r="B286" s="85"/>
      <c r="C286" s="86" t="s">
        <v>618</v>
      </c>
      <c r="D286" s="86"/>
      <c r="E286" s="86"/>
      <c r="F286" s="86"/>
      <c r="G286" s="86"/>
      <c r="H286" s="86"/>
      <c r="I286" s="72"/>
      <c r="J286" s="82"/>
      <c r="K286" s="70"/>
      <c r="L286" s="72">
        <f>SUM(BQ250:BQ262)</f>
        <v>0</v>
      </c>
    </row>
    <row r="287" spans="1:12" ht="13.8" hidden="1">
      <c r="A287" s="82"/>
      <c r="B287" s="85"/>
      <c r="C287" s="86" t="s">
        <v>619</v>
      </c>
      <c r="D287" s="86"/>
      <c r="E287" s="86"/>
      <c r="F287" s="86"/>
      <c r="G287" s="86"/>
      <c r="H287" s="86"/>
      <c r="I287" s="72"/>
      <c r="J287" s="82"/>
      <c r="K287" s="70"/>
      <c r="L287" s="72">
        <f>SUM(BO250:BO262)</f>
        <v>0</v>
      </c>
    </row>
    <row r="288" spans="1:12" ht="13.8">
      <c r="A288" s="87"/>
      <c r="B288" s="88"/>
      <c r="C288" s="89" t="s">
        <v>620</v>
      </c>
      <c r="D288" s="89"/>
      <c r="E288" s="89"/>
      <c r="F288" s="89"/>
      <c r="G288" s="89"/>
      <c r="H288" s="89"/>
      <c r="I288" s="74"/>
      <c r="J288" s="87"/>
      <c r="K288" s="90"/>
      <c r="L288" s="74">
        <f>L264+L279+L280+L281+L286+L287</f>
        <v>70592.05</v>
      </c>
    </row>
    <row r="289" spans="1:12" ht="13.8">
      <c r="A289" s="82"/>
      <c r="B289" s="85"/>
      <c r="C289" s="91" t="s">
        <v>621</v>
      </c>
      <c r="D289" s="86"/>
      <c r="E289" s="86"/>
      <c r="F289" s="86"/>
      <c r="G289" s="86"/>
      <c r="H289" s="86"/>
      <c r="I289" s="72"/>
      <c r="J289" s="82"/>
      <c r="K289" s="70"/>
      <c r="L289" s="72"/>
    </row>
    <row r="290" spans="1:12" ht="13.8">
      <c r="A290" s="82"/>
      <c r="B290" s="85"/>
      <c r="C290" s="86" t="s">
        <v>622</v>
      </c>
      <c r="D290" s="86"/>
      <c r="E290" s="86"/>
      <c r="F290" s="86"/>
      <c r="G290" s="86"/>
      <c r="H290" s="86"/>
      <c r="I290" s="72"/>
      <c r="J290" s="82"/>
      <c r="K290" s="70"/>
      <c r="L290" s="72">
        <f>SUM(AX250:AX262)</f>
        <v>70592.05</v>
      </c>
    </row>
    <row r="291" spans="1:12" ht="13.8" hidden="1">
      <c r="A291" s="82"/>
      <c r="B291" s="85"/>
      <c r="C291" s="86" t="s">
        <v>623</v>
      </c>
      <c r="D291" s="86"/>
      <c r="E291" s="86"/>
      <c r="F291" s="86"/>
      <c r="G291" s="86"/>
      <c r="H291" s="86"/>
      <c r="I291" s="72"/>
      <c r="J291" s="82"/>
      <c r="K291" s="70"/>
      <c r="L291" s="72">
        <f>SUM(AY250:AY262)</f>
        <v>0</v>
      </c>
    </row>
    <row r="292" spans="1:12" ht="13.8" hidden="1" customHeight="1">
      <c r="A292" s="82"/>
      <c r="B292" s="85"/>
      <c r="C292" s="86" t="s">
        <v>624</v>
      </c>
      <c r="D292" s="86"/>
      <c r="E292" s="86"/>
      <c r="F292" s="92"/>
      <c r="G292" s="73">
        <f>Source!P321</f>
        <v>0</v>
      </c>
      <c r="H292" s="82"/>
      <c r="I292" s="82"/>
      <c r="J292" s="82"/>
      <c r="K292" s="82"/>
      <c r="L292" s="82"/>
    </row>
    <row r="293" spans="1:12" ht="13.8" hidden="1" customHeight="1">
      <c r="A293" s="82"/>
      <c r="B293" s="85"/>
      <c r="C293" s="86" t="s">
        <v>625</v>
      </c>
      <c r="D293" s="86"/>
      <c r="E293" s="86"/>
      <c r="F293" s="92"/>
      <c r="G293" s="73">
        <f>Source!P322</f>
        <v>0</v>
      </c>
      <c r="H293" s="82"/>
      <c r="I293" s="82"/>
      <c r="J293" s="82"/>
      <c r="K293" s="82"/>
      <c r="L293" s="82"/>
    </row>
    <row r="296" spans="1:12" ht="13.8">
      <c r="A296" s="94"/>
      <c r="B296" s="95"/>
      <c r="C296" s="96" t="s">
        <v>637</v>
      </c>
      <c r="D296" s="96"/>
      <c r="E296" s="96"/>
      <c r="F296" s="96"/>
      <c r="G296" s="96"/>
      <c r="H296" s="96"/>
      <c r="I296" s="97"/>
      <c r="J296" s="94"/>
      <c r="K296" s="98"/>
      <c r="L296" s="97"/>
    </row>
    <row r="298" spans="1:12" ht="13.8">
      <c r="A298" s="87"/>
      <c r="B298" s="88"/>
      <c r="C298" s="89" t="s">
        <v>638</v>
      </c>
      <c r="D298" s="89"/>
      <c r="E298" s="89"/>
      <c r="F298" s="89"/>
      <c r="G298" s="89"/>
      <c r="H298" s="89"/>
      <c r="I298" s="74"/>
      <c r="J298" s="87"/>
      <c r="K298" s="90"/>
      <c r="L298" s="74">
        <f>L300+L315+L316</f>
        <v>101623.18000000001</v>
      </c>
    </row>
    <row r="299" spans="1:12" ht="13.8">
      <c r="A299" s="82"/>
      <c r="B299" s="85"/>
      <c r="C299" s="91" t="s">
        <v>602</v>
      </c>
      <c r="D299" s="86"/>
      <c r="E299" s="86"/>
      <c r="F299" s="86"/>
      <c r="G299" s="86"/>
      <c r="H299" s="86"/>
      <c r="I299" s="72"/>
      <c r="J299" s="82"/>
      <c r="K299" s="70"/>
      <c r="L299" s="72"/>
    </row>
    <row r="300" spans="1:12" ht="13.8">
      <c r="A300" s="82"/>
      <c r="B300" s="85"/>
      <c r="C300" s="86" t="s">
        <v>639</v>
      </c>
      <c r="D300" s="86"/>
      <c r="E300" s="86"/>
      <c r="F300" s="86"/>
      <c r="G300" s="86"/>
      <c r="H300" s="86"/>
      <c r="I300" s="72"/>
      <c r="J300" s="82"/>
      <c r="K300" s="70"/>
      <c r="L300" s="72">
        <f>L302+L303+L309+L313</f>
        <v>83431.600000000006</v>
      </c>
    </row>
    <row r="301" spans="1:12" ht="13.8">
      <c r="A301" s="82"/>
      <c r="B301" s="85"/>
      <c r="C301" s="91" t="s">
        <v>602</v>
      </c>
      <c r="D301" s="86"/>
      <c r="E301" s="86"/>
      <c r="F301" s="86"/>
      <c r="G301" s="86"/>
      <c r="H301" s="86"/>
      <c r="I301" s="72"/>
      <c r="J301" s="82"/>
      <c r="K301" s="70"/>
      <c r="L301" s="72"/>
    </row>
    <row r="302" spans="1:12" ht="13.8">
      <c r="A302" s="82"/>
      <c r="B302" s="85"/>
      <c r="C302" s="86" t="s">
        <v>640</v>
      </c>
      <c r="D302" s="86"/>
      <c r="E302" s="86"/>
      <c r="F302" s="86"/>
      <c r="G302" s="86"/>
      <c r="H302" s="86"/>
      <c r="I302" s="72"/>
      <c r="J302" s="82"/>
      <c r="K302" s="70"/>
      <c r="L302" s="72">
        <f>SUMIF(CD52:CD294, 1, AR52:AR294)</f>
        <v>9763.5700000000015</v>
      </c>
    </row>
    <row r="303" spans="1:12" ht="13.8" hidden="1">
      <c r="A303" s="82"/>
      <c r="B303" s="85"/>
      <c r="C303" s="86" t="s">
        <v>604</v>
      </c>
      <c r="D303" s="86"/>
      <c r="E303" s="86"/>
      <c r="F303" s="86"/>
      <c r="G303" s="86"/>
      <c r="H303" s="86"/>
      <c r="I303" s="72"/>
      <c r="J303" s="82"/>
      <c r="K303" s="70"/>
      <c r="L303" s="72">
        <f>L305+L308+L307</f>
        <v>3075.9800000000005</v>
      </c>
    </row>
    <row r="304" spans="1:12" ht="13.8" hidden="1">
      <c r="A304" s="82"/>
      <c r="B304" s="85"/>
      <c r="C304" s="91" t="s">
        <v>605</v>
      </c>
      <c r="D304" s="86"/>
      <c r="E304" s="86"/>
      <c r="F304" s="86"/>
      <c r="G304" s="86"/>
      <c r="H304" s="86"/>
      <c r="I304" s="72"/>
      <c r="J304" s="82"/>
      <c r="K304" s="70"/>
      <c r="L304" s="72"/>
    </row>
    <row r="305" spans="1:12" ht="13.8">
      <c r="A305" s="82"/>
      <c r="B305" s="85"/>
      <c r="C305" s="86" t="s">
        <v>604</v>
      </c>
      <c r="D305" s="86"/>
      <c r="E305" s="86"/>
      <c r="F305" s="86"/>
      <c r="G305" s="86"/>
      <c r="H305" s="86"/>
      <c r="I305" s="72"/>
      <c r="J305" s="82"/>
      <c r="K305" s="70"/>
      <c r="L305" s="72">
        <f>SUMIF(CD52:CD294, 1, AO52:AO294)</f>
        <v>1521.1600000000003</v>
      </c>
    </row>
    <row r="306" spans="1:12" ht="13.8" hidden="1">
      <c r="A306" s="82"/>
      <c r="B306" s="85"/>
      <c r="C306" s="91" t="s">
        <v>606</v>
      </c>
      <c r="D306" s="86"/>
      <c r="E306" s="86"/>
      <c r="F306" s="86"/>
      <c r="G306" s="86"/>
      <c r="H306" s="86"/>
      <c r="I306" s="72"/>
      <c r="J306" s="82"/>
      <c r="K306" s="70"/>
      <c r="L306" s="72"/>
    </row>
    <row r="307" spans="1:12" ht="13.8">
      <c r="A307" s="82"/>
      <c r="B307" s="85"/>
      <c r="C307" s="86" t="s">
        <v>626</v>
      </c>
      <c r="D307" s="86"/>
      <c r="E307" s="86"/>
      <c r="F307" s="86"/>
      <c r="G307" s="86"/>
      <c r="H307" s="86"/>
      <c r="I307" s="72"/>
      <c r="J307" s="82"/>
      <c r="K307" s="70"/>
      <c r="L307" s="72">
        <f>SUMIF(CD52:CD294, 1, AT52:AT294)</f>
        <v>1554.8200000000002</v>
      </c>
    </row>
    <row r="308" spans="1:12" ht="13.8" hidden="1">
      <c r="A308" s="82"/>
      <c r="B308" s="85"/>
      <c r="C308" s="86" t="s">
        <v>607</v>
      </c>
      <c r="D308" s="86"/>
      <c r="E308" s="86"/>
      <c r="F308" s="86"/>
      <c r="G308" s="86"/>
      <c r="H308" s="86"/>
      <c r="I308" s="72"/>
      <c r="J308" s="82"/>
      <c r="K308" s="70"/>
      <c r="L308" s="72">
        <f>SUMIF(CD52:CD294, 1, AV52:AV294)</f>
        <v>0</v>
      </c>
    </row>
    <row r="309" spans="1:12" ht="13.8">
      <c r="A309" s="82"/>
      <c r="B309" s="85"/>
      <c r="C309" s="86" t="s">
        <v>608</v>
      </c>
      <c r="D309" s="86"/>
      <c r="E309" s="86"/>
      <c r="F309" s="86"/>
      <c r="G309" s="86"/>
      <c r="H309" s="86"/>
      <c r="I309" s="72"/>
      <c r="J309" s="82"/>
      <c r="K309" s="70"/>
      <c r="L309" s="72">
        <f>L311+L312</f>
        <v>70592.05</v>
      </c>
    </row>
    <row r="310" spans="1:12" ht="13.8">
      <c r="A310" s="82"/>
      <c r="B310" s="85"/>
      <c r="C310" s="91" t="s">
        <v>605</v>
      </c>
      <c r="D310" s="86"/>
      <c r="E310" s="86"/>
      <c r="F310" s="86"/>
      <c r="G310" s="86"/>
      <c r="H310" s="86"/>
      <c r="I310" s="72"/>
      <c r="J310" s="82"/>
      <c r="K310" s="70"/>
      <c r="L310" s="72"/>
    </row>
    <row r="311" spans="1:12" ht="13.8">
      <c r="A311" s="82"/>
      <c r="B311" s="85"/>
      <c r="C311" s="86" t="s">
        <v>609</v>
      </c>
      <c r="D311" s="86"/>
      <c r="E311" s="86"/>
      <c r="F311" s="86"/>
      <c r="G311" s="86"/>
      <c r="H311" s="86"/>
      <c r="I311" s="72"/>
      <c r="J311" s="82"/>
      <c r="K311" s="70"/>
      <c r="L311" s="72">
        <f>SUMIF(CD52:CD294, 1, AW52:AW294)-SUMIF(CD52:CD294, 1, BK52:BK294)</f>
        <v>70592.05</v>
      </c>
    </row>
    <row r="312" spans="1:12" ht="13.8" hidden="1">
      <c r="A312" s="82"/>
      <c r="B312" s="85"/>
      <c r="C312" s="86" t="s">
        <v>610</v>
      </c>
      <c r="D312" s="86"/>
      <c r="E312" s="86"/>
      <c r="F312" s="86"/>
      <c r="G312" s="86"/>
      <c r="H312" s="86"/>
      <c r="I312" s="72"/>
      <c r="J312" s="82"/>
      <c r="K312" s="70"/>
      <c r="L312" s="72">
        <f>SUMIF(CD52:CD294, 1, BC52:BC294)</f>
        <v>0</v>
      </c>
    </row>
    <row r="313" spans="1:12" ht="13.8" hidden="1">
      <c r="A313" s="82"/>
      <c r="B313" s="85"/>
      <c r="C313" s="86" t="s">
        <v>611</v>
      </c>
      <c r="D313" s="86"/>
      <c r="E313" s="86"/>
      <c r="F313" s="86"/>
      <c r="G313" s="86"/>
      <c r="H313" s="86"/>
      <c r="I313" s="72"/>
      <c r="J313" s="82"/>
      <c r="K313" s="70"/>
      <c r="L313" s="72">
        <f>SUMIF(CD52:CD294, 1, BB52:BB294)</f>
        <v>0</v>
      </c>
    </row>
    <row r="314" spans="1:12" ht="13.8">
      <c r="A314" s="82"/>
      <c r="B314" s="85"/>
      <c r="C314" s="86" t="s">
        <v>641</v>
      </c>
      <c r="D314" s="86"/>
      <c r="E314" s="86"/>
      <c r="F314" s="86"/>
      <c r="G314" s="86"/>
      <c r="H314" s="86"/>
      <c r="I314" s="72"/>
      <c r="J314" s="82"/>
      <c r="K314" s="70"/>
      <c r="L314" s="72">
        <f>SUMIF(CD52:CD294, 1, AR52:AR294)+SUMIF(CD52:CD294, 1, AT52:AT294)+SUMIF(CD52:CD294, 1, AV52:AV294)</f>
        <v>11318.390000000001</v>
      </c>
    </row>
    <row r="315" spans="1:12" ht="13.8">
      <c r="A315" s="82"/>
      <c r="B315" s="85"/>
      <c r="C315" s="86" t="s">
        <v>642</v>
      </c>
      <c r="D315" s="86"/>
      <c r="E315" s="86"/>
      <c r="F315" s="86"/>
      <c r="G315" s="86"/>
      <c r="H315" s="86"/>
      <c r="I315" s="72"/>
      <c r="J315" s="82"/>
      <c r="K315" s="70"/>
      <c r="L315" s="72">
        <f>SUMIF(CD52:CD294, 1, AZ52:AZ294)</f>
        <v>11551.960000000001</v>
      </c>
    </row>
    <row r="316" spans="1:12" ht="13.8">
      <c r="A316" s="82"/>
      <c r="B316" s="85"/>
      <c r="C316" s="86" t="s">
        <v>643</v>
      </c>
      <c r="D316" s="86"/>
      <c r="E316" s="86"/>
      <c r="F316" s="86"/>
      <c r="G316" s="86"/>
      <c r="H316" s="86"/>
      <c r="I316" s="72"/>
      <c r="J316" s="82"/>
      <c r="K316" s="70"/>
      <c r="L316" s="72">
        <f>SUMIF(CD52:CD294, 1, BA52:BA294)</f>
        <v>6639.619999999999</v>
      </c>
    </row>
    <row r="318" spans="1:12" ht="13.8">
      <c r="A318" s="87"/>
      <c r="B318" s="88"/>
      <c r="C318" s="89" t="s">
        <v>644</v>
      </c>
      <c r="D318" s="89"/>
      <c r="E318" s="89"/>
      <c r="F318" s="89"/>
      <c r="G318" s="89"/>
      <c r="H318" s="89"/>
      <c r="I318" s="74"/>
      <c r="J318" s="87"/>
      <c r="K318" s="90"/>
      <c r="L318" s="74">
        <f>L320+L335+L336</f>
        <v>26083.910000000003</v>
      </c>
    </row>
    <row r="319" spans="1:12" ht="13.8">
      <c r="A319" s="82"/>
      <c r="B319" s="85"/>
      <c r="C319" s="91" t="s">
        <v>602</v>
      </c>
      <c r="D319" s="86"/>
      <c r="E319" s="86"/>
      <c r="F319" s="86"/>
      <c r="G319" s="86"/>
      <c r="H319" s="86"/>
      <c r="I319" s="72"/>
      <c r="J319" s="82"/>
      <c r="K319" s="70"/>
      <c r="L319" s="72"/>
    </row>
    <row r="320" spans="1:12" ht="13.8">
      <c r="A320" s="82"/>
      <c r="B320" s="85"/>
      <c r="C320" s="86" t="s">
        <v>639</v>
      </c>
      <c r="D320" s="86"/>
      <c r="E320" s="86"/>
      <c r="F320" s="86"/>
      <c r="G320" s="86"/>
      <c r="H320" s="86"/>
      <c r="I320" s="72"/>
      <c r="J320" s="82"/>
      <c r="K320" s="70"/>
      <c r="L320" s="72">
        <f>L322+L323+L329+L333</f>
        <v>11816.820000000002</v>
      </c>
    </row>
    <row r="321" spans="1:12" ht="13.8">
      <c r="A321" s="82"/>
      <c r="B321" s="85"/>
      <c r="C321" s="91" t="s">
        <v>602</v>
      </c>
      <c r="D321" s="86"/>
      <c r="E321" s="86"/>
      <c r="F321" s="86"/>
      <c r="G321" s="86"/>
      <c r="H321" s="86"/>
      <c r="I321" s="72"/>
      <c r="J321" s="82"/>
      <c r="K321" s="70"/>
      <c r="L321" s="72"/>
    </row>
    <row r="322" spans="1:12" ht="13.8">
      <c r="A322" s="82"/>
      <c r="B322" s="85"/>
      <c r="C322" s="86" t="s">
        <v>640</v>
      </c>
      <c r="D322" s="86"/>
      <c r="E322" s="86"/>
      <c r="F322" s="86"/>
      <c r="G322" s="86"/>
      <c r="H322" s="86"/>
      <c r="I322" s="72"/>
      <c r="J322" s="82"/>
      <c r="K322" s="70"/>
      <c r="L322" s="72">
        <f>SUMIF(CD52:CD316, 2, AR52:AR316)</f>
        <v>9404.44</v>
      </c>
    </row>
    <row r="323" spans="1:12" ht="13.8" hidden="1">
      <c r="A323" s="82"/>
      <c r="B323" s="85"/>
      <c r="C323" s="86" t="s">
        <v>604</v>
      </c>
      <c r="D323" s="86"/>
      <c r="E323" s="86"/>
      <c r="F323" s="86"/>
      <c r="G323" s="86"/>
      <c r="H323" s="86"/>
      <c r="I323" s="72"/>
      <c r="J323" s="82"/>
      <c r="K323" s="70"/>
      <c r="L323" s="72">
        <f>L325+L328+L327</f>
        <v>556.03</v>
      </c>
    </row>
    <row r="324" spans="1:12" ht="13.8" hidden="1">
      <c r="A324" s="82"/>
      <c r="B324" s="85"/>
      <c r="C324" s="91" t="s">
        <v>605</v>
      </c>
      <c r="D324" s="86"/>
      <c r="E324" s="86"/>
      <c r="F324" s="86"/>
      <c r="G324" s="86"/>
      <c r="H324" s="86"/>
      <c r="I324" s="72"/>
      <c r="J324" s="82"/>
      <c r="K324" s="70"/>
      <c r="L324" s="72"/>
    </row>
    <row r="325" spans="1:12" ht="13.8">
      <c r="A325" s="82"/>
      <c r="B325" s="85"/>
      <c r="C325" s="86" t="s">
        <v>604</v>
      </c>
      <c r="D325" s="86"/>
      <c r="E325" s="86"/>
      <c r="F325" s="86"/>
      <c r="G325" s="86"/>
      <c r="H325" s="86"/>
      <c r="I325" s="72"/>
      <c r="J325" s="82"/>
      <c r="K325" s="70"/>
      <c r="L325" s="72">
        <f>SUMIF(CD52:CD316, 2, AO52:AO316)</f>
        <v>320.53999999999996</v>
      </c>
    </row>
    <row r="326" spans="1:12" ht="13.8" hidden="1">
      <c r="A326" s="82"/>
      <c r="B326" s="85"/>
      <c r="C326" s="91" t="s">
        <v>606</v>
      </c>
      <c r="D326" s="86"/>
      <c r="E326" s="86"/>
      <c r="F326" s="86"/>
      <c r="G326" s="86"/>
      <c r="H326" s="86"/>
      <c r="I326" s="72"/>
      <c r="J326" s="82"/>
      <c r="K326" s="70"/>
      <c r="L326" s="72"/>
    </row>
    <row r="327" spans="1:12" ht="13.8">
      <c r="A327" s="82"/>
      <c r="B327" s="85"/>
      <c r="C327" s="86" t="s">
        <v>626</v>
      </c>
      <c r="D327" s="86"/>
      <c r="E327" s="86"/>
      <c r="F327" s="86"/>
      <c r="G327" s="86"/>
      <c r="H327" s="86"/>
      <c r="I327" s="72"/>
      <c r="J327" s="82"/>
      <c r="K327" s="70"/>
      <c r="L327" s="72">
        <f>SUMIF(CD52:CD316, 2, AT52:AT316)</f>
        <v>235.49</v>
      </c>
    </row>
    <row r="328" spans="1:12" ht="13.8" hidden="1">
      <c r="A328" s="82"/>
      <c r="B328" s="85"/>
      <c r="C328" s="86" t="s">
        <v>607</v>
      </c>
      <c r="D328" s="86"/>
      <c r="E328" s="86"/>
      <c r="F328" s="86"/>
      <c r="G328" s="86"/>
      <c r="H328" s="86"/>
      <c r="I328" s="72"/>
      <c r="J328" s="82"/>
      <c r="K328" s="70"/>
      <c r="L328" s="72">
        <f>SUMIF(CD52:CD316, 2, AV52:AV316)</f>
        <v>0</v>
      </c>
    </row>
    <row r="329" spans="1:12" ht="13.8">
      <c r="A329" s="82"/>
      <c r="B329" s="85"/>
      <c r="C329" s="86" t="s">
        <v>608</v>
      </c>
      <c r="D329" s="86"/>
      <c r="E329" s="86"/>
      <c r="F329" s="86"/>
      <c r="G329" s="86"/>
      <c r="H329" s="86"/>
      <c r="I329" s="72"/>
      <c r="J329" s="82"/>
      <c r="K329" s="70"/>
      <c r="L329" s="72">
        <f>L331+L332</f>
        <v>1856.35</v>
      </c>
    </row>
    <row r="330" spans="1:12" ht="13.8">
      <c r="A330" s="82"/>
      <c r="B330" s="85"/>
      <c r="C330" s="91" t="s">
        <v>605</v>
      </c>
      <c r="D330" s="86"/>
      <c r="E330" s="86"/>
      <c r="F330" s="86"/>
      <c r="G330" s="86"/>
      <c r="H330" s="86"/>
      <c r="I330" s="72"/>
      <c r="J330" s="82"/>
      <c r="K330" s="70"/>
      <c r="L330" s="72"/>
    </row>
    <row r="331" spans="1:12" ht="13.8">
      <c r="A331" s="82"/>
      <c r="B331" s="85"/>
      <c r="C331" s="86" t="s">
        <v>609</v>
      </c>
      <c r="D331" s="86"/>
      <c r="E331" s="86"/>
      <c r="F331" s="86"/>
      <c r="G331" s="86"/>
      <c r="H331" s="86"/>
      <c r="I331" s="72"/>
      <c r="J331" s="82"/>
      <c r="K331" s="70"/>
      <c r="L331" s="72">
        <f>SUMIF(CD52:CD316, 2, AW52:AW316)-SUMIF(CD52:CD316, 2, BK52:BK316)</f>
        <v>1856.35</v>
      </c>
    </row>
    <row r="332" spans="1:12" ht="13.8" hidden="1">
      <c r="A332" s="82"/>
      <c r="B332" s="85"/>
      <c r="C332" s="86" t="s">
        <v>610</v>
      </c>
      <c r="D332" s="86"/>
      <c r="E332" s="86"/>
      <c r="F332" s="86"/>
      <c r="G332" s="86"/>
      <c r="H332" s="86"/>
      <c r="I332" s="72"/>
      <c r="J332" s="82"/>
      <c r="K332" s="70"/>
      <c r="L332" s="72">
        <f>SUMIF(CD52:CD316, 2, BC52:BC316)</f>
        <v>0</v>
      </c>
    </row>
    <row r="333" spans="1:12" ht="13.8" hidden="1">
      <c r="A333" s="82"/>
      <c r="B333" s="85"/>
      <c r="C333" s="86" t="s">
        <v>611</v>
      </c>
      <c r="D333" s="86"/>
      <c r="E333" s="86"/>
      <c r="F333" s="86"/>
      <c r="G333" s="86"/>
      <c r="H333" s="86"/>
      <c r="I333" s="72"/>
      <c r="J333" s="82"/>
      <c r="K333" s="70"/>
      <c r="L333" s="72">
        <f>SUMIF(CD52:CD316, 2, BB52:BB316)</f>
        <v>0</v>
      </c>
    </row>
    <row r="334" spans="1:12" ht="13.8">
      <c r="A334" s="82"/>
      <c r="B334" s="85"/>
      <c r="C334" s="86" t="s">
        <v>641</v>
      </c>
      <c r="D334" s="86"/>
      <c r="E334" s="86"/>
      <c r="F334" s="86"/>
      <c r="G334" s="86"/>
      <c r="H334" s="86"/>
      <c r="I334" s="72"/>
      <c r="J334" s="82"/>
      <c r="K334" s="70"/>
      <c r="L334" s="72">
        <f>SUMIF(CD52:CD316, 2, AR52:AR316)+SUMIF(CD52:CD316, 2, AT52:AT316)+SUMIF(CD52:CD316, 2, AV52:AV316)</f>
        <v>9639.93</v>
      </c>
    </row>
    <row r="335" spans="1:12" ht="13.8">
      <c r="A335" s="82"/>
      <c r="B335" s="85"/>
      <c r="C335" s="86" t="s">
        <v>642</v>
      </c>
      <c r="D335" s="86"/>
      <c r="E335" s="86"/>
      <c r="F335" s="86"/>
      <c r="G335" s="86"/>
      <c r="H335" s="86"/>
      <c r="I335" s="72"/>
      <c r="J335" s="82"/>
      <c r="K335" s="70"/>
      <c r="L335" s="72">
        <f>SUMIF(CD52:CD316, 2, AZ52:AZ316)</f>
        <v>9350.73</v>
      </c>
    </row>
    <row r="336" spans="1:12" ht="13.8">
      <c r="A336" s="82"/>
      <c r="B336" s="85"/>
      <c r="C336" s="86" t="s">
        <v>643</v>
      </c>
      <c r="D336" s="86"/>
      <c r="E336" s="86"/>
      <c r="F336" s="86"/>
      <c r="G336" s="86"/>
      <c r="H336" s="86"/>
      <c r="I336" s="72"/>
      <c r="J336" s="82"/>
      <c r="K336" s="70"/>
      <c r="L336" s="72">
        <f>SUMIF(CD52:CD316, 2, BA52:BA316)</f>
        <v>4916.3600000000006</v>
      </c>
    </row>
    <row r="337" spans="1:12" hidden="1"/>
    <row r="338" spans="1:12" ht="13.8" hidden="1">
      <c r="A338" s="87"/>
      <c r="B338" s="88"/>
      <c r="C338" s="89" t="s">
        <v>645</v>
      </c>
      <c r="D338" s="89"/>
      <c r="E338" s="89"/>
      <c r="F338" s="89"/>
      <c r="G338" s="89"/>
      <c r="H338" s="89"/>
      <c r="I338" s="74"/>
      <c r="J338" s="87"/>
      <c r="K338" s="90"/>
      <c r="L338" s="74">
        <f>L340+L341</f>
        <v>0</v>
      </c>
    </row>
    <row r="339" spans="1:12" ht="13.8" hidden="1">
      <c r="A339" s="82"/>
      <c r="B339" s="85"/>
      <c r="C339" s="91" t="s">
        <v>602</v>
      </c>
      <c r="D339" s="86"/>
      <c r="E339" s="86"/>
      <c r="F339" s="86"/>
      <c r="G339" s="86"/>
      <c r="H339" s="86"/>
      <c r="I339" s="72"/>
      <c r="J339" s="82"/>
      <c r="K339" s="70"/>
      <c r="L339" s="72"/>
    </row>
    <row r="340" spans="1:12" ht="13.8" hidden="1">
      <c r="A340" s="82"/>
      <c r="B340" s="85"/>
      <c r="C340" s="86" t="s">
        <v>616</v>
      </c>
      <c r="D340" s="86"/>
      <c r="E340" s="86"/>
      <c r="F340" s="86"/>
      <c r="G340" s="86"/>
      <c r="H340" s="86"/>
      <c r="I340" s="72"/>
      <c r="J340" s="82"/>
      <c r="K340" s="70"/>
      <c r="L340" s="72">
        <f>SUMIF(CD52:CD336, 3, BK52:BK336)</f>
        <v>0</v>
      </c>
    </row>
    <row r="341" spans="1:12" ht="13.8" hidden="1">
      <c r="A341" s="82"/>
      <c r="B341" s="85"/>
      <c r="C341" s="86" t="s">
        <v>617</v>
      </c>
      <c r="D341" s="86"/>
      <c r="E341" s="86"/>
      <c r="F341" s="86"/>
      <c r="G341" s="86"/>
      <c r="H341" s="86"/>
      <c r="I341" s="72"/>
      <c r="J341" s="82"/>
      <c r="K341" s="70"/>
      <c r="L341" s="72">
        <f>SUMIF(CD52:CD336, 3, BD52:BD336)</f>
        <v>0</v>
      </c>
    </row>
    <row r="342" spans="1:12" hidden="1"/>
    <row r="343" spans="1:12" ht="13.8" hidden="1">
      <c r="A343" s="87"/>
      <c r="B343" s="88"/>
      <c r="C343" s="89" t="s">
        <v>646</v>
      </c>
      <c r="D343" s="89"/>
      <c r="E343" s="89"/>
      <c r="F343" s="89"/>
      <c r="G343" s="89"/>
      <c r="H343" s="89"/>
      <c r="I343" s="74"/>
      <c r="J343" s="87"/>
      <c r="K343" s="90"/>
      <c r="L343" s="74">
        <f>L351+L366+L367+L345+L346+L347+L348</f>
        <v>0</v>
      </c>
    </row>
    <row r="344" spans="1:12" ht="13.8" hidden="1">
      <c r="A344" s="82"/>
      <c r="B344" s="85"/>
      <c r="C344" s="91" t="s">
        <v>602</v>
      </c>
      <c r="D344" s="86"/>
      <c r="E344" s="86"/>
      <c r="F344" s="86"/>
      <c r="G344" s="86"/>
      <c r="H344" s="86"/>
      <c r="I344" s="72"/>
      <c r="J344" s="82"/>
      <c r="K344" s="70"/>
      <c r="L344" s="72"/>
    </row>
    <row r="345" spans="1:12" ht="13.8" hidden="1">
      <c r="A345" s="82"/>
      <c r="B345" s="85"/>
      <c r="C345" s="86" t="s">
        <v>647</v>
      </c>
      <c r="D345" s="86"/>
      <c r="E345" s="86"/>
      <c r="F345" s="86"/>
      <c r="G345" s="86"/>
      <c r="H345" s="86"/>
      <c r="I345" s="72"/>
      <c r="J345" s="82"/>
      <c r="K345" s="70"/>
      <c r="L345" s="72"/>
    </row>
    <row r="346" spans="1:12" ht="13.8" hidden="1">
      <c r="A346" s="82"/>
      <c r="B346" s="85"/>
      <c r="C346" s="86" t="s">
        <v>647</v>
      </c>
      <c r="D346" s="86"/>
      <c r="E346" s="86"/>
      <c r="F346" s="86"/>
      <c r="G346" s="86"/>
      <c r="H346" s="86"/>
      <c r="I346" s="72"/>
      <c r="J346" s="82"/>
      <c r="K346" s="70"/>
      <c r="L346" s="72">
        <f>SUM(BQ52:BQ341)</f>
        <v>0</v>
      </c>
    </row>
    <row r="347" spans="1:12" ht="13.8" hidden="1">
      <c r="A347" s="82"/>
      <c r="B347" s="85"/>
      <c r="C347" s="86" t="s">
        <v>648</v>
      </c>
      <c r="D347" s="86"/>
      <c r="E347" s="86"/>
      <c r="F347" s="86"/>
      <c r="G347" s="86"/>
      <c r="H347" s="86"/>
      <c r="I347" s="72"/>
      <c r="J347" s="82"/>
      <c r="K347" s="70"/>
      <c r="L347" s="72">
        <f>SUMIF(CD52:CD341, 4, BB52:BB341)+SUMIF(CD52:CD341, 4, BC52:BC341)+SUMIF(CD52:CD341, 4, BD52:BD341)</f>
        <v>0</v>
      </c>
    </row>
    <row r="348" spans="1:12" ht="13.8" hidden="1">
      <c r="A348" s="82"/>
      <c r="B348" s="85"/>
      <c r="C348" s="86" t="s">
        <v>649</v>
      </c>
      <c r="D348" s="86"/>
      <c r="E348" s="86"/>
      <c r="F348" s="86"/>
      <c r="G348" s="86"/>
      <c r="H348" s="86"/>
      <c r="I348" s="72"/>
      <c r="J348" s="82"/>
      <c r="K348" s="70"/>
      <c r="L348" s="72">
        <f>SUM(BO52:BO341)</f>
        <v>0</v>
      </c>
    </row>
    <row r="349" spans="1:12" ht="13.8" hidden="1">
      <c r="A349" s="82"/>
      <c r="B349" s="85"/>
      <c r="C349" s="86" t="s">
        <v>318</v>
      </c>
      <c r="D349" s="86"/>
      <c r="E349" s="86"/>
      <c r="F349" s="86"/>
      <c r="G349" s="86"/>
      <c r="H349" s="86"/>
      <c r="I349" s="72"/>
      <c r="J349" s="82"/>
      <c r="K349" s="70"/>
      <c r="L349" s="72">
        <f>L351+L366+L367</f>
        <v>0</v>
      </c>
    </row>
    <row r="350" spans="1:12" ht="13.8" hidden="1">
      <c r="A350" s="82"/>
      <c r="B350" s="85"/>
      <c r="C350" s="91" t="s">
        <v>602</v>
      </c>
      <c r="D350" s="86"/>
      <c r="E350" s="86"/>
      <c r="F350" s="86"/>
      <c r="G350" s="86"/>
      <c r="H350" s="86"/>
      <c r="I350" s="72"/>
      <c r="J350" s="82"/>
      <c r="K350" s="70"/>
      <c r="L350" s="72"/>
    </row>
    <row r="351" spans="1:12" ht="13.8" hidden="1">
      <c r="A351" s="82"/>
      <c r="B351" s="85"/>
      <c r="C351" s="86" t="s">
        <v>639</v>
      </c>
      <c r="D351" s="86"/>
      <c r="E351" s="86"/>
      <c r="F351" s="86"/>
      <c r="G351" s="86"/>
      <c r="H351" s="86"/>
      <c r="I351" s="72"/>
      <c r="J351" s="82"/>
      <c r="K351" s="70"/>
      <c r="L351" s="72">
        <f>L353+L354+L360+L364</f>
        <v>0</v>
      </c>
    </row>
    <row r="352" spans="1:12" ht="13.8" hidden="1">
      <c r="A352" s="82"/>
      <c r="B352" s="85"/>
      <c r="C352" s="91" t="s">
        <v>602</v>
      </c>
      <c r="D352" s="86"/>
      <c r="E352" s="86"/>
      <c r="F352" s="86"/>
      <c r="G352" s="86"/>
      <c r="H352" s="86"/>
      <c r="I352" s="72"/>
      <c r="J352" s="82"/>
      <c r="K352" s="70"/>
      <c r="L352" s="72"/>
    </row>
    <row r="353" spans="1:12" ht="13.8" hidden="1">
      <c r="A353" s="82"/>
      <c r="B353" s="85"/>
      <c r="C353" s="86" t="s">
        <v>640</v>
      </c>
      <c r="D353" s="86"/>
      <c r="E353" s="86"/>
      <c r="F353" s="86"/>
      <c r="G353" s="86"/>
      <c r="H353" s="86"/>
      <c r="I353" s="72"/>
      <c r="J353" s="82"/>
      <c r="K353" s="70"/>
      <c r="L353" s="72">
        <f>SUMIF(CD52:CD341, 4, AR52:AR341)</f>
        <v>0</v>
      </c>
    </row>
    <row r="354" spans="1:12" ht="13.8" hidden="1">
      <c r="A354" s="82"/>
      <c r="B354" s="85"/>
      <c r="C354" s="86" t="s">
        <v>604</v>
      </c>
      <c r="D354" s="86"/>
      <c r="E354" s="86"/>
      <c r="F354" s="86"/>
      <c r="G354" s="86"/>
      <c r="H354" s="86"/>
      <c r="I354" s="72"/>
      <c r="J354" s="82"/>
      <c r="K354" s="70"/>
      <c r="L354" s="72">
        <f>L356+L359+L358</f>
        <v>0</v>
      </c>
    </row>
    <row r="355" spans="1:12" ht="13.8" hidden="1">
      <c r="A355" s="82"/>
      <c r="B355" s="85"/>
      <c r="C355" s="91" t="s">
        <v>605</v>
      </c>
      <c r="D355" s="86"/>
      <c r="E355" s="86"/>
      <c r="F355" s="86"/>
      <c r="G355" s="86"/>
      <c r="H355" s="86"/>
      <c r="I355" s="72"/>
      <c r="J355" s="82"/>
      <c r="K355" s="70"/>
      <c r="L355" s="72"/>
    </row>
    <row r="356" spans="1:12" ht="13.8" hidden="1">
      <c r="A356" s="82"/>
      <c r="B356" s="85"/>
      <c r="C356" s="86" t="s">
        <v>604</v>
      </c>
      <c r="D356" s="86"/>
      <c r="E356" s="86"/>
      <c r="F356" s="86"/>
      <c r="G356" s="86"/>
      <c r="H356" s="86"/>
      <c r="I356" s="72"/>
      <c r="J356" s="82"/>
      <c r="K356" s="70"/>
      <c r="L356" s="72">
        <f>SUMIF(CD52:CD341, 4, AO52:AO341)</f>
        <v>0</v>
      </c>
    </row>
    <row r="357" spans="1:12" ht="13.8" hidden="1">
      <c r="A357" s="82"/>
      <c r="B357" s="85"/>
      <c r="C357" s="91" t="s">
        <v>606</v>
      </c>
      <c r="D357" s="86"/>
      <c r="E357" s="86"/>
      <c r="F357" s="86"/>
      <c r="G357" s="86"/>
      <c r="H357" s="86"/>
      <c r="I357" s="72"/>
      <c r="J357" s="82"/>
      <c r="K357" s="70"/>
      <c r="L357" s="72"/>
    </row>
    <row r="358" spans="1:12" ht="13.8" hidden="1">
      <c r="A358" s="82"/>
      <c r="B358" s="85"/>
      <c r="C358" s="86" t="s">
        <v>626</v>
      </c>
      <c r="D358" s="86"/>
      <c r="E358" s="86"/>
      <c r="F358" s="86"/>
      <c r="G358" s="86"/>
      <c r="H358" s="86"/>
      <c r="I358" s="72"/>
      <c r="J358" s="82"/>
      <c r="K358" s="70"/>
      <c r="L358" s="72">
        <f>SUMIF(CD52:CD341, 4, AT52:AT341)</f>
        <v>0</v>
      </c>
    </row>
    <row r="359" spans="1:12" ht="13.8" hidden="1">
      <c r="A359" s="82"/>
      <c r="B359" s="85"/>
      <c r="C359" s="86" t="s">
        <v>607</v>
      </c>
      <c r="D359" s="86"/>
      <c r="E359" s="86"/>
      <c r="F359" s="86"/>
      <c r="G359" s="86"/>
      <c r="H359" s="86"/>
      <c r="I359" s="72"/>
      <c r="J359" s="82"/>
      <c r="K359" s="70"/>
      <c r="L359" s="72">
        <f>SUMIF(CD52:CD341, 4, AV52:AV341)</f>
        <v>0</v>
      </c>
    </row>
    <row r="360" spans="1:12" ht="13.8" hidden="1">
      <c r="A360" s="82"/>
      <c r="B360" s="85"/>
      <c r="C360" s="86" t="s">
        <v>608</v>
      </c>
      <c r="D360" s="86"/>
      <c r="E360" s="86"/>
      <c r="F360" s="86"/>
      <c r="G360" s="86"/>
      <c r="H360" s="86"/>
      <c r="I360" s="72"/>
      <c r="J360" s="82"/>
      <c r="K360" s="70"/>
      <c r="L360" s="72">
        <f>L362+L363</f>
        <v>0</v>
      </c>
    </row>
    <row r="361" spans="1:12" ht="13.8" hidden="1">
      <c r="A361" s="82"/>
      <c r="B361" s="85"/>
      <c r="C361" s="91" t="s">
        <v>605</v>
      </c>
      <c r="D361" s="86"/>
      <c r="E361" s="86"/>
      <c r="F361" s="86"/>
      <c r="G361" s="86"/>
      <c r="H361" s="86"/>
      <c r="I361" s="72"/>
      <c r="J361" s="82"/>
      <c r="K361" s="70"/>
      <c r="L361" s="72"/>
    </row>
    <row r="362" spans="1:12" ht="13.8" hidden="1">
      <c r="A362" s="82"/>
      <c r="B362" s="85"/>
      <c r="C362" s="86" t="s">
        <v>609</v>
      </c>
      <c r="D362" s="86"/>
      <c r="E362" s="86"/>
      <c r="F362" s="86"/>
      <c r="G362" s="86"/>
      <c r="H362" s="86"/>
      <c r="I362" s="72"/>
      <c r="J362" s="82"/>
      <c r="K362" s="70"/>
      <c r="L362" s="72">
        <f>SUMIF(CD52:CD341, 4, AW52:AW341)-SUMIF(CD52:CD341, 4, BK52:BK341)</f>
        <v>0</v>
      </c>
    </row>
    <row r="363" spans="1:12" ht="13.8" hidden="1">
      <c r="A363" s="82"/>
      <c r="B363" s="85"/>
      <c r="C363" s="86" t="s">
        <v>610</v>
      </c>
      <c r="D363" s="86"/>
      <c r="E363" s="86"/>
      <c r="F363" s="86"/>
      <c r="G363" s="86"/>
      <c r="H363" s="86"/>
      <c r="I363" s="72"/>
      <c r="J363" s="82"/>
      <c r="K363" s="70"/>
      <c r="L363" s="72">
        <f>SUMIF(CD52:CD341, 4, BC52:BC341)</f>
        <v>0</v>
      </c>
    </row>
    <row r="364" spans="1:12" ht="13.8" hidden="1">
      <c r="A364" s="82"/>
      <c r="B364" s="85"/>
      <c r="C364" s="86" t="s">
        <v>611</v>
      </c>
      <c r="D364" s="86"/>
      <c r="E364" s="86"/>
      <c r="F364" s="86"/>
      <c r="G364" s="86"/>
      <c r="H364" s="86"/>
      <c r="I364" s="72"/>
      <c r="J364" s="82"/>
      <c r="K364" s="70"/>
      <c r="L364" s="72">
        <f>SUMIF(CD52:CD341, 4, BB52:BB341)</f>
        <v>0</v>
      </c>
    </row>
    <row r="365" spans="1:12" ht="13.8" hidden="1">
      <c r="A365" s="82"/>
      <c r="B365" s="85"/>
      <c r="C365" s="86" t="s">
        <v>641</v>
      </c>
      <c r="D365" s="86"/>
      <c r="E365" s="86"/>
      <c r="F365" s="86"/>
      <c r="G365" s="86"/>
      <c r="H365" s="86"/>
      <c r="I365" s="72"/>
      <c r="J365" s="82"/>
      <c r="K365" s="70"/>
      <c r="L365" s="72">
        <f>SUMIF(CD52:CD341, 4, AR52:AR341)+SUMIF(CD52:CD341, 4, AT52:AT341)+SUMIF(CD52:CD341, 4, AV52:AV341)</f>
        <v>0</v>
      </c>
    </row>
    <row r="366" spans="1:12" ht="13.8" hidden="1">
      <c r="A366" s="82"/>
      <c r="B366" s="85"/>
      <c r="C366" s="86" t="s">
        <v>642</v>
      </c>
      <c r="D366" s="86"/>
      <c r="E366" s="86"/>
      <c r="F366" s="86"/>
      <c r="G366" s="86"/>
      <c r="H366" s="86"/>
      <c r="I366" s="72"/>
      <c r="J366" s="82"/>
      <c r="K366" s="70"/>
      <c r="L366" s="72">
        <f>SUMIF(CD52:CD341, 4, AZ52:AZ341)</f>
        <v>0</v>
      </c>
    </row>
    <row r="367" spans="1:12" ht="13.8" hidden="1">
      <c r="A367" s="82"/>
      <c r="B367" s="85"/>
      <c r="C367" s="86" t="s">
        <v>643</v>
      </c>
      <c r="D367" s="86"/>
      <c r="E367" s="86"/>
      <c r="F367" s="86"/>
      <c r="G367" s="86"/>
      <c r="H367" s="86"/>
      <c r="I367" s="72"/>
      <c r="J367" s="82"/>
      <c r="K367" s="70"/>
      <c r="L367" s="72">
        <f>SUMIF(CD52:CD341, 4, BA52:BA341)</f>
        <v>0</v>
      </c>
    </row>
    <row r="369" spans="1:12" ht="13.8">
      <c r="A369" s="87"/>
      <c r="B369" s="88"/>
      <c r="C369" s="89" t="s">
        <v>650</v>
      </c>
      <c r="D369" s="89"/>
      <c r="E369" s="89"/>
      <c r="F369" s="89"/>
      <c r="G369" s="89"/>
      <c r="H369" s="89"/>
      <c r="I369" s="74"/>
      <c r="J369" s="87"/>
      <c r="K369" s="90"/>
      <c r="L369" s="74">
        <f>L298+L318+L338+L343</f>
        <v>127707.09000000001</v>
      </c>
    </row>
    <row r="370" spans="1:12" ht="13.8">
      <c r="A370" s="82"/>
      <c r="B370" s="85"/>
      <c r="C370" s="91" t="s">
        <v>602</v>
      </c>
      <c r="D370" s="86"/>
      <c r="E370" s="86"/>
      <c r="F370" s="86"/>
      <c r="G370" s="86"/>
      <c r="H370" s="86"/>
      <c r="I370" s="72"/>
      <c r="J370" s="82"/>
      <c r="K370" s="70"/>
      <c r="L370" s="72"/>
    </row>
    <row r="371" spans="1:12" ht="13.8">
      <c r="A371" s="82"/>
      <c r="B371" s="85"/>
      <c r="C371" s="86" t="s">
        <v>639</v>
      </c>
      <c r="D371" s="86"/>
      <c r="E371" s="86"/>
      <c r="F371" s="86"/>
      <c r="G371" s="86"/>
      <c r="H371" s="86"/>
      <c r="I371" s="72"/>
      <c r="J371" s="82"/>
      <c r="K371" s="70"/>
      <c r="L371" s="72">
        <f>L373+L374+L380+L384</f>
        <v>95248.42</v>
      </c>
    </row>
    <row r="372" spans="1:12" ht="13.8">
      <c r="A372" s="82"/>
      <c r="B372" s="85"/>
      <c r="C372" s="91" t="s">
        <v>602</v>
      </c>
      <c r="D372" s="86"/>
      <c r="E372" s="86"/>
      <c r="F372" s="86"/>
      <c r="G372" s="86"/>
      <c r="H372" s="86"/>
      <c r="I372" s="72"/>
      <c r="J372" s="82"/>
      <c r="K372" s="70"/>
      <c r="L372" s="72"/>
    </row>
    <row r="373" spans="1:12" ht="13.8">
      <c r="A373" s="82"/>
      <c r="B373" s="85"/>
      <c r="C373" s="86" t="s">
        <v>640</v>
      </c>
      <c r="D373" s="86"/>
      <c r="E373" s="86"/>
      <c r="F373" s="86"/>
      <c r="G373" s="86"/>
      <c r="H373" s="86"/>
      <c r="I373" s="72"/>
      <c r="J373" s="82"/>
      <c r="K373" s="70"/>
      <c r="L373" s="72">
        <f>SUM(AR52:AR367)</f>
        <v>19168.010000000002</v>
      </c>
    </row>
    <row r="374" spans="1:12" ht="13.8" hidden="1">
      <c r="A374" s="82"/>
      <c r="B374" s="85"/>
      <c r="C374" s="86" t="s">
        <v>604</v>
      </c>
      <c r="D374" s="86"/>
      <c r="E374" s="86"/>
      <c r="F374" s="86"/>
      <c r="G374" s="86"/>
      <c r="H374" s="86"/>
      <c r="I374" s="72"/>
      <c r="J374" s="82"/>
      <c r="K374" s="70"/>
      <c r="L374" s="72">
        <f>L376+L379+L378</f>
        <v>3632.01</v>
      </c>
    </row>
    <row r="375" spans="1:12" ht="13.8" hidden="1">
      <c r="A375" s="82"/>
      <c r="B375" s="85"/>
      <c r="C375" s="91" t="s">
        <v>605</v>
      </c>
      <c r="D375" s="86"/>
      <c r="E375" s="86"/>
      <c r="F375" s="86"/>
      <c r="G375" s="86"/>
      <c r="H375" s="86"/>
      <c r="I375" s="72"/>
      <c r="J375" s="82"/>
      <c r="K375" s="70"/>
      <c r="L375" s="72"/>
    </row>
    <row r="376" spans="1:12" ht="13.8">
      <c r="A376" s="82"/>
      <c r="B376" s="85"/>
      <c r="C376" s="86" t="s">
        <v>604</v>
      </c>
      <c r="D376" s="86"/>
      <c r="E376" s="86"/>
      <c r="F376" s="86"/>
      <c r="G376" s="86"/>
      <c r="H376" s="86"/>
      <c r="I376" s="72"/>
      <c r="J376" s="82"/>
      <c r="K376" s="70"/>
      <c r="L376" s="72">
        <f>SUM(AO52:AO367)</f>
        <v>1841.7</v>
      </c>
    </row>
    <row r="377" spans="1:12" ht="13.8" hidden="1">
      <c r="A377" s="82"/>
      <c r="B377" s="85"/>
      <c r="C377" s="91" t="s">
        <v>606</v>
      </c>
      <c r="D377" s="86"/>
      <c r="E377" s="86"/>
      <c r="F377" s="86"/>
      <c r="G377" s="86"/>
      <c r="H377" s="86"/>
      <c r="I377" s="72"/>
      <c r="J377" s="82"/>
      <c r="K377" s="70"/>
      <c r="L377" s="72"/>
    </row>
    <row r="378" spans="1:12" ht="13.8">
      <c r="A378" s="82"/>
      <c r="B378" s="85"/>
      <c r="C378" s="86" t="s">
        <v>626</v>
      </c>
      <c r="D378" s="86"/>
      <c r="E378" s="86"/>
      <c r="F378" s="86"/>
      <c r="G378" s="86"/>
      <c r="H378" s="86"/>
      <c r="I378" s="72"/>
      <c r="J378" s="82"/>
      <c r="K378" s="70"/>
      <c r="L378" s="72">
        <f>SUM(AT52:AT367)</f>
        <v>1790.31</v>
      </c>
    </row>
    <row r="379" spans="1:12" ht="13.8" hidden="1">
      <c r="A379" s="82"/>
      <c r="B379" s="85"/>
      <c r="C379" s="86" t="s">
        <v>607</v>
      </c>
      <c r="D379" s="86"/>
      <c r="E379" s="86"/>
      <c r="F379" s="86"/>
      <c r="G379" s="86"/>
      <c r="H379" s="86"/>
      <c r="I379" s="72"/>
      <c r="J379" s="82"/>
      <c r="K379" s="70"/>
      <c r="L379" s="72">
        <f>SUM(AV52:AV367)</f>
        <v>0</v>
      </c>
    </row>
    <row r="380" spans="1:12" ht="13.8">
      <c r="A380" s="82"/>
      <c r="B380" s="85"/>
      <c r="C380" s="86" t="s">
        <v>608</v>
      </c>
      <c r="D380" s="86"/>
      <c r="E380" s="86"/>
      <c r="F380" s="86"/>
      <c r="G380" s="86"/>
      <c r="H380" s="86"/>
      <c r="I380" s="72"/>
      <c r="J380" s="82"/>
      <c r="K380" s="70"/>
      <c r="L380" s="72">
        <f>L382+L383</f>
        <v>72448.399999999994</v>
      </c>
    </row>
    <row r="381" spans="1:12" ht="13.8">
      <c r="A381" s="82"/>
      <c r="B381" s="85"/>
      <c r="C381" s="91" t="s">
        <v>605</v>
      </c>
      <c r="D381" s="86"/>
      <c r="E381" s="86"/>
      <c r="F381" s="86"/>
      <c r="G381" s="86"/>
      <c r="H381" s="86"/>
      <c r="I381" s="72"/>
      <c r="J381" s="82"/>
      <c r="K381" s="70"/>
      <c r="L381" s="72"/>
    </row>
    <row r="382" spans="1:12" ht="13.8">
      <c r="A382" s="82"/>
      <c r="B382" s="85"/>
      <c r="C382" s="86" t="s">
        <v>609</v>
      </c>
      <c r="D382" s="86"/>
      <c r="E382" s="86"/>
      <c r="F382" s="86"/>
      <c r="G382" s="86"/>
      <c r="H382" s="86"/>
      <c r="I382" s="72"/>
      <c r="J382" s="82"/>
      <c r="K382" s="70"/>
      <c r="L382" s="72">
        <f>SUM(AW52:AW367)-SUM(BK52:BK367)</f>
        <v>72448.399999999994</v>
      </c>
    </row>
    <row r="383" spans="1:12" ht="13.8" hidden="1">
      <c r="A383" s="82"/>
      <c r="B383" s="85"/>
      <c r="C383" s="86" t="s">
        <v>610</v>
      </c>
      <c r="D383" s="86"/>
      <c r="E383" s="86"/>
      <c r="F383" s="86"/>
      <c r="G383" s="86"/>
      <c r="H383" s="86"/>
      <c r="I383" s="72"/>
      <c r="J383" s="82"/>
      <c r="K383" s="70"/>
      <c r="L383" s="72">
        <f>SUM(BC52:BC367)</f>
        <v>0</v>
      </c>
    </row>
    <row r="384" spans="1:12" ht="13.8" hidden="1">
      <c r="A384" s="82"/>
      <c r="B384" s="85"/>
      <c r="C384" s="86" t="s">
        <v>611</v>
      </c>
      <c r="D384" s="86"/>
      <c r="E384" s="86"/>
      <c r="F384" s="86"/>
      <c r="G384" s="86"/>
      <c r="H384" s="86"/>
      <c r="I384" s="72"/>
      <c r="J384" s="82"/>
      <c r="K384" s="70"/>
      <c r="L384" s="72">
        <f>SUM(BB52:BB367)</f>
        <v>0</v>
      </c>
    </row>
    <row r="385" spans="1:12" ht="13.8">
      <c r="A385" s="82"/>
      <c r="B385" s="85"/>
      <c r="C385" s="86" t="s">
        <v>612</v>
      </c>
      <c r="D385" s="86"/>
      <c r="E385" s="86"/>
      <c r="F385" s="86"/>
      <c r="G385" s="86"/>
      <c r="H385" s="86"/>
      <c r="I385" s="72"/>
      <c r="J385" s="82"/>
      <c r="K385" s="70"/>
      <c r="L385" s="72">
        <f>SUM(AR52:AR367)+SUM(AT52:AT367)+SUM(AV52:AV367)</f>
        <v>20958.320000000003</v>
      </c>
    </row>
    <row r="386" spans="1:12" ht="13.8">
      <c r="A386" s="82"/>
      <c r="B386" s="85"/>
      <c r="C386" s="86" t="s">
        <v>613</v>
      </c>
      <c r="D386" s="86"/>
      <c r="E386" s="86"/>
      <c r="F386" s="86"/>
      <c r="G386" s="86"/>
      <c r="H386" s="86"/>
      <c r="I386" s="72"/>
      <c r="J386" s="82"/>
      <c r="K386" s="70"/>
      <c r="L386" s="72">
        <f>SUM(AZ52:AZ367)</f>
        <v>20902.690000000002</v>
      </c>
    </row>
    <row r="387" spans="1:12" ht="13.8">
      <c r="A387" s="82"/>
      <c r="B387" s="85"/>
      <c r="C387" s="86" t="s">
        <v>614</v>
      </c>
      <c r="D387" s="86"/>
      <c r="E387" s="86"/>
      <c r="F387" s="86"/>
      <c r="G387" s="86"/>
      <c r="H387" s="86"/>
      <c r="I387" s="72"/>
      <c r="J387" s="82"/>
      <c r="K387" s="70"/>
      <c r="L387" s="72">
        <f>SUM(BA52:BA367)</f>
        <v>11555.98</v>
      </c>
    </row>
    <row r="388" spans="1:12" ht="13.8" hidden="1">
      <c r="A388" s="82"/>
      <c r="B388" s="85"/>
      <c r="C388" s="86" t="s">
        <v>651</v>
      </c>
      <c r="D388" s="86"/>
      <c r="E388" s="86"/>
      <c r="F388" s="86"/>
      <c r="G388" s="86"/>
      <c r="H388" s="86"/>
      <c r="I388" s="72"/>
      <c r="J388" s="82"/>
      <c r="K388" s="70"/>
      <c r="L388" s="72">
        <f>L390+L391</f>
        <v>0</v>
      </c>
    </row>
    <row r="389" spans="1:12" ht="13.8" hidden="1">
      <c r="A389" s="82"/>
      <c r="B389" s="85"/>
      <c r="C389" s="91" t="s">
        <v>602</v>
      </c>
      <c r="D389" s="86"/>
      <c r="E389" s="86"/>
      <c r="F389" s="86"/>
      <c r="G389" s="86"/>
      <c r="H389" s="86"/>
      <c r="I389" s="72"/>
      <c r="J389" s="82"/>
      <c r="K389" s="70"/>
      <c r="L389" s="72"/>
    </row>
    <row r="390" spans="1:12" ht="13.8" hidden="1">
      <c r="A390" s="82"/>
      <c r="B390" s="85"/>
      <c r="C390" s="86" t="s">
        <v>616</v>
      </c>
      <c r="D390" s="86"/>
      <c r="E390" s="86"/>
      <c r="F390" s="86"/>
      <c r="G390" s="86"/>
      <c r="H390" s="86"/>
      <c r="I390" s="72"/>
      <c r="J390" s="82"/>
      <c r="K390" s="70"/>
      <c r="L390" s="72">
        <f>SUM(BK52:BK367)</f>
        <v>0</v>
      </c>
    </row>
    <row r="391" spans="1:12" ht="13.8" hidden="1">
      <c r="A391" s="82"/>
      <c r="B391" s="85"/>
      <c r="C391" s="86" t="s">
        <v>617</v>
      </c>
      <c r="D391" s="86"/>
      <c r="E391" s="86"/>
      <c r="F391" s="86"/>
      <c r="G391" s="86"/>
      <c r="H391" s="86"/>
      <c r="I391" s="72"/>
      <c r="J391" s="82"/>
      <c r="K391" s="70"/>
      <c r="L391" s="72">
        <f>SUM(BD52:BD367)</f>
        <v>0</v>
      </c>
    </row>
    <row r="392" spans="1:12" ht="13.8" hidden="1">
      <c r="A392" s="82"/>
      <c r="B392" s="85"/>
      <c r="C392" s="86" t="s">
        <v>652</v>
      </c>
      <c r="D392" s="86"/>
      <c r="E392" s="86"/>
      <c r="F392" s="86"/>
      <c r="G392" s="86"/>
      <c r="H392" s="86"/>
      <c r="I392" s="72"/>
      <c r="J392" s="82"/>
      <c r="K392" s="70"/>
      <c r="L392" s="72">
        <f>L343</f>
        <v>0</v>
      </c>
    </row>
    <row r="393" spans="1:12" ht="13.8">
      <c r="A393" s="82"/>
      <c r="B393" s="85"/>
      <c r="C393" s="89" t="s">
        <v>621</v>
      </c>
      <c r="D393" s="86"/>
      <c r="E393" s="86"/>
      <c r="F393" s="86"/>
      <c r="G393" s="86"/>
      <c r="H393" s="86"/>
      <c r="I393" s="72"/>
      <c r="J393" s="82"/>
      <c r="K393" s="70"/>
      <c r="L393" s="72"/>
    </row>
    <row r="394" spans="1:12" ht="13.8">
      <c r="A394" s="82"/>
      <c r="B394" s="85"/>
      <c r="C394" s="86" t="s">
        <v>622</v>
      </c>
      <c r="D394" s="86"/>
      <c r="E394" s="86"/>
      <c r="F394" s="86"/>
      <c r="G394" s="86"/>
      <c r="H394" s="86"/>
      <c r="I394" s="72"/>
      <c r="J394" s="82"/>
      <c r="K394" s="70"/>
      <c r="L394" s="72">
        <f>SUM(AX52:AX367)</f>
        <v>70592.05</v>
      </c>
    </row>
    <row r="395" spans="1:12" ht="13.8" hidden="1">
      <c r="A395" s="82"/>
      <c r="B395" s="85"/>
      <c r="C395" s="86" t="s">
        <v>623</v>
      </c>
      <c r="D395" s="86"/>
      <c r="E395" s="86"/>
      <c r="F395" s="86"/>
      <c r="G395" s="86"/>
      <c r="H395" s="86"/>
      <c r="I395" s="72"/>
      <c r="J395" s="82"/>
      <c r="K395" s="70"/>
      <c r="L395" s="72">
        <f>SUM(AY52:AY367)</f>
        <v>0</v>
      </c>
    </row>
    <row r="396" spans="1:12" ht="13.8">
      <c r="A396" s="82"/>
      <c r="B396" s="85"/>
      <c r="C396" s="86" t="s">
        <v>624</v>
      </c>
      <c r="D396" s="86"/>
      <c r="E396" s="86"/>
      <c r="F396" s="92"/>
      <c r="G396" s="73">
        <f>Source!P351</f>
        <v>24.373719999999999</v>
      </c>
      <c r="H396" s="82"/>
      <c r="I396" s="82"/>
      <c r="J396" s="82"/>
      <c r="K396" s="82"/>
      <c r="L396" s="82"/>
    </row>
    <row r="397" spans="1:12" ht="13.8">
      <c r="A397" s="82"/>
      <c r="B397" s="85"/>
      <c r="C397" s="86" t="s">
        <v>625</v>
      </c>
      <c r="D397" s="86"/>
      <c r="E397" s="86"/>
      <c r="F397" s="92"/>
      <c r="G397" s="73">
        <f>Source!P352</f>
        <v>3.1436899999999999</v>
      </c>
      <c r="H397" s="82"/>
      <c r="I397" s="82"/>
      <c r="J397" s="82"/>
      <c r="K397" s="82"/>
      <c r="L397" s="82"/>
    </row>
    <row r="401" spans="1:12" ht="13.8" customHeight="1">
      <c r="A401" s="104"/>
      <c r="B401" s="105" t="s">
        <v>653</v>
      </c>
      <c r="C401" s="107" t="str">
        <f>IF(Source!AC15&lt;&gt;"", Source!AC15," ")</f>
        <v xml:space="preserve"> </v>
      </c>
      <c r="D401" s="45"/>
      <c r="E401" s="45"/>
      <c r="F401" s="45"/>
      <c r="G401" s="45"/>
      <c r="H401" s="106" t="str">
        <f>IF(Source!AB15&lt;&gt;"", Source!AB15," ")</f>
        <v xml:space="preserve"> </v>
      </c>
      <c r="I401" s="33"/>
      <c r="J401" s="33"/>
      <c r="K401" s="61"/>
      <c r="L401" s="61"/>
    </row>
    <row r="402" spans="1:12" ht="13.8" customHeight="1">
      <c r="A402" s="104"/>
      <c r="B402" s="108"/>
      <c r="C402" s="109" t="s">
        <v>654</v>
      </c>
      <c r="D402" s="109"/>
      <c r="E402" s="109"/>
      <c r="F402" s="109"/>
      <c r="G402" s="109"/>
      <c r="H402" s="33"/>
      <c r="I402" s="33"/>
      <c r="J402" s="33"/>
      <c r="K402" s="61"/>
      <c r="L402" s="61"/>
    </row>
    <row r="403" spans="1:12" ht="13.8" customHeight="1">
      <c r="A403" s="104"/>
      <c r="B403" s="108"/>
      <c r="C403" s="27"/>
      <c r="D403" s="27"/>
      <c r="E403" s="27"/>
      <c r="F403" s="27"/>
      <c r="G403" s="27"/>
      <c r="H403" s="33"/>
      <c r="I403" s="33"/>
      <c r="J403" s="33"/>
      <c r="K403" s="61"/>
      <c r="L403" s="61"/>
    </row>
    <row r="404" spans="1:12" ht="13.8" customHeight="1">
      <c r="A404" s="104"/>
      <c r="B404" s="105" t="s">
        <v>655</v>
      </c>
      <c r="C404" s="107" t="str">
        <f>IF(Source!AE15&lt;&gt;"", Source!AE15," ")</f>
        <v xml:space="preserve"> </v>
      </c>
      <c r="D404" s="45"/>
      <c r="E404" s="45"/>
      <c r="F404" s="45"/>
      <c r="G404" s="45"/>
      <c r="H404" s="106" t="str">
        <f>IF(Source!AD15&lt;&gt;"", Source!AD15," ")</f>
        <v xml:space="preserve"> </v>
      </c>
      <c r="I404" s="33"/>
      <c r="J404" s="33"/>
      <c r="K404" s="61"/>
      <c r="L404" s="61"/>
    </row>
    <row r="405" spans="1:12" ht="13.8" customHeight="1">
      <c r="A405" s="27"/>
      <c r="B405" s="27"/>
      <c r="C405" s="109" t="s">
        <v>654</v>
      </c>
      <c r="D405" s="109"/>
      <c r="E405" s="109"/>
      <c r="F405" s="109"/>
      <c r="G405" s="109"/>
      <c r="H405" s="33"/>
      <c r="I405" s="33"/>
      <c r="J405" s="33"/>
      <c r="K405" s="61"/>
      <c r="L405" s="61"/>
    </row>
  </sheetData>
  <mergeCells count="270">
    <mergeCell ref="C397:F397"/>
    <mergeCell ref="C402:G402"/>
    <mergeCell ref="C405:G405"/>
    <mergeCell ref="C391:H391"/>
    <mergeCell ref="C392:H392"/>
    <mergeCell ref="C393:H393"/>
    <mergeCell ref="C394:H394"/>
    <mergeCell ref="C395:H395"/>
    <mergeCell ref="C396:F396"/>
    <mergeCell ref="C385:H385"/>
    <mergeCell ref="C386:H386"/>
    <mergeCell ref="C387:H387"/>
    <mergeCell ref="C388:H388"/>
    <mergeCell ref="C389:H389"/>
    <mergeCell ref="C390:H390"/>
    <mergeCell ref="C379:H379"/>
    <mergeCell ref="C380:H380"/>
    <mergeCell ref="C381:H381"/>
    <mergeCell ref="C382:H382"/>
    <mergeCell ref="C383:H383"/>
    <mergeCell ref="C384:H384"/>
    <mergeCell ref="C373:H373"/>
    <mergeCell ref="C374:H374"/>
    <mergeCell ref="C375:H375"/>
    <mergeCell ref="C376:H376"/>
    <mergeCell ref="C377:H377"/>
    <mergeCell ref="C378:H378"/>
    <mergeCell ref="C366:H366"/>
    <mergeCell ref="C367:H367"/>
    <mergeCell ref="C369:H369"/>
    <mergeCell ref="C370:H370"/>
    <mergeCell ref="C371:H371"/>
    <mergeCell ref="C372:H372"/>
    <mergeCell ref="C360:H360"/>
    <mergeCell ref="C361:H361"/>
    <mergeCell ref="C362:H362"/>
    <mergeCell ref="C363:H363"/>
    <mergeCell ref="C364:H364"/>
    <mergeCell ref="C365:H365"/>
    <mergeCell ref="C354:H354"/>
    <mergeCell ref="C355:H355"/>
    <mergeCell ref="C356:H356"/>
    <mergeCell ref="C357:H357"/>
    <mergeCell ref="C358:H358"/>
    <mergeCell ref="C359:H359"/>
    <mergeCell ref="C348:H348"/>
    <mergeCell ref="C349:H349"/>
    <mergeCell ref="C350:H350"/>
    <mergeCell ref="C351:H351"/>
    <mergeCell ref="C352:H352"/>
    <mergeCell ref="C353:H353"/>
    <mergeCell ref="C341:H341"/>
    <mergeCell ref="C343:H343"/>
    <mergeCell ref="C344:H344"/>
    <mergeCell ref="C345:H345"/>
    <mergeCell ref="C346:H346"/>
    <mergeCell ref="C347:H347"/>
    <mergeCell ref="C334:H334"/>
    <mergeCell ref="C335:H335"/>
    <mergeCell ref="C336:H336"/>
    <mergeCell ref="C338:H338"/>
    <mergeCell ref="C339:H339"/>
    <mergeCell ref="C340:H340"/>
    <mergeCell ref="C328:H328"/>
    <mergeCell ref="C329:H329"/>
    <mergeCell ref="C330:H330"/>
    <mergeCell ref="C331:H331"/>
    <mergeCell ref="C332:H332"/>
    <mergeCell ref="C333:H333"/>
    <mergeCell ref="C322:H322"/>
    <mergeCell ref="C323:H323"/>
    <mergeCell ref="C324:H324"/>
    <mergeCell ref="C325:H325"/>
    <mergeCell ref="C326:H326"/>
    <mergeCell ref="C327:H327"/>
    <mergeCell ref="C315:H315"/>
    <mergeCell ref="C316:H316"/>
    <mergeCell ref="C318:H318"/>
    <mergeCell ref="C319:H319"/>
    <mergeCell ref="C320:H320"/>
    <mergeCell ref="C321:H321"/>
    <mergeCell ref="C309:H309"/>
    <mergeCell ref="C310:H310"/>
    <mergeCell ref="C311:H311"/>
    <mergeCell ref="C312:H312"/>
    <mergeCell ref="C313:H313"/>
    <mergeCell ref="C314:H314"/>
    <mergeCell ref="C303:H303"/>
    <mergeCell ref="C304:H304"/>
    <mergeCell ref="C305:H305"/>
    <mergeCell ref="C306:H306"/>
    <mergeCell ref="C307:H307"/>
    <mergeCell ref="C308:H308"/>
    <mergeCell ref="C296:H296"/>
    <mergeCell ref="C298:H298"/>
    <mergeCell ref="C299:H299"/>
    <mergeCell ref="C300:H300"/>
    <mergeCell ref="C301:H301"/>
    <mergeCell ref="C302:H302"/>
    <mergeCell ref="C288:H288"/>
    <mergeCell ref="C289:H289"/>
    <mergeCell ref="C290:H290"/>
    <mergeCell ref="C291:H291"/>
    <mergeCell ref="C292:F292"/>
    <mergeCell ref="C293:F293"/>
    <mergeCell ref="C282:H282"/>
    <mergeCell ref="C283:H283"/>
    <mergeCell ref="C284:H284"/>
    <mergeCell ref="C285:H285"/>
    <mergeCell ref="C286:H286"/>
    <mergeCell ref="C287:H287"/>
    <mergeCell ref="C276:H276"/>
    <mergeCell ref="C277:H277"/>
    <mergeCell ref="C278:H278"/>
    <mergeCell ref="C279:H279"/>
    <mergeCell ref="C280:H280"/>
    <mergeCell ref="C281:H281"/>
    <mergeCell ref="C270:H270"/>
    <mergeCell ref="C271:H271"/>
    <mergeCell ref="C272:H272"/>
    <mergeCell ref="C273:H273"/>
    <mergeCell ref="C274:H274"/>
    <mergeCell ref="C275:H275"/>
    <mergeCell ref="C264:H264"/>
    <mergeCell ref="C265:H265"/>
    <mergeCell ref="C266:H266"/>
    <mergeCell ref="C267:H267"/>
    <mergeCell ref="C268:H268"/>
    <mergeCell ref="C269:H269"/>
    <mergeCell ref="C260:H260"/>
    <mergeCell ref="I260:J260"/>
    <mergeCell ref="K260:L260"/>
    <mergeCell ref="C262:H262"/>
    <mergeCell ref="I262:J262"/>
    <mergeCell ref="K262:L262"/>
    <mergeCell ref="C256:H256"/>
    <mergeCell ref="I256:J256"/>
    <mergeCell ref="K256:L256"/>
    <mergeCell ref="C258:H258"/>
    <mergeCell ref="I258:J258"/>
    <mergeCell ref="K258:L258"/>
    <mergeCell ref="A250:L250"/>
    <mergeCell ref="C252:H252"/>
    <mergeCell ref="I252:J252"/>
    <mergeCell ref="K252:L252"/>
    <mergeCell ref="C254:H254"/>
    <mergeCell ref="I254:J254"/>
    <mergeCell ref="K254:L254"/>
    <mergeCell ref="C242:H242"/>
    <mergeCell ref="C243:H243"/>
    <mergeCell ref="C244:H244"/>
    <mergeCell ref="C245:H245"/>
    <mergeCell ref="C246:F246"/>
    <mergeCell ref="C247:F247"/>
    <mergeCell ref="C236:H236"/>
    <mergeCell ref="C237:H237"/>
    <mergeCell ref="C238:H238"/>
    <mergeCell ref="C239:H239"/>
    <mergeCell ref="C240:H240"/>
    <mergeCell ref="C241:H241"/>
    <mergeCell ref="C230:H230"/>
    <mergeCell ref="C231:H231"/>
    <mergeCell ref="C232:H232"/>
    <mergeCell ref="C233:H233"/>
    <mergeCell ref="C234:H234"/>
    <mergeCell ref="C235:H235"/>
    <mergeCell ref="C224:H224"/>
    <mergeCell ref="C225:H225"/>
    <mergeCell ref="C226:H226"/>
    <mergeCell ref="C227:H227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196:H196"/>
    <mergeCell ref="I196:J196"/>
    <mergeCell ref="K196:L196"/>
    <mergeCell ref="C216:H216"/>
    <mergeCell ref="I216:J216"/>
    <mergeCell ref="K216:L216"/>
    <mergeCell ref="A161:L161"/>
    <mergeCell ref="C169:H169"/>
    <mergeCell ref="I169:J169"/>
    <mergeCell ref="K169:L169"/>
    <mergeCell ref="C177:H177"/>
    <mergeCell ref="I177:J177"/>
    <mergeCell ref="K177:L177"/>
    <mergeCell ref="C153:H153"/>
    <mergeCell ref="C154:H154"/>
    <mergeCell ref="C155:H155"/>
    <mergeCell ref="C156:H156"/>
    <mergeCell ref="C157:F157"/>
    <mergeCell ref="C158:F158"/>
    <mergeCell ref="C147:H147"/>
    <mergeCell ref="C148:H148"/>
    <mergeCell ref="C149:H149"/>
    <mergeCell ref="C150:H150"/>
    <mergeCell ref="C151:H151"/>
    <mergeCell ref="C152:H152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  <mergeCell ref="C129:H129"/>
    <mergeCell ref="C130:H130"/>
    <mergeCell ref="C131:H131"/>
    <mergeCell ref="C132:H132"/>
    <mergeCell ref="C133:H133"/>
    <mergeCell ref="C134:H134"/>
    <mergeCell ref="C106:H106"/>
    <mergeCell ref="I106:J106"/>
    <mergeCell ref="K106:L106"/>
    <mergeCell ref="C127:H127"/>
    <mergeCell ref="I127:J127"/>
    <mergeCell ref="K127:L127"/>
    <mergeCell ref="A53:L53"/>
    <mergeCell ref="C78:H78"/>
    <mergeCell ref="I78:J78"/>
    <mergeCell ref="K78:L78"/>
    <mergeCell ref="C94:H94"/>
    <mergeCell ref="I94:J94"/>
    <mergeCell ref="K94:L94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copies="2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41"/>
  <sheetViews>
    <sheetView view="pageBreakPreview" topLeftCell="A131" zoomScale="60" zoomScaleNormal="100" workbookViewId="0">
      <selection activeCell="A97" sqref="A97"/>
    </sheetView>
  </sheetViews>
  <sheetFormatPr defaultRowHeight="13.2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>
      <c r="A1" s="14" t="str">
        <f>Source!B1</f>
        <v>Smeta.RU  (495) 974-1589</v>
      </c>
    </row>
    <row r="2" spans="1:93" ht="12.75" customHeight="1">
      <c r="A2" s="15" t="s">
        <v>537</v>
      </c>
      <c r="B2" s="15"/>
      <c r="C2" s="15"/>
      <c r="D2" s="15"/>
      <c r="E2" s="15"/>
      <c r="F2" s="16" t="s">
        <v>576</v>
      </c>
      <c r="G2" s="16"/>
      <c r="H2" s="16"/>
      <c r="I2" s="16"/>
      <c r="J2" s="16"/>
      <c r="K2" s="16"/>
      <c r="L2" s="16"/>
    </row>
    <row r="3" spans="1:93" ht="13.2" customHeight="1">
      <c r="A3" s="18"/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</row>
    <row r="4" spans="1:93" ht="26.4">
      <c r="A4" s="15" t="s">
        <v>538</v>
      </c>
      <c r="B4" s="15"/>
      <c r="C4" s="15"/>
      <c r="D4" s="15"/>
      <c r="E4" s="15"/>
      <c r="F4" s="1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6"/>
      <c r="H4" s="16"/>
      <c r="I4" s="16"/>
      <c r="J4" s="16"/>
      <c r="K4" s="16"/>
      <c r="L4" s="16"/>
      <c r="CO4" s="63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19"/>
    </row>
    <row r="6" spans="1:93" ht="105.6">
      <c r="A6" s="15" t="s">
        <v>539</v>
      </c>
      <c r="B6" s="15"/>
      <c r="C6" s="15"/>
      <c r="D6" s="15"/>
      <c r="E6" s="15"/>
      <c r="F6" s="1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6"/>
      <c r="H6" s="16"/>
      <c r="I6" s="16"/>
      <c r="J6" s="16"/>
      <c r="K6" s="16"/>
      <c r="L6" s="16"/>
      <c r="CO6" s="6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Приказ Минстроя России от 13.05.2024 г. № 323/пр; Приказ Минстроя России от 09.08.2024 г. № 524/пр;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2" customHeight="1">
      <c r="A7" s="18"/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</row>
    <row r="8" spans="1:93" ht="76.5" customHeight="1">
      <c r="A8" s="15" t="s">
        <v>540</v>
      </c>
      <c r="B8" s="15"/>
      <c r="C8" s="15"/>
      <c r="D8" s="15"/>
      <c r="E8" s="15"/>
      <c r="F8" s="16" t="s">
        <v>409</v>
      </c>
      <c r="G8" s="16"/>
      <c r="H8" s="16"/>
      <c r="I8" s="16"/>
      <c r="J8" s="16"/>
      <c r="K8" s="16"/>
      <c r="L8" s="16"/>
    </row>
    <row r="9" spans="1:93" ht="13.2" customHeight="1">
      <c r="A9" s="18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</row>
    <row r="10" spans="1:93" ht="38.25" customHeight="1">
      <c r="A10" s="15" t="s">
        <v>541</v>
      </c>
      <c r="B10" s="15"/>
      <c r="C10" s="15"/>
      <c r="D10" s="15"/>
      <c r="E10" s="15"/>
      <c r="F10" s="16" t="s">
        <v>411</v>
      </c>
      <c r="G10" s="16"/>
      <c r="H10" s="16"/>
      <c r="I10" s="16"/>
      <c r="J10" s="16"/>
      <c r="K10" s="16"/>
      <c r="L10" s="16"/>
    </row>
    <row r="11" spans="1:93" ht="13.2" customHeight="1">
      <c r="A11" s="20"/>
      <c r="B11" s="20"/>
      <c r="C11" s="20"/>
      <c r="D11" s="20"/>
      <c r="E11" s="20"/>
      <c r="F11" s="21"/>
      <c r="G11" s="21"/>
      <c r="H11" s="21"/>
      <c r="I11" s="21"/>
      <c r="J11" s="21"/>
      <c r="K11" s="21"/>
      <c r="L11" s="21"/>
    </row>
    <row r="12" spans="1:93" ht="13.2" customHeight="1">
      <c r="A12" s="15" t="s">
        <v>542</v>
      </c>
      <c r="B12" s="15"/>
      <c r="C12" s="15"/>
      <c r="D12" s="15"/>
      <c r="E12" s="15"/>
      <c r="F12" s="16" t="s">
        <v>577</v>
      </c>
      <c r="G12" s="16"/>
      <c r="H12" s="16"/>
      <c r="I12" s="16"/>
      <c r="J12" s="16"/>
      <c r="K12" s="16"/>
      <c r="L12" s="16"/>
    </row>
    <row r="13" spans="1:93" ht="12.75" customHeight="1">
      <c r="A13" s="20"/>
      <c r="B13" s="20"/>
      <c r="C13" s="20"/>
      <c r="D13" s="20"/>
      <c r="E13" s="20"/>
      <c r="F13" s="21"/>
      <c r="G13" s="21"/>
      <c r="H13" s="21"/>
      <c r="I13" s="21"/>
      <c r="J13" s="21"/>
      <c r="K13" s="21"/>
      <c r="L13" s="21"/>
    </row>
    <row r="14" spans="1:93" ht="12.75" customHeight="1">
      <c r="A14" s="15" t="s">
        <v>543</v>
      </c>
      <c r="B14" s="15"/>
      <c r="C14" s="15"/>
      <c r="D14" s="15"/>
      <c r="E14" s="15"/>
      <c r="F14" s="16" t="str">
        <f>IF(Source!CZ12 &lt;&gt; "", Source!CZ12, "")</f>
        <v/>
      </c>
      <c r="G14" s="16"/>
      <c r="H14" s="16"/>
      <c r="I14" s="16"/>
      <c r="J14" s="16"/>
      <c r="K14" s="16"/>
      <c r="L14" s="16"/>
    </row>
    <row r="15" spans="1:93" ht="12.75" customHeight="1">
      <c r="A15" s="20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19"/>
    </row>
    <row r="16" spans="1:93" ht="12.75" customHeight="1">
      <c r="A16" s="15" t="s">
        <v>544</v>
      </c>
      <c r="B16" s="15"/>
      <c r="C16" s="15"/>
      <c r="D16" s="15"/>
      <c r="E16" s="15"/>
      <c r="F16" s="16" t="str">
        <f>IF(Source!DA12 &lt;&gt; "", Source!DA12, "")</f>
        <v/>
      </c>
      <c r="G16" s="16"/>
      <c r="H16" s="16"/>
      <c r="I16" s="16"/>
      <c r="J16" s="16"/>
      <c r="K16" s="16"/>
      <c r="L16" s="16"/>
    </row>
    <row r="17" spans="1:92" ht="12.75" customHeight="1">
      <c r="A17" s="22"/>
      <c r="B17" s="22"/>
      <c r="C17" s="22"/>
      <c r="D17" s="22"/>
      <c r="E17" s="22"/>
      <c r="F17" s="23"/>
      <c r="G17" s="23"/>
      <c r="H17" s="23"/>
      <c r="I17" s="23"/>
      <c r="J17" s="23"/>
      <c r="K17" s="23"/>
      <c r="L17" s="23"/>
    </row>
    <row r="18" spans="1:92" ht="12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92" ht="15.75" customHeight="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92" ht="14.25" customHeight="1">
      <c r="A20" s="26" t="s">
        <v>545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92" ht="13.8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92" ht="15.6">
      <c r="A22" s="25" t="str">
        <f>IF(Source!G12&lt;&gt;"Новый объект", Source!G12, "")</f>
        <v>Строительство ВЛИ-0,4 кВ от РУ-0,4 кВ ТП-4572 ПС-35 кВ №408 "Теряево" (0,13 км), в т.ч. ПИР, МО, Волоколамский р-н, д.Стеблево, 50:07:0010202:400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CN22" s="64" t="str">
        <f>IF(Source!G12&lt;&gt;"Новый объект", Source!G12, "")</f>
        <v>Строительство ВЛИ-0,4 кВ от РУ-0,4 кВ ТП-4572 ПС-35 кВ №408 "Теряево" (0,13 км), в т.ч. ПИР, МО, Волоколамский р-н, д.Стеблево, 50:07:0010202:400</v>
      </c>
    </row>
    <row r="23" spans="1:92" ht="14.25" customHeight="1">
      <c r="A23" s="26" t="s">
        <v>546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spans="1:92" ht="14.25" customHeight="1">
      <c r="A24" s="27"/>
      <c r="B24" s="27"/>
      <c r="C24" s="27"/>
      <c r="D24" s="27"/>
      <c r="E24" s="27"/>
      <c r="F24" s="28"/>
      <c r="G24" s="28"/>
      <c r="H24" s="28"/>
      <c r="I24" s="28"/>
      <c r="J24" s="28"/>
      <c r="K24" s="28"/>
      <c r="L24" s="28"/>
    </row>
    <row r="25" spans="1:92" ht="15.75" customHeight="1">
      <c r="A25" s="24" t="str">
        <f>CONCATENATE( "ЛОКАЛЬНАЯ СМЕТА № ", Source!L359, " ",Source!CM359)</f>
        <v xml:space="preserve">ЛОКАЛЬНАЯ СМЕТА № 09-01-01 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</row>
    <row r="26" spans="1:92" ht="13.8" customHeight="1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29"/>
    </row>
    <row r="27" spans="1:92" ht="18" customHeight="1">
      <c r="A27" s="32" t="str">
        <f>IF(Source!G359&lt;&gt;"Новая локальная смета", Source!G359, "")</f>
        <v>Пусконаладочные работы ВЛ-0,4 кВ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92" ht="14.25" customHeight="1">
      <c r="A28" s="26" t="s">
        <v>547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92" ht="13.8" customHeight="1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</row>
    <row r="30" spans="1:92" ht="13.8" customHeight="1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spans="1:92" ht="13.2" customHeight="1">
      <c r="A31" s="17" t="s">
        <v>548</v>
      </c>
      <c r="B31" s="17"/>
      <c r="C31" s="34" t="s">
        <v>578</v>
      </c>
      <c r="D31" s="17" t="s">
        <v>549</v>
      </c>
      <c r="E31" s="17"/>
      <c r="F31" s="17"/>
      <c r="G31" s="17"/>
      <c r="H31" s="17"/>
      <c r="I31" s="17"/>
      <c r="J31" s="17"/>
      <c r="K31" s="17"/>
      <c r="L31" s="17"/>
    </row>
    <row r="32" spans="1:92" ht="13.2" customHeight="1">
      <c r="A32" s="17"/>
      <c r="B32" s="17"/>
      <c r="C32" s="35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3.2" customHeight="1">
      <c r="A33" s="17" t="s">
        <v>550</v>
      </c>
      <c r="B33" s="17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12.75" customHeight="1">
      <c r="A34" s="37"/>
      <c r="B34" s="38"/>
      <c r="C34" s="26" t="s">
        <v>551</v>
      </c>
      <c r="D34" s="26"/>
      <c r="E34" s="26"/>
      <c r="F34" s="26"/>
      <c r="G34" s="26"/>
      <c r="H34" s="26"/>
      <c r="I34" s="26"/>
      <c r="J34" s="26"/>
      <c r="K34" s="26"/>
      <c r="L34" s="26"/>
    </row>
    <row r="35" spans="1:12" ht="13.8" customHeight="1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1:12" ht="13.8" customHeight="1">
      <c r="A36" s="39" t="s">
        <v>579</v>
      </c>
      <c r="B36" s="27"/>
      <c r="C36" s="27"/>
      <c r="D36" s="40"/>
      <c r="E36" s="27"/>
      <c r="F36" s="27"/>
      <c r="G36" s="27"/>
      <c r="H36" s="27"/>
      <c r="I36" s="27"/>
      <c r="J36" s="27"/>
      <c r="K36" s="27"/>
      <c r="L36" s="27"/>
    </row>
    <row r="37" spans="1:12" ht="13.8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2" ht="13.8" customHeight="1">
      <c r="A38" s="39" t="s">
        <v>552</v>
      </c>
      <c r="B38" s="27"/>
      <c r="C38" s="99">
        <f>C41+C42+C43+C44</f>
        <v>13.4</v>
      </c>
      <c r="D38" s="41"/>
      <c r="E38" s="17" t="s">
        <v>553</v>
      </c>
      <c r="F38" s="22"/>
      <c r="G38" s="22"/>
      <c r="H38" s="22"/>
      <c r="I38" s="22"/>
      <c r="J38" s="22"/>
      <c r="K38" s="22"/>
      <c r="L38" s="27"/>
    </row>
    <row r="39" spans="1:12" ht="13.8" customHeight="1">
      <c r="A39" s="39"/>
      <c r="B39" s="27"/>
      <c r="C39" s="100"/>
      <c r="D39" s="42"/>
      <c r="E39" s="17"/>
      <c r="F39" s="22"/>
      <c r="G39" s="17" t="s">
        <v>554</v>
      </c>
      <c r="H39" s="27"/>
      <c r="I39" s="17"/>
      <c r="J39" s="17"/>
      <c r="K39" s="102">
        <f>ROUND(SUM(AR52:AR234)/1000, 2)</f>
        <v>6.38</v>
      </c>
      <c r="L39" s="17" t="s">
        <v>553</v>
      </c>
    </row>
    <row r="40" spans="1:12" ht="13.8" customHeight="1">
      <c r="A40" s="27"/>
      <c r="B40" s="43" t="s">
        <v>555</v>
      </c>
      <c r="C40" s="101"/>
      <c r="D40" s="27"/>
      <c r="E40" s="17"/>
      <c r="F40" s="22"/>
      <c r="G40" s="17" t="s">
        <v>556</v>
      </c>
      <c r="H40" s="27"/>
      <c r="I40" s="17"/>
      <c r="J40" s="17"/>
      <c r="K40" s="102">
        <f>ROUND(SUM(AT52:AT234)/1000, 2)</f>
        <v>0</v>
      </c>
      <c r="L40" s="17" t="s">
        <v>553</v>
      </c>
    </row>
    <row r="41" spans="1:12" ht="13.8" customHeight="1">
      <c r="A41" s="27"/>
      <c r="B41" s="39" t="s">
        <v>557</v>
      </c>
      <c r="C41" s="99">
        <f>ROUND((Source!P425)/1000, 2)</f>
        <v>0</v>
      </c>
      <c r="D41" s="41"/>
      <c r="E41" s="17" t="s">
        <v>553</v>
      </c>
      <c r="F41" s="22"/>
      <c r="G41" s="17" t="s">
        <v>558</v>
      </c>
      <c r="H41" s="27"/>
      <c r="I41" s="17"/>
      <c r="J41" s="42"/>
      <c r="K41" s="103">
        <f>Source!P430</f>
        <v>5.9176000000000002</v>
      </c>
      <c r="L41" s="17" t="s">
        <v>415</v>
      </c>
    </row>
    <row r="42" spans="1:12" ht="13.8" customHeight="1">
      <c r="A42" s="27"/>
      <c r="B42" s="39" t="s">
        <v>559</v>
      </c>
      <c r="C42" s="99">
        <f>ROUND((Source!P426)/1000, 2)</f>
        <v>0</v>
      </c>
      <c r="D42" s="41"/>
      <c r="E42" s="17" t="s">
        <v>553</v>
      </c>
      <c r="F42" s="22"/>
      <c r="G42" s="17" t="s">
        <v>560</v>
      </c>
      <c r="H42" s="27"/>
      <c r="I42" s="17"/>
      <c r="J42" s="44"/>
      <c r="K42" s="103">
        <f>Source!P431</f>
        <v>0</v>
      </c>
      <c r="L42" s="17" t="s">
        <v>415</v>
      </c>
    </row>
    <row r="43" spans="1:12" ht="13.8" customHeight="1">
      <c r="A43" s="27"/>
      <c r="B43" s="39" t="s">
        <v>561</v>
      </c>
      <c r="C43" s="99">
        <f>ROUND((Source!P417)/1000, 2)</f>
        <v>0</v>
      </c>
      <c r="D43" s="41"/>
      <c r="E43" s="17" t="s">
        <v>553</v>
      </c>
      <c r="F43" s="22"/>
      <c r="G43" s="17"/>
      <c r="H43" s="17"/>
      <c r="I43" s="17"/>
      <c r="J43" s="17"/>
      <c r="K43" s="22"/>
      <c r="L43" s="17"/>
    </row>
    <row r="44" spans="1:12" ht="13.8" customHeight="1">
      <c r="A44" s="27"/>
      <c r="B44" s="39" t="s">
        <v>562</v>
      </c>
      <c r="C44" s="99">
        <f>ROUND((Source!P427)/1000, 2)</f>
        <v>13.4</v>
      </c>
      <c r="D44" s="41"/>
      <c r="E44" s="17" t="s">
        <v>553</v>
      </c>
      <c r="F44" s="22"/>
      <c r="G44" s="17"/>
      <c r="H44" s="17"/>
      <c r="I44" s="17"/>
      <c r="J44" s="17"/>
      <c r="K44" s="22"/>
      <c r="L44" s="17"/>
    </row>
    <row r="45" spans="1:12" ht="13.8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ht="13.2" customHeight="1">
      <c r="A46" s="49" t="s">
        <v>563</v>
      </c>
      <c r="B46" s="49" t="s">
        <v>564</v>
      </c>
      <c r="C46" s="49" t="s">
        <v>565</v>
      </c>
      <c r="D46" s="49" t="s">
        <v>566</v>
      </c>
      <c r="E46" s="47" t="s">
        <v>567</v>
      </c>
      <c r="F46" s="46"/>
      <c r="G46" s="53"/>
      <c r="H46" s="47" t="s">
        <v>568</v>
      </c>
      <c r="I46" s="46"/>
      <c r="J46" s="46"/>
      <c r="K46" s="46"/>
      <c r="L46" s="53"/>
    </row>
    <row r="47" spans="1:12" ht="13.2" customHeight="1">
      <c r="A47" s="50"/>
      <c r="B47" s="50"/>
      <c r="C47" s="50"/>
      <c r="D47" s="50"/>
      <c r="E47" s="48"/>
      <c r="F47" s="52"/>
      <c r="G47" s="54"/>
      <c r="H47" s="48"/>
      <c r="I47" s="52"/>
      <c r="J47" s="52"/>
      <c r="K47" s="52"/>
      <c r="L47" s="54"/>
    </row>
    <row r="48" spans="1:12" ht="13.2" customHeight="1">
      <c r="A48" s="50"/>
      <c r="B48" s="50"/>
      <c r="C48" s="50"/>
      <c r="D48" s="50"/>
      <c r="E48" s="48"/>
      <c r="F48" s="52"/>
      <c r="G48" s="54"/>
      <c r="H48" s="48"/>
      <c r="I48" s="52"/>
      <c r="J48" s="52"/>
      <c r="K48" s="52"/>
      <c r="L48" s="54"/>
    </row>
    <row r="49" spans="1:82" ht="13.2" customHeight="1">
      <c r="A49" s="50"/>
      <c r="B49" s="50"/>
      <c r="C49" s="50"/>
      <c r="D49" s="50"/>
      <c r="E49" s="55"/>
      <c r="F49" s="56"/>
      <c r="G49" s="57"/>
      <c r="H49" s="55"/>
      <c r="I49" s="56"/>
      <c r="J49" s="56"/>
      <c r="K49" s="56"/>
      <c r="L49" s="57"/>
    </row>
    <row r="50" spans="1:82" ht="52.8" customHeight="1">
      <c r="A50" s="51"/>
      <c r="B50" s="51"/>
      <c r="C50" s="51"/>
      <c r="D50" s="51"/>
      <c r="E50" s="58" t="s">
        <v>569</v>
      </c>
      <c r="F50" s="58" t="s">
        <v>570</v>
      </c>
      <c r="G50" s="59" t="s">
        <v>571</v>
      </c>
      <c r="H50" s="58" t="s">
        <v>572</v>
      </c>
      <c r="I50" s="58" t="s">
        <v>573</v>
      </c>
      <c r="J50" s="58" t="s">
        <v>574</v>
      </c>
      <c r="K50" s="58" t="s">
        <v>570</v>
      </c>
      <c r="L50" s="58" t="s">
        <v>575</v>
      </c>
    </row>
    <row r="51" spans="1:82" ht="13.8" customHeight="1">
      <c r="A51" s="60">
        <v>1</v>
      </c>
      <c r="B51" s="60">
        <v>2</v>
      </c>
      <c r="C51" s="60">
        <v>3</v>
      </c>
      <c r="D51" s="60">
        <v>4</v>
      </c>
      <c r="E51" s="60">
        <v>5</v>
      </c>
      <c r="F51" s="60">
        <v>6</v>
      </c>
      <c r="G51" s="60">
        <v>7</v>
      </c>
      <c r="H51" s="60">
        <v>8</v>
      </c>
      <c r="I51" s="60">
        <v>9</v>
      </c>
      <c r="J51" s="60">
        <v>10</v>
      </c>
      <c r="K51" s="62">
        <v>11</v>
      </c>
      <c r="L51" s="62">
        <v>12</v>
      </c>
    </row>
    <row r="53" spans="1:82" ht="16.8">
      <c r="A53" s="65" t="s">
        <v>656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2" ht="43.2">
      <c r="A54" s="66" t="s">
        <v>19</v>
      </c>
      <c r="B54" s="68" t="s">
        <v>657</v>
      </c>
      <c r="C54" s="68" t="str">
        <f>Source!G368</f>
        <v>Проверка наличия цепи между заземлителями и заземленными элементами</v>
      </c>
      <c r="D54" s="69" t="str">
        <f>Source!H368</f>
        <v>100 измерений</v>
      </c>
      <c r="E54" s="70">
        <f>Source!K368</f>
        <v>0.06</v>
      </c>
      <c r="F54" s="70"/>
      <c r="G54" s="70">
        <f>Source!I368</f>
        <v>0.06</v>
      </c>
      <c r="H54" s="72"/>
      <c r="I54" s="71"/>
      <c r="J54" s="72"/>
      <c r="K54" s="71"/>
      <c r="L54" s="72"/>
    </row>
    <row r="55" spans="1:82" ht="14.4">
      <c r="A55" s="67"/>
      <c r="B55" s="70">
        <v>1</v>
      </c>
      <c r="C55" s="67" t="s">
        <v>582</v>
      </c>
      <c r="D55" s="69" t="s">
        <v>415</v>
      </c>
      <c r="E55" s="73"/>
      <c r="F55" s="70"/>
      <c r="G55" s="70">
        <f>Source!U368</f>
        <v>0.77759999999999996</v>
      </c>
      <c r="H55" s="70"/>
      <c r="I55" s="70"/>
      <c r="J55" s="70"/>
      <c r="K55" s="70"/>
      <c r="L55" s="74">
        <f>SUM(L56:L57)-SUMIF(CE56:CE57, 1, L56:L57)</f>
        <v>838.52</v>
      </c>
    </row>
    <row r="56" spans="1:82" ht="14.4">
      <c r="A56" s="68"/>
      <c r="B56" s="68" t="s">
        <v>532</v>
      </c>
      <c r="C56" s="68" t="s">
        <v>533</v>
      </c>
      <c r="D56" s="69" t="s">
        <v>461</v>
      </c>
      <c r="E56" s="70">
        <v>6.48</v>
      </c>
      <c r="F56" s="70"/>
      <c r="G56" s="70">
        <f>SmtRes!CX355</f>
        <v>0.38879999999999998</v>
      </c>
      <c r="H56" s="72"/>
      <c r="I56" s="71"/>
      <c r="J56" s="72">
        <f>SmtRes!CZ355</f>
        <v>1090.46</v>
      </c>
      <c r="K56" s="71"/>
      <c r="L56" s="72">
        <f>SmtRes!DI355</f>
        <v>423.97</v>
      </c>
    </row>
    <row r="57" spans="1:82" ht="14.4">
      <c r="A57" s="68"/>
      <c r="B57" s="68" t="s">
        <v>534</v>
      </c>
      <c r="C57" s="75" t="s">
        <v>535</v>
      </c>
      <c r="D57" s="76" t="s">
        <v>461</v>
      </c>
      <c r="E57" s="77">
        <v>6.48</v>
      </c>
      <c r="F57" s="77"/>
      <c r="G57" s="77">
        <f>SmtRes!CX356</f>
        <v>0.38879999999999998</v>
      </c>
      <c r="H57" s="78"/>
      <c r="I57" s="79"/>
      <c r="J57" s="78">
        <f>SmtRes!CZ356</f>
        <v>1066.23</v>
      </c>
      <c r="K57" s="79"/>
      <c r="L57" s="78">
        <f>SmtRes!DI356</f>
        <v>414.55</v>
      </c>
    </row>
    <row r="58" spans="1:82" ht="14.4">
      <c r="A58" s="68"/>
      <c r="B58" s="68"/>
      <c r="C58" s="81" t="s">
        <v>587</v>
      </c>
      <c r="D58" s="69"/>
      <c r="E58" s="70"/>
      <c r="F58" s="70"/>
      <c r="G58" s="70"/>
      <c r="H58" s="72"/>
      <c r="I58" s="71"/>
      <c r="J58" s="72"/>
      <c r="K58" s="71"/>
      <c r="L58" s="72">
        <f>L55</f>
        <v>838.52</v>
      </c>
    </row>
    <row r="59" spans="1:82" ht="14.4">
      <c r="A59" s="68"/>
      <c r="B59" s="68"/>
      <c r="C59" s="68" t="s">
        <v>588</v>
      </c>
      <c r="D59" s="69"/>
      <c r="E59" s="70"/>
      <c r="F59" s="70"/>
      <c r="G59" s="70"/>
      <c r="H59" s="72"/>
      <c r="I59" s="71"/>
      <c r="J59" s="72"/>
      <c r="K59" s="71"/>
      <c r="L59" s="72">
        <f>SUM(AR54:AR62)+SUM(AS54:AS62)+SUM(AT54:AT62)+SUM(AU54:AU62)+SUM(AV54:AV62)</f>
        <v>838.52</v>
      </c>
    </row>
    <row r="60" spans="1:82" ht="14.4">
      <c r="A60" s="68"/>
      <c r="B60" s="68" t="s">
        <v>321</v>
      </c>
      <c r="C60" s="68" t="s">
        <v>658</v>
      </c>
      <c r="D60" s="69" t="s">
        <v>157</v>
      </c>
      <c r="E60" s="70">
        <f>Source!BZ368</f>
        <v>74</v>
      </c>
      <c r="F60" s="70"/>
      <c r="G60" s="70">
        <f>Source!AT368</f>
        <v>74</v>
      </c>
      <c r="H60" s="72"/>
      <c r="I60" s="71"/>
      <c r="J60" s="72"/>
      <c r="K60" s="71"/>
      <c r="L60" s="72">
        <f>SUM(AZ54:AZ62)</f>
        <v>620.5</v>
      </c>
    </row>
    <row r="61" spans="1:82" ht="14.4">
      <c r="A61" s="75"/>
      <c r="B61" s="75" t="s">
        <v>322</v>
      </c>
      <c r="C61" s="75" t="s">
        <v>659</v>
      </c>
      <c r="D61" s="76" t="s">
        <v>157</v>
      </c>
      <c r="E61" s="77">
        <f>Source!CA368</f>
        <v>36</v>
      </c>
      <c r="F61" s="77"/>
      <c r="G61" s="77">
        <f>Source!AU368</f>
        <v>36</v>
      </c>
      <c r="H61" s="78"/>
      <c r="I61" s="79"/>
      <c r="J61" s="78"/>
      <c r="K61" s="79"/>
      <c r="L61" s="78">
        <f>SUM(BA54:BA62)</f>
        <v>301.87</v>
      </c>
    </row>
    <row r="62" spans="1:82" ht="13.8">
      <c r="C62" s="83" t="s">
        <v>591</v>
      </c>
      <c r="D62" s="83"/>
      <c r="E62" s="83"/>
      <c r="F62" s="83"/>
      <c r="G62" s="83"/>
      <c r="H62" s="83"/>
      <c r="I62" s="84">
        <f>IF(E54&lt;&gt;0,K62/E54, 0)</f>
        <v>29348.166666666664</v>
      </c>
      <c r="J62" s="84"/>
      <c r="K62" s="84">
        <f>L55+L60+L61</f>
        <v>1760.8899999999999</v>
      </c>
      <c r="L62" s="84"/>
      <c r="AD62">
        <f>ROUND((Source!AT368/100)*((ROUND(SUMIF(SmtRes!AQ355:'SmtRes'!AQ356,"=1",SmtRes!AD355:'SmtRes'!AD356)*Source!I368, 2)+ROUND(SUMIF(SmtRes!AQ355:'SmtRes'!AQ356,"=1",SmtRes!AC355:'SmtRes'!AC356)*Source!I368, 2))), 2)</f>
        <v>95.76</v>
      </c>
      <c r="AE62">
        <f>ROUND((Source!AU368/100)*((ROUND(SUMIF(SmtRes!AQ355:'SmtRes'!AQ356,"=1",SmtRes!AD355:'SmtRes'!AD356)*Source!I368, 2)+ROUND(SUMIF(SmtRes!AQ355:'SmtRes'!AQ356,"=1",SmtRes!AC355:'SmtRes'!AC356)*Source!I368, 2))), 2)</f>
        <v>46.58</v>
      </c>
      <c r="AN62" s="80">
        <f>L55+L60+L61</f>
        <v>1760.8899999999999</v>
      </c>
      <c r="AO62">
        <f>0</f>
        <v>0</v>
      </c>
      <c r="AQ62" t="s">
        <v>592</v>
      </c>
      <c r="AR62" s="80">
        <f>L55</f>
        <v>838.52</v>
      </c>
      <c r="AT62">
        <f>0</f>
        <v>0</v>
      </c>
      <c r="AV62" t="s">
        <v>592</v>
      </c>
      <c r="AW62">
        <f>0</f>
        <v>0</v>
      </c>
      <c r="AZ62">
        <f>Source!X368</f>
        <v>620.5</v>
      </c>
      <c r="BA62">
        <f>Source!Y368</f>
        <v>301.87</v>
      </c>
      <c r="BT62" s="80">
        <f>K62</f>
        <v>1760.8899999999999</v>
      </c>
      <c r="BW62">
        <f>ROUND(K62*80/100, 2)</f>
        <v>1408.71</v>
      </c>
      <c r="BX62" s="80">
        <f>K62-BW62</f>
        <v>352.17999999999984</v>
      </c>
      <c r="CB62">
        <f>Source!BM368</f>
        <v>200001</v>
      </c>
      <c r="CC62" t="str">
        <f>Source!E368</f>
        <v>1</v>
      </c>
      <c r="CD62">
        <v>4</v>
      </c>
    </row>
    <row r="63" spans="1:82" ht="28.8">
      <c r="A63" s="66" t="s">
        <v>29</v>
      </c>
      <c r="B63" s="68" t="s">
        <v>660</v>
      </c>
      <c r="C63" s="68" t="str">
        <f>Source!G370</f>
        <v>Измерение сопротивления растеканию тока: заземлителя</v>
      </c>
      <c r="D63" s="69" t="str">
        <f>Source!H370</f>
        <v>измерение</v>
      </c>
      <c r="E63" s="70">
        <f>Source!K370</f>
        <v>3</v>
      </c>
      <c r="F63" s="70"/>
      <c r="G63" s="70">
        <f>Source!I370</f>
        <v>3</v>
      </c>
      <c r="H63" s="72"/>
      <c r="I63" s="71"/>
      <c r="J63" s="72"/>
      <c r="K63" s="71"/>
      <c r="L63" s="72"/>
    </row>
    <row r="64" spans="1:82" ht="14.4">
      <c r="A64" s="67"/>
      <c r="B64" s="70">
        <v>1</v>
      </c>
      <c r="C64" s="67" t="s">
        <v>582</v>
      </c>
      <c r="D64" s="69" t="s">
        <v>415</v>
      </c>
      <c r="E64" s="73"/>
      <c r="F64" s="70"/>
      <c r="G64" s="70">
        <f>Source!U370</f>
        <v>3</v>
      </c>
      <c r="H64" s="70"/>
      <c r="I64" s="70"/>
      <c r="J64" s="70"/>
      <c r="K64" s="70"/>
      <c r="L64" s="74">
        <f>SUM(L65:L66)-SUMIF(CE65:CE66, 1, L65:L66)</f>
        <v>3235.04</v>
      </c>
    </row>
    <row r="65" spans="1:82" ht="14.4">
      <c r="A65" s="68"/>
      <c r="B65" s="68" t="s">
        <v>532</v>
      </c>
      <c r="C65" s="68" t="s">
        <v>533</v>
      </c>
      <c r="D65" s="69" t="s">
        <v>461</v>
      </c>
      <c r="E65" s="70">
        <v>0.5</v>
      </c>
      <c r="F65" s="70"/>
      <c r="G65" s="70">
        <f>SmtRes!CX359</f>
        <v>1.5</v>
      </c>
      <c r="H65" s="72"/>
      <c r="I65" s="71"/>
      <c r="J65" s="72">
        <f>SmtRes!CZ359</f>
        <v>1090.46</v>
      </c>
      <c r="K65" s="71"/>
      <c r="L65" s="72">
        <f>SmtRes!DI359</f>
        <v>1635.69</v>
      </c>
    </row>
    <row r="66" spans="1:82" ht="14.4">
      <c r="A66" s="68"/>
      <c r="B66" s="68" t="s">
        <v>534</v>
      </c>
      <c r="C66" s="75" t="s">
        <v>535</v>
      </c>
      <c r="D66" s="76" t="s">
        <v>461</v>
      </c>
      <c r="E66" s="77">
        <v>0.5</v>
      </c>
      <c r="F66" s="77"/>
      <c r="G66" s="77">
        <f>SmtRes!CX360</f>
        <v>1.5</v>
      </c>
      <c r="H66" s="78"/>
      <c r="I66" s="79"/>
      <c r="J66" s="78">
        <f>SmtRes!CZ360</f>
        <v>1066.23</v>
      </c>
      <c r="K66" s="79"/>
      <c r="L66" s="78">
        <f>SmtRes!DI360</f>
        <v>1599.35</v>
      </c>
    </row>
    <row r="67" spans="1:82" ht="14.4">
      <c r="A67" s="68"/>
      <c r="B67" s="68"/>
      <c r="C67" s="81" t="s">
        <v>587</v>
      </c>
      <c r="D67" s="69"/>
      <c r="E67" s="70"/>
      <c r="F67" s="70"/>
      <c r="G67" s="70"/>
      <c r="H67" s="72"/>
      <c r="I67" s="71"/>
      <c r="J67" s="72"/>
      <c r="K67" s="71"/>
      <c r="L67" s="72">
        <f>L64</f>
        <v>3235.04</v>
      </c>
    </row>
    <row r="68" spans="1:82" ht="14.4">
      <c r="A68" s="68"/>
      <c r="B68" s="68"/>
      <c r="C68" s="68" t="s">
        <v>588</v>
      </c>
      <c r="D68" s="69"/>
      <c r="E68" s="70"/>
      <c r="F68" s="70"/>
      <c r="G68" s="70"/>
      <c r="H68" s="72"/>
      <c r="I68" s="71"/>
      <c r="J68" s="72"/>
      <c r="K68" s="71"/>
      <c r="L68" s="72">
        <f>SUM(AR63:AR71)+SUM(AS63:AS71)+SUM(AT63:AT71)+SUM(AU63:AU71)+SUM(AV63:AV71)</f>
        <v>3235.04</v>
      </c>
    </row>
    <row r="69" spans="1:82" ht="14.4">
      <c r="A69" s="68"/>
      <c r="B69" s="68" t="s">
        <v>321</v>
      </c>
      <c r="C69" s="68" t="s">
        <v>658</v>
      </c>
      <c r="D69" s="69" t="s">
        <v>157</v>
      </c>
      <c r="E69" s="70">
        <f>Source!BZ370</f>
        <v>74</v>
      </c>
      <c r="F69" s="70"/>
      <c r="G69" s="70">
        <f>Source!AT370</f>
        <v>74</v>
      </c>
      <c r="H69" s="72"/>
      <c r="I69" s="71"/>
      <c r="J69" s="72"/>
      <c r="K69" s="71"/>
      <c r="L69" s="72">
        <f>SUM(AZ63:AZ71)</f>
        <v>2393.9299999999998</v>
      </c>
    </row>
    <row r="70" spans="1:82" ht="14.4">
      <c r="A70" s="75"/>
      <c r="B70" s="75" t="s">
        <v>322</v>
      </c>
      <c r="C70" s="75" t="s">
        <v>659</v>
      </c>
      <c r="D70" s="76" t="s">
        <v>157</v>
      </c>
      <c r="E70" s="77">
        <f>Source!CA370</f>
        <v>36</v>
      </c>
      <c r="F70" s="77"/>
      <c r="G70" s="77">
        <f>Source!AU370</f>
        <v>36</v>
      </c>
      <c r="H70" s="78"/>
      <c r="I70" s="79"/>
      <c r="J70" s="78"/>
      <c r="K70" s="79"/>
      <c r="L70" s="78">
        <f>SUM(BA63:BA71)</f>
        <v>1164.6099999999999</v>
      </c>
    </row>
    <row r="71" spans="1:82" ht="13.8">
      <c r="C71" s="83" t="s">
        <v>591</v>
      </c>
      <c r="D71" s="83"/>
      <c r="E71" s="83"/>
      <c r="F71" s="83"/>
      <c r="G71" s="83"/>
      <c r="H71" s="83"/>
      <c r="I71" s="84">
        <f>IF(E63&lt;&gt;0,K71/E63, 0)</f>
        <v>2264.5266666666662</v>
      </c>
      <c r="J71" s="84"/>
      <c r="K71" s="84">
        <f>L64+L69+L70</f>
        <v>6793.579999999999</v>
      </c>
      <c r="L71" s="84"/>
      <c r="AD71">
        <f>ROUND((Source!AT370/100)*((ROUND(SUMIF(SmtRes!AQ359:'SmtRes'!AQ360,"=1",SmtRes!AD359:'SmtRes'!AD360)*Source!I370, 2)+ROUND(SUMIF(SmtRes!AQ359:'SmtRes'!AQ360,"=1",SmtRes!AC359:'SmtRes'!AC360)*Source!I370, 2))), 2)</f>
        <v>4787.8500000000004</v>
      </c>
      <c r="AE71">
        <f>ROUND((Source!AU370/100)*((ROUND(SUMIF(SmtRes!AQ359:'SmtRes'!AQ360,"=1",SmtRes!AD359:'SmtRes'!AD360)*Source!I370, 2)+ROUND(SUMIF(SmtRes!AQ359:'SmtRes'!AQ360,"=1",SmtRes!AC359:'SmtRes'!AC360)*Source!I370, 2))), 2)</f>
        <v>2329.23</v>
      </c>
      <c r="AN71" s="80">
        <f>L64+L69+L70</f>
        <v>6793.579999999999</v>
      </c>
      <c r="AO71">
        <f>0</f>
        <v>0</v>
      </c>
      <c r="AQ71" t="s">
        <v>592</v>
      </c>
      <c r="AR71" s="80">
        <f>L64</f>
        <v>3235.04</v>
      </c>
      <c r="AT71">
        <f>0</f>
        <v>0</v>
      </c>
      <c r="AV71" t="s">
        <v>592</v>
      </c>
      <c r="AW71">
        <f>0</f>
        <v>0</v>
      </c>
      <c r="AZ71">
        <f>Source!X370</f>
        <v>2393.9299999999998</v>
      </c>
      <c r="BA71">
        <f>Source!Y370</f>
        <v>1164.6099999999999</v>
      </c>
      <c r="BT71" s="80">
        <f>K71</f>
        <v>6793.579999999999</v>
      </c>
      <c r="BW71">
        <f>ROUND(K71*80/100, 2)</f>
        <v>5434.86</v>
      </c>
      <c r="BX71" s="80">
        <f>K71-BW71</f>
        <v>1358.7199999999993</v>
      </c>
      <c r="CB71">
        <f>Source!BM370</f>
        <v>200001</v>
      </c>
      <c r="CC71" t="str">
        <f>Source!E370</f>
        <v>2</v>
      </c>
      <c r="CD71">
        <v>4</v>
      </c>
    </row>
    <row r="72" spans="1:82" ht="41.4">
      <c r="A72" s="66" t="s">
        <v>36</v>
      </c>
      <c r="B72" s="68" t="s">
        <v>661</v>
      </c>
      <c r="C72" s="68" t="str">
        <f>Source!G372</f>
        <v>Фазировка электрической линии или трансформатора с сетью напряжением: до 1 кВ</v>
      </c>
      <c r="D72" s="69" t="str">
        <f>Source!H372</f>
        <v>ШТ</v>
      </c>
      <c r="E72" s="70">
        <f>Source!K372</f>
        <v>1</v>
      </c>
      <c r="F72" s="70"/>
      <c r="G72" s="70">
        <f>Source!I372</f>
        <v>1</v>
      </c>
      <c r="H72" s="72"/>
      <c r="I72" s="71"/>
      <c r="J72" s="72"/>
      <c r="K72" s="71"/>
      <c r="L72" s="72"/>
    </row>
    <row r="73" spans="1:82" ht="14.4">
      <c r="A73" s="67"/>
      <c r="B73" s="70">
        <v>1</v>
      </c>
      <c r="C73" s="67" t="s">
        <v>582</v>
      </c>
      <c r="D73" s="69" t="s">
        <v>415</v>
      </c>
      <c r="E73" s="73"/>
      <c r="F73" s="70"/>
      <c r="G73" s="70">
        <f>Source!U372</f>
        <v>0.82</v>
      </c>
      <c r="H73" s="70"/>
      <c r="I73" s="70"/>
      <c r="J73" s="70"/>
      <c r="K73" s="70"/>
      <c r="L73" s="74">
        <f>SUM(L74:L75)-SUMIF(CE74:CE75, 1, L74:L75)</f>
        <v>884.24</v>
      </c>
    </row>
    <row r="74" spans="1:82" ht="14.4">
      <c r="A74" s="68"/>
      <c r="B74" s="68" t="s">
        <v>532</v>
      </c>
      <c r="C74" s="68" t="s">
        <v>533</v>
      </c>
      <c r="D74" s="69" t="s">
        <v>461</v>
      </c>
      <c r="E74" s="70">
        <v>0.41</v>
      </c>
      <c r="F74" s="70"/>
      <c r="G74" s="70">
        <f>SmtRes!CX363</f>
        <v>0.41</v>
      </c>
      <c r="H74" s="72"/>
      <c r="I74" s="71"/>
      <c r="J74" s="72">
        <f>SmtRes!CZ363</f>
        <v>1090.46</v>
      </c>
      <c r="K74" s="71"/>
      <c r="L74" s="72">
        <f>SmtRes!DI363</f>
        <v>447.09</v>
      </c>
    </row>
    <row r="75" spans="1:82" ht="14.4">
      <c r="A75" s="68"/>
      <c r="B75" s="68" t="s">
        <v>534</v>
      </c>
      <c r="C75" s="75" t="s">
        <v>535</v>
      </c>
      <c r="D75" s="76" t="s">
        <v>461</v>
      </c>
      <c r="E75" s="77">
        <v>0.41</v>
      </c>
      <c r="F75" s="77"/>
      <c r="G75" s="77">
        <f>SmtRes!CX364</f>
        <v>0.41</v>
      </c>
      <c r="H75" s="78"/>
      <c r="I75" s="79"/>
      <c r="J75" s="78">
        <f>SmtRes!CZ364</f>
        <v>1066.23</v>
      </c>
      <c r="K75" s="79"/>
      <c r="L75" s="78">
        <f>SmtRes!DI364</f>
        <v>437.15</v>
      </c>
    </row>
    <row r="76" spans="1:82" ht="14.4">
      <c r="A76" s="68"/>
      <c r="B76" s="68"/>
      <c r="C76" s="81" t="s">
        <v>587</v>
      </c>
      <c r="D76" s="69"/>
      <c r="E76" s="70"/>
      <c r="F76" s="70"/>
      <c r="G76" s="70"/>
      <c r="H76" s="72"/>
      <c r="I76" s="71"/>
      <c r="J76" s="72"/>
      <c r="K76" s="71"/>
      <c r="L76" s="72">
        <f>L73</f>
        <v>884.24</v>
      </c>
    </row>
    <row r="77" spans="1:82" ht="14.4">
      <c r="A77" s="68"/>
      <c r="B77" s="68"/>
      <c r="C77" s="68" t="s">
        <v>588</v>
      </c>
      <c r="D77" s="69"/>
      <c r="E77" s="70"/>
      <c r="F77" s="70"/>
      <c r="G77" s="70"/>
      <c r="H77" s="72"/>
      <c r="I77" s="71"/>
      <c r="J77" s="72"/>
      <c r="K77" s="71"/>
      <c r="L77" s="72">
        <f>SUM(AR72:AR80)+SUM(AS72:AS80)+SUM(AT72:AT80)+SUM(AU72:AU80)+SUM(AV72:AV80)</f>
        <v>884.24</v>
      </c>
    </row>
    <row r="78" spans="1:82" ht="14.4">
      <c r="A78" s="68"/>
      <c r="B78" s="68" t="s">
        <v>321</v>
      </c>
      <c r="C78" s="68" t="s">
        <v>658</v>
      </c>
      <c r="D78" s="69" t="s">
        <v>157</v>
      </c>
      <c r="E78" s="70">
        <f>Source!BZ372</f>
        <v>74</v>
      </c>
      <c r="F78" s="70"/>
      <c r="G78" s="70">
        <f>Source!AT372</f>
        <v>74</v>
      </c>
      <c r="H78" s="72"/>
      <c r="I78" s="71"/>
      <c r="J78" s="72"/>
      <c r="K78" s="71"/>
      <c r="L78" s="72">
        <f>SUM(AZ72:AZ80)</f>
        <v>654.34</v>
      </c>
    </row>
    <row r="79" spans="1:82" ht="14.4">
      <c r="A79" s="75"/>
      <c r="B79" s="75" t="s">
        <v>322</v>
      </c>
      <c r="C79" s="75" t="s">
        <v>659</v>
      </c>
      <c r="D79" s="76" t="s">
        <v>157</v>
      </c>
      <c r="E79" s="77">
        <f>Source!CA372</f>
        <v>36</v>
      </c>
      <c r="F79" s="77"/>
      <c r="G79" s="77">
        <f>Source!AU372</f>
        <v>36</v>
      </c>
      <c r="H79" s="78"/>
      <c r="I79" s="79"/>
      <c r="J79" s="78"/>
      <c r="K79" s="79"/>
      <c r="L79" s="78">
        <f>SUM(BA72:BA80)</f>
        <v>318.33</v>
      </c>
    </row>
    <row r="80" spans="1:82" ht="13.8">
      <c r="C80" s="83" t="s">
        <v>591</v>
      </c>
      <c r="D80" s="83"/>
      <c r="E80" s="83"/>
      <c r="F80" s="83"/>
      <c r="G80" s="83"/>
      <c r="H80" s="83"/>
      <c r="I80" s="84">
        <f>IF(E72&lt;&gt;0,K80/E72, 0)</f>
        <v>1856.9099999999999</v>
      </c>
      <c r="J80" s="84"/>
      <c r="K80" s="84">
        <f>L73+L78+L79</f>
        <v>1856.9099999999999</v>
      </c>
      <c r="L80" s="84"/>
      <c r="AD80">
        <f>ROUND((Source!AT372/100)*((ROUND(SUMIF(SmtRes!AQ363:'SmtRes'!AQ364,"=1",SmtRes!AD363:'SmtRes'!AD364)*Source!I372, 2)+ROUND(SUMIF(SmtRes!AQ363:'SmtRes'!AQ364,"=1",SmtRes!AC363:'SmtRes'!AC364)*Source!I372, 2))), 2)</f>
        <v>1595.95</v>
      </c>
      <c r="AE80">
        <f>ROUND((Source!AU372/100)*((ROUND(SUMIF(SmtRes!AQ363:'SmtRes'!AQ364,"=1",SmtRes!AD363:'SmtRes'!AD364)*Source!I372, 2)+ROUND(SUMIF(SmtRes!AQ363:'SmtRes'!AQ364,"=1",SmtRes!AC363:'SmtRes'!AC364)*Source!I372, 2))), 2)</f>
        <v>776.41</v>
      </c>
      <c r="AN80" s="80">
        <f>L73+L78+L79</f>
        <v>1856.9099999999999</v>
      </c>
      <c r="AO80">
        <f>0</f>
        <v>0</v>
      </c>
      <c r="AQ80" t="s">
        <v>592</v>
      </c>
      <c r="AR80" s="80">
        <f>L73</f>
        <v>884.24</v>
      </c>
      <c r="AT80">
        <f>0</f>
        <v>0</v>
      </c>
      <c r="AV80" t="s">
        <v>592</v>
      </c>
      <c r="AW80">
        <f>0</f>
        <v>0</v>
      </c>
      <c r="AZ80">
        <f>Source!X372</f>
        <v>654.34</v>
      </c>
      <c r="BA80">
        <f>Source!Y372</f>
        <v>318.33</v>
      </c>
      <c r="BT80" s="80">
        <f>K80</f>
        <v>1856.9099999999999</v>
      </c>
      <c r="BW80">
        <f>ROUND(K80*80/100, 2)</f>
        <v>1485.53</v>
      </c>
      <c r="BX80" s="80">
        <f>K80-BW80</f>
        <v>371.37999999999988</v>
      </c>
      <c r="CB80">
        <f>Source!BM372</f>
        <v>200001</v>
      </c>
      <c r="CC80" t="str">
        <f>Source!E372</f>
        <v>3</v>
      </c>
      <c r="CD80">
        <v>4</v>
      </c>
    </row>
    <row r="81" spans="1:82" ht="27.6">
      <c r="A81" s="66" t="s">
        <v>40</v>
      </c>
      <c r="B81" s="68" t="s">
        <v>662</v>
      </c>
      <c r="C81" s="68" t="str">
        <f>Source!G374</f>
        <v>Замер полного сопротивления цепи "фаза-нуль"</v>
      </c>
      <c r="D81" s="69" t="str">
        <f>Source!H374</f>
        <v>ШТ</v>
      </c>
      <c r="E81" s="70">
        <f>Source!K374</f>
        <v>1</v>
      </c>
      <c r="F81" s="70"/>
      <c r="G81" s="70">
        <f>Source!I374</f>
        <v>1</v>
      </c>
      <c r="H81" s="72"/>
      <c r="I81" s="71"/>
      <c r="J81" s="72"/>
      <c r="K81" s="71"/>
      <c r="L81" s="72"/>
    </row>
    <row r="82" spans="1:82" ht="14.4">
      <c r="A82" s="67"/>
      <c r="B82" s="70">
        <v>1</v>
      </c>
      <c r="C82" s="67" t="s">
        <v>582</v>
      </c>
      <c r="D82" s="69" t="s">
        <v>415</v>
      </c>
      <c r="E82" s="73"/>
      <c r="F82" s="70"/>
      <c r="G82" s="70">
        <f>Source!U374</f>
        <v>1</v>
      </c>
      <c r="H82" s="70"/>
      <c r="I82" s="70"/>
      <c r="J82" s="70"/>
      <c r="K82" s="70"/>
      <c r="L82" s="74">
        <f>SUM(L83:L84)-SUMIF(CE83:CE84, 1, L83:L84)</f>
        <v>1078.3499999999999</v>
      </c>
    </row>
    <row r="83" spans="1:82" ht="14.4">
      <c r="A83" s="68"/>
      <c r="B83" s="68" t="s">
        <v>532</v>
      </c>
      <c r="C83" s="68" t="s">
        <v>533</v>
      </c>
      <c r="D83" s="69" t="s">
        <v>461</v>
      </c>
      <c r="E83" s="70">
        <v>0.5</v>
      </c>
      <c r="F83" s="70"/>
      <c r="G83" s="70">
        <f>SmtRes!CX367</f>
        <v>0.5</v>
      </c>
      <c r="H83" s="72"/>
      <c r="I83" s="71"/>
      <c r="J83" s="72">
        <f>SmtRes!CZ367</f>
        <v>1090.46</v>
      </c>
      <c r="K83" s="71"/>
      <c r="L83" s="72">
        <f>SmtRes!DI367</f>
        <v>545.23</v>
      </c>
    </row>
    <row r="84" spans="1:82" ht="14.4">
      <c r="A84" s="68"/>
      <c r="B84" s="68" t="s">
        <v>534</v>
      </c>
      <c r="C84" s="75" t="s">
        <v>535</v>
      </c>
      <c r="D84" s="76" t="s">
        <v>461</v>
      </c>
      <c r="E84" s="77">
        <v>0.5</v>
      </c>
      <c r="F84" s="77"/>
      <c r="G84" s="77">
        <f>SmtRes!CX368</f>
        <v>0.5</v>
      </c>
      <c r="H84" s="78"/>
      <c r="I84" s="79"/>
      <c r="J84" s="78">
        <f>SmtRes!CZ368</f>
        <v>1066.23</v>
      </c>
      <c r="K84" s="79"/>
      <c r="L84" s="78">
        <f>SmtRes!DI368</f>
        <v>533.12</v>
      </c>
    </row>
    <row r="85" spans="1:82" ht="14.4">
      <c r="A85" s="68"/>
      <c r="B85" s="68"/>
      <c r="C85" s="81" t="s">
        <v>587</v>
      </c>
      <c r="D85" s="69"/>
      <c r="E85" s="70"/>
      <c r="F85" s="70"/>
      <c r="G85" s="70"/>
      <c r="H85" s="72"/>
      <c r="I85" s="71"/>
      <c r="J85" s="72"/>
      <c r="K85" s="71"/>
      <c r="L85" s="72">
        <f>L82</f>
        <v>1078.3499999999999</v>
      </c>
    </row>
    <row r="86" spans="1:82" ht="14.4">
      <c r="A86" s="68"/>
      <c r="B86" s="68"/>
      <c r="C86" s="68" t="s">
        <v>588</v>
      </c>
      <c r="D86" s="69"/>
      <c r="E86" s="70"/>
      <c r="F86" s="70"/>
      <c r="G86" s="70"/>
      <c r="H86" s="72"/>
      <c r="I86" s="71"/>
      <c r="J86" s="72"/>
      <c r="K86" s="71"/>
      <c r="L86" s="72">
        <f>SUM(AR81:AR89)+SUM(AS81:AS89)+SUM(AT81:AT89)+SUM(AU81:AU89)+SUM(AV81:AV89)</f>
        <v>1078.3499999999999</v>
      </c>
    </row>
    <row r="87" spans="1:82" ht="14.4">
      <c r="A87" s="68"/>
      <c r="B87" s="68" t="s">
        <v>321</v>
      </c>
      <c r="C87" s="68" t="s">
        <v>658</v>
      </c>
      <c r="D87" s="69" t="s">
        <v>157</v>
      </c>
      <c r="E87" s="70">
        <f>Source!BZ374</f>
        <v>74</v>
      </c>
      <c r="F87" s="70"/>
      <c r="G87" s="70">
        <f>Source!AT374</f>
        <v>74</v>
      </c>
      <c r="H87" s="72"/>
      <c r="I87" s="71"/>
      <c r="J87" s="72"/>
      <c r="K87" s="71"/>
      <c r="L87" s="72">
        <f>SUM(AZ81:AZ89)</f>
        <v>797.98</v>
      </c>
    </row>
    <row r="88" spans="1:82" ht="14.4">
      <c r="A88" s="75"/>
      <c r="B88" s="75" t="s">
        <v>322</v>
      </c>
      <c r="C88" s="75" t="s">
        <v>659</v>
      </c>
      <c r="D88" s="76" t="s">
        <v>157</v>
      </c>
      <c r="E88" s="77">
        <f>Source!CA374</f>
        <v>36</v>
      </c>
      <c r="F88" s="77"/>
      <c r="G88" s="77">
        <f>Source!AU374</f>
        <v>36</v>
      </c>
      <c r="H88" s="78"/>
      <c r="I88" s="79"/>
      <c r="J88" s="78"/>
      <c r="K88" s="79"/>
      <c r="L88" s="78">
        <f>SUM(BA81:BA89)</f>
        <v>388.21</v>
      </c>
    </row>
    <row r="89" spans="1:82" ht="13.8">
      <c r="C89" s="83" t="s">
        <v>591</v>
      </c>
      <c r="D89" s="83"/>
      <c r="E89" s="83"/>
      <c r="F89" s="83"/>
      <c r="G89" s="83"/>
      <c r="H89" s="83"/>
      <c r="I89" s="84">
        <f>IF(E81&lt;&gt;0,K89/E81, 0)</f>
        <v>2264.54</v>
      </c>
      <c r="J89" s="84"/>
      <c r="K89" s="84">
        <f>L82+L87+L88</f>
        <v>2264.54</v>
      </c>
      <c r="L89" s="84"/>
      <c r="AD89">
        <f>ROUND((Source!AT374/100)*((ROUND(SUMIF(SmtRes!AQ367:'SmtRes'!AQ368,"=1",SmtRes!AD367:'SmtRes'!AD368)*Source!I374, 2)+ROUND(SUMIF(SmtRes!AQ367:'SmtRes'!AQ368,"=1",SmtRes!AC367:'SmtRes'!AC368)*Source!I374, 2))), 2)</f>
        <v>1595.95</v>
      </c>
      <c r="AE89">
        <f>ROUND((Source!AU374/100)*((ROUND(SUMIF(SmtRes!AQ367:'SmtRes'!AQ368,"=1",SmtRes!AD367:'SmtRes'!AD368)*Source!I374, 2)+ROUND(SUMIF(SmtRes!AQ367:'SmtRes'!AQ368,"=1",SmtRes!AC367:'SmtRes'!AC368)*Source!I374, 2))), 2)</f>
        <v>776.41</v>
      </c>
      <c r="AN89" s="80">
        <f>L82+L87+L88</f>
        <v>2264.54</v>
      </c>
      <c r="AO89">
        <f>0</f>
        <v>0</v>
      </c>
      <c r="AQ89" t="s">
        <v>592</v>
      </c>
      <c r="AR89" s="80">
        <f>L82</f>
        <v>1078.3499999999999</v>
      </c>
      <c r="AT89">
        <f>0</f>
        <v>0</v>
      </c>
      <c r="AV89" t="s">
        <v>592</v>
      </c>
      <c r="AW89">
        <f>0</f>
        <v>0</v>
      </c>
      <c r="AZ89">
        <f>Source!X374</f>
        <v>797.98</v>
      </c>
      <c r="BA89">
        <f>Source!Y374</f>
        <v>388.21</v>
      </c>
      <c r="BT89" s="80">
        <f>K89</f>
        <v>2264.54</v>
      </c>
      <c r="BW89">
        <f>ROUND(K89*80/100, 2)</f>
        <v>1811.63</v>
      </c>
      <c r="BX89" s="80">
        <f>K89-BW89</f>
        <v>452.90999999999985</v>
      </c>
      <c r="CB89">
        <f>Source!BM374</f>
        <v>200001</v>
      </c>
      <c r="CC89" t="str">
        <f>Source!E374</f>
        <v>4</v>
      </c>
      <c r="CD89">
        <v>4</v>
      </c>
    </row>
    <row r="90" spans="1:82" ht="110.4">
      <c r="A90" s="66" t="s">
        <v>76</v>
      </c>
      <c r="B90" s="68" t="s">
        <v>663</v>
      </c>
      <c r="C90" s="68" t="str">
        <f>Source!G376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90" s="69" t="str">
        <f>Source!H376</f>
        <v>ШТ</v>
      </c>
      <c r="E90" s="70">
        <f>Source!K376</f>
        <v>1</v>
      </c>
      <c r="F90" s="70"/>
      <c r="G90" s="70">
        <f>Source!I376</f>
        <v>1</v>
      </c>
      <c r="H90" s="72"/>
      <c r="I90" s="71"/>
      <c r="J90" s="72"/>
      <c r="K90" s="71"/>
      <c r="L90" s="72"/>
    </row>
    <row r="91" spans="1:82" ht="14.4">
      <c r="A91" s="67"/>
      <c r="B91" s="70">
        <v>1</v>
      </c>
      <c r="C91" s="67" t="s">
        <v>582</v>
      </c>
      <c r="D91" s="69" t="s">
        <v>415</v>
      </c>
      <c r="E91" s="73"/>
      <c r="F91" s="70"/>
      <c r="G91" s="70">
        <f>Source!U376</f>
        <v>0.32</v>
      </c>
      <c r="H91" s="70"/>
      <c r="I91" s="70"/>
      <c r="J91" s="70"/>
      <c r="K91" s="70"/>
      <c r="L91" s="74">
        <f>SUM(L92:L93)-SUMIF(CE92:CE93, 1, L92:L93)</f>
        <v>345.07</v>
      </c>
    </row>
    <row r="92" spans="1:82" ht="14.4">
      <c r="A92" s="68"/>
      <c r="B92" s="68" t="s">
        <v>532</v>
      </c>
      <c r="C92" s="68" t="s">
        <v>533</v>
      </c>
      <c r="D92" s="69" t="s">
        <v>461</v>
      </c>
      <c r="E92" s="70">
        <v>0.16</v>
      </c>
      <c r="F92" s="70"/>
      <c r="G92" s="70">
        <f>SmtRes!CX371</f>
        <v>0.16</v>
      </c>
      <c r="H92" s="72"/>
      <c r="I92" s="71"/>
      <c r="J92" s="72">
        <f>SmtRes!CZ371</f>
        <v>1090.46</v>
      </c>
      <c r="K92" s="71"/>
      <c r="L92" s="72">
        <f>SmtRes!DI371</f>
        <v>174.47</v>
      </c>
    </row>
    <row r="93" spans="1:82" ht="14.4">
      <c r="A93" s="68"/>
      <c r="B93" s="68" t="s">
        <v>534</v>
      </c>
      <c r="C93" s="75" t="s">
        <v>535</v>
      </c>
      <c r="D93" s="76" t="s">
        <v>461</v>
      </c>
      <c r="E93" s="77">
        <v>0.16</v>
      </c>
      <c r="F93" s="77"/>
      <c r="G93" s="77">
        <f>SmtRes!CX372</f>
        <v>0.16</v>
      </c>
      <c r="H93" s="78"/>
      <c r="I93" s="79"/>
      <c r="J93" s="78">
        <f>SmtRes!CZ372</f>
        <v>1066.23</v>
      </c>
      <c r="K93" s="79"/>
      <c r="L93" s="78">
        <f>SmtRes!DI372</f>
        <v>170.6</v>
      </c>
    </row>
    <row r="94" spans="1:82" ht="14.4">
      <c r="A94" s="68"/>
      <c r="B94" s="68"/>
      <c r="C94" s="81" t="s">
        <v>587</v>
      </c>
      <c r="D94" s="69"/>
      <c r="E94" s="70"/>
      <c r="F94" s="70"/>
      <c r="G94" s="70"/>
      <c r="H94" s="72"/>
      <c r="I94" s="71"/>
      <c r="J94" s="72"/>
      <c r="K94" s="71"/>
      <c r="L94" s="72">
        <f>L91</f>
        <v>345.07</v>
      </c>
    </row>
    <row r="95" spans="1:82" ht="14.4">
      <c r="A95" s="68"/>
      <c r="B95" s="68"/>
      <c r="C95" s="68" t="s">
        <v>588</v>
      </c>
      <c r="D95" s="69"/>
      <c r="E95" s="70"/>
      <c r="F95" s="70"/>
      <c r="G95" s="70"/>
      <c r="H95" s="72"/>
      <c r="I95" s="71"/>
      <c r="J95" s="72"/>
      <c r="K95" s="71"/>
      <c r="L95" s="72">
        <f>SUM(AR90:AR98)+SUM(AS90:AS98)+SUM(AT90:AT98)+SUM(AU90:AU98)+SUM(AV90:AV98)</f>
        <v>345.07</v>
      </c>
    </row>
    <row r="96" spans="1:82" ht="14.4">
      <c r="A96" s="68"/>
      <c r="B96" s="68" t="s">
        <v>321</v>
      </c>
      <c r="C96" s="68" t="s">
        <v>658</v>
      </c>
      <c r="D96" s="69" t="s">
        <v>157</v>
      </c>
      <c r="E96" s="70">
        <f>Source!BZ376</f>
        <v>74</v>
      </c>
      <c r="F96" s="70"/>
      <c r="G96" s="70">
        <f>Source!AT376</f>
        <v>74</v>
      </c>
      <c r="H96" s="72"/>
      <c r="I96" s="71"/>
      <c r="J96" s="72"/>
      <c r="K96" s="71"/>
      <c r="L96" s="72">
        <f>SUM(AZ90:AZ98)</f>
        <v>255.35</v>
      </c>
    </row>
    <row r="97" spans="1:82" ht="14.4">
      <c r="A97" s="75"/>
      <c r="B97" s="75" t="s">
        <v>322</v>
      </c>
      <c r="C97" s="75" t="s">
        <v>659</v>
      </c>
      <c r="D97" s="76" t="s">
        <v>157</v>
      </c>
      <c r="E97" s="77">
        <f>Source!CA376</f>
        <v>36</v>
      </c>
      <c r="F97" s="77"/>
      <c r="G97" s="77">
        <f>Source!AU376</f>
        <v>36</v>
      </c>
      <c r="H97" s="78"/>
      <c r="I97" s="79"/>
      <c r="J97" s="78"/>
      <c r="K97" s="79"/>
      <c r="L97" s="78">
        <f>SUM(BA90:BA98)</f>
        <v>124.23</v>
      </c>
    </row>
    <row r="98" spans="1:82" ht="13.8">
      <c r="C98" s="83" t="s">
        <v>591</v>
      </c>
      <c r="D98" s="83"/>
      <c r="E98" s="83"/>
      <c r="F98" s="83"/>
      <c r="G98" s="83"/>
      <c r="H98" s="83"/>
      <c r="I98" s="84">
        <f>IF(E90&lt;&gt;0,K98/E90, 0)</f>
        <v>724.65</v>
      </c>
      <c r="J98" s="84"/>
      <c r="K98" s="84">
        <f>L91+L96+L97</f>
        <v>724.65</v>
      </c>
      <c r="L98" s="84"/>
      <c r="AD98">
        <f>ROUND((Source!AT376/100)*((ROUND(SUMIF(SmtRes!AQ371:'SmtRes'!AQ372,"=1",SmtRes!AD371:'SmtRes'!AD372)*Source!I376, 2)+ROUND(SUMIF(SmtRes!AQ371:'SmtRes'!AQ372,"=1",SmtRes!AC371:'SmtRes'!AC372)*Source!I376, 2))), 2)</f>
        <v>1595.95</v>
      </c>
      <c r="AE98">
        <f>ROUND((Source!AU376/100)*((ROUND(SUMIF(SmtRes!AQ371:'SmtRes'!AQ372,"=1",SmtRes!AD371:'SmtRes'!AD372)*Source!I376, 2)+ROUND(SUMIF(SmtRes!AQ371:'SmtRes'!AQ372,"=1",SmtRes!AC371:'SmtRes'!AC372)*Source!I376, 2))), 2)</f>
        <v>776.41</v>
      </c>
      <c r="AN98" s="80">
        <f>L91+L96+L97</f>
        <v>724.65</v>
      </c>
      <c r="AO98">
        <f>0</f>
        <v>0</v>
      </c>
      <c r="AQ98" t="s">
        <v>592</v>
      </c>
      <c r="AR98" s="80">
        <f>L91</f>
        <v>345.07</v>
      </c>
      <c r="AT98">
        <f>0</f>
        <v>0</v>
      </c>
      <c r="AV98" t="s">
        <v>592</v>
      </c>
      <c r="AW98">
        <f>0</f>
        <v>0</v>
      </c>
      <c r="AZ98">
        <f>Source!X376</f>
        <v>255.35</v>
      </c>
      <c r="BA98">
        <f>Source!Y376</f>
        <v>124.23</v>
      </c>
      <c r="BT98" s="80">
        <f>K98</f>
        <v>724.65</v>
      </c>
      <c r="BW98">
        <f>ROUND(K98*80/100, 2)</f>
        <v>579.72</v>
      </c>
      <c r="BX98" s="80">
        <f>K98-BW98</f>
        <v>144.92999999999995</v>
      </c>
      <c r="CB98">
        <f>Source!BM376</f>
        <v>200001</v>
      </c>
      <c r="CC98" t="str">
        <f>Source!E376</f>
        <v>5</v>
      </c>
      <c r="CD98">
        <v>4</v>
      </c>
    </row>
    <row r="100" spans="1:82" ht="13.8">
      <c r="A100" s="87"/>
      <c r="B100" s="88"/>
      <c r="C100" s="89" t="s">
        <v>601</v>
      </c>
      <c r="D100" s="89"/>
      <c r="E100" s="89"/>
      <c r="F100" s="89"/>
      <c r="G100" s="89"/>
      <c r="H100" s="89"/>
      <c r="I100" s="74"/>
      <c r="J100" s="87"/>
      <c r="K100" s="90"/>
      <c r="L100" s="74">
        <f>L102+L103+L109+L113</f>
        <v>6381.2199999999993</v>
      </c>
    </row>
    <row r="101" spans="1:82" ht="13.8">
      <c r="A101" s="82"/>
      <c r="B101" s="85"/>
      <c r="C101" s="91" t="s">
        <v>602</v>
      </c>
      <c r="D101" s="86"/>
      <c r="E101" s="86"/>
      <c r="F101" s="86"/>
      <c r="G101" s="86"/>
      <c r="H101" s="86"/>
      <c r="I101" s="72"/>
      <c r="J101" s="82"/>
      <c r="K101" s="70"/>
      <c r="L101" s="72"/>
    </row>
    <row r="102" spans="1:82" ht="13.8">
      <c r="A102" s="82"/>
      <c r="B102" s="85"/>
      <c r="C102" s="86" t="s">
        <v>603</v>
      </c>
      <c r="D102" s="86"/>
      <c r="E102" s="86"/>
      <c r="F102" s="86"/>
      <c r="G102" s="86"/>
      <c r="H102" s="86"/>
      <c r="I102" s="72"/>
      <c r="J102" s="82"/>
      <c r="K102" s="70"/>
      <c r="L102" s="72">
        <f>SUM(AR53:AR98)</f>
        <v>6381.2199999999993</v>
      </c>
    </row>
    <row r="103" spans="1:82" ht="13.8" hidden="1">
      <c r="A103" s="82"/>
      <c r="B103" s="85"/>
      <c r="C103" s="86" t="s">
        <v>604</v>
      </c>
      <c r="D103" s="86"/>
      <c r="E103" s="86"/>
      <c r="F103" s="86"/>
      <c r="G103" s="86"/>
      <c r="H103" s="86"/>
      <c r="I103" s="72"/>
      <c r="J103" s="82"/>
      <c r="K103" s="70"/>
      <c r="L103" s="72">
        <f>L105+L108+L107</f>
        <v>0</v>
      </c>
    </row>
    <row r="104" spans="1:82" ht="13.8" hidden="1">
      <c r="A104" s="82"/>
      <c r="B104" s="85"/>
      <c r="C104" s="91" t="s">
        <v>605</v>
      </c>
      <c r="D104" s="86"/>
      <c r="E104" s="86"/>
      <c r="F104" s="86"/>
      <c r="G104" s="86"/>
      <c r="H104" s="86"/>
      <c r="I104" s="72"/>
      <c r="J104" s="82"/>
      <c r="K104" s="70"/>
      <c r="L104" s="72"/>
    </row>
    <row r="105" spans="1:82" ht="13.8" hidden="1">
      <c r="A105" s="82"/>
      <c r="B105" s="85"/>
      <c r="C105" s="86" t="s">
        <v>604</v>
      </c>
      <c r="D105" s="86"/>
      <c r="E105" s="86"/>
      <c r="F105" s="86"/>
      <c r="G105" s="86"/>
      <c r="H105" s="86"/>
      <c r="I105" s="72"/>
      <c r="J105" s="82"/>
      <c r="K105" s="70"/>
      <c r="L105" s="72">
        <f>SUM(AO53:AO98)</f>
        <v>0</v>
      </c>
    </row>
    <row r="106" spans="1:82" ht="13.8" hidden="1">
      <c r="A106" s="82"/>
      <c r="B106" s="85"/>
      <c r="C106" s="91" t="s">
        <v>606</v>
      </c>
      <c r="D106" s="86"/>
      <c r="E106" s="86"/>
      <c r="F106" s="86"/>
      <c r="G106" s="86"/>
      <c r="H106" s="86"/>
      <c r="I106" s="72"/>
      <c r="J106" s="82"/>
      <c r="K106" s="70"/>
      <c r="L106" s="72"/>
    </row>
    <row r="107" spans="1:82" ht="13.8" hidden="1">
      <c r="A107" s="82"/>
      <c r="B107" s="85"/>
      <c r="C107" s="86" t="s">
        <v>626</v>
      </c>
      <c r="D107" s="86"/>
      <c r="E107" s="86"/>
      <c r="F107" s="86"/>
      <c r="G107" s="86"/>
      <c r="H107" s="86"/>
      <c r="I107" s="72"/>
      <c r="J107" s="82"/>
      <c r="K107" s="70"/>
      <c r="L107" s="72">
        <f>SUM(AT53:AT98)</f>
        <v>0</v>
      </c>
    </row>
    <row r="108" spans="1:82" ht="13.8" hidden="1">
      <c r="A108" s="82"/>
      <c r="B108" s="85"/>
      <c r="C108" s="86" t="s">
        <v>607</v>
      </c>
      <c r="D108" s="86"/>
      <c r="E108" s="86"/>
      <c r="F108" s="86"/>
      <c r="G108" s="86"/>
      <c r="H108" s="86"/>
      <c r="I108" s="72"/>
      <c r="J108" s="82"/>
      <c r="K108" s="70"/>
      <c r="L108" s="72">
        <f>SUM(AV53:AV98)</f>
        <v>0</v>
      </c>
    </row>
    <row r="109" spans="1:82" ht="13.8" hidden="1">
      <c r="A109" s="82"/>
      <c r="B109" s="85"/>
      <c r="C109" s="86" t="s">
        <v>608</v>
      </c>
      <c r="D109" s="86"/>
      <c r="E109" s="86"/>
      <c r="F109" s="86"/>
      <c r="G109" s="86"/>
      <c r="H109" s="86"/>
      <c r="I109" s="72"/>
      <c r="J109" s="82"/>
      <c r="K109" s="70"/>
      <c r="L109" s="72">
        <f>L111+L112</f>
        <v>0</v>
      </c>
    </row>
    <row r="110" spans="1:82" ht="13.8" hidden="1">
      <c r="A110" s="82"/>
      <c r="B110" s="85"/>
      <c r="C110" s="91" t="s">
        <v>605</v>
      </c>
      <c r="D110" s="86"/>
      <c r="E110" s="86"/>
      <c r="F110" s="86"/>
      <c r="G110" s="86"/>
      <c r="H110" s="86"/>
      <c r="I110" s="72"/>
      <c r="J110" s="82"/>
      <c r="K110" s="70"/>
      <c r="L110" s="72"/>
    </row>
    <row r="111" spans="1:82" ht="13.8" hidden="1">
      <c r="A111" s="82"/>
      <c r="B111" s="85"/>
      <c r="C111" s="86" t="s">
        <v>609</v>
      </c>
      <c r="D111" s="86"/>
      <c r="E111" s="86"/>
      <c r="F111" s="86"/>
      <c r="G111" s="86"/>
      <c r="H111" s="86"/>
      <c r="I111" s="72"/>
      <c r="J111" s="82"/>
      <c r="K111" s="70"/>
      <c r="L111" s="72">
        <f>SUM(AW53:AW98)-SUM(BK53:BK98)</f>
        <v>0</v>
      </c>
    </row>
    <row r="112" spans="1:82" ht="13.8" hidden="1">
      <c r="A112" s="82"/>
      <c r="B112" s="85"/>
      <c r="C112" s="86" t="s">
        <v>610</v>
      </c>
      <c r="D112" s="86"/>
      <c r="E112" s="86"/>
      <c r="F112" s="86"/>
      <c r="G112" s="86"/>
      <c r="H112" s="86"/>
      <c r="I112" s="72"/>
      <c r="J112" s="82"/>
      <c r="K112" s="70"/>
      <c r="L112" s="72">
        <f>SUM(BC53:BC98)</f>
        <v>0</v>
      </c>
    </row>
    <row r="113" spans="1:12" ht="13.8" hidden="1">
      <c r="A113" s="82"/>
      <c r="B113" s="85"/>
      <c r="C113" s="86" t="s">
        <v>611</v>
      </c>
      <c r="D113" s="86"/>
      <c r="E113" s="86"/>
      <c r="F113" s="86"/>
      <c r="G113" s="86"/>
      <c r="H113" s="86"/>
      <c r="I113" s="72"/>
      <c r="J113" s="82"/>
      <c r="K113" s="70"/>
      <c r="L113" s="72">
        <f>SUM(BB53:BB98)</f>
        <v>0</v>
      </c>
    </row>
    <row r="114" spans="1:12" ht="13.8">
      <c r="A114" s="82"/>
      <c r="B114" s="85"/>
      <c r="C114" s="86" t="s">
        <v>612</v>
      </c>
      <c r="D114" s="86"/>
      <c r="E114" s="86"/>
      <c r="F114" s="86"/>
      <c r="G114" s="86"/>
      <c r="H114" s="86"/>
      <c r="I114" s="72"/>
      <c r="J114" s="82"/>
      <c r="K114" s="70"/>
      <c r="L114" s="72">
        <f>SUM(AR53:AR98)+SUM(AT53:AT98)+SUM(AV53:AV98)</f>
        <v>6381.2199999999993</v>
      </c>
    </row>
    <row r="115" spans="1:12" ht="13.8">
      <c r="A115" s="82"/>
      <c r="B115" s="85"/>
      <c r="C115" s="86" t="s">
        <v>613</v>
      </c>
      <c r="D115" s="86"/>
      <c r="E115" s="86"/>
      <c r="F115" s="86"/>
      <c r="G115" s="86"/>
      <c r="H115" s="86"/>
      <c r="I115" s="72"/>
      <c r="J115" s="82"/>
      <c r="K115" s="70"/>
      <c r="L115" s="72">
        <f>SUM(AZ53:AZ98)</f>
        <v>4722.1000000000004</v>
      </c>
    </row>
    <row r="116" spans="1:12" ht="13.8">
      <c r="A116" s="82"/>
      <c r="B116" s="85"/>
      <c r="C116" s="86" t="s">
        <v>614</v>
      </c>
      <c r="D116" s="86"/>
      <c r="E116" s="86"/>
      <c r="F116" s="86"/>
      <c r="G116" s="86"/>
      <c r="H116" s="86"/>
      <c r="I116" s="72"/>
      <c r="J116" s="82"/>
      <c r="K116" s="70"/>
      <c r="L116" s="72">
        <f>SUM(BA53:BA98)</f>
        <v>2297.25</v>
      </c>
    </row>
    <row r="117" spans="1:12" ht="13.8" hidden="1">
      <c r="A117" s="82"/>
      <c r="B117" s="85"/>
      <c r="C117" s="86" t="s">
        <v>615</v>
      </c>
      <c r="D117" s="86"/>
      <c r="E117" s="86"/>
      <c r="F117" s="86"/>
      <c r="G117" s="86"/>
      <c r="H117" s="86"/>
      <c r="I117" s="72"/>
      <c r="J117" s="82"/>
      <c r="K117" s="70"/>
      <c r="L117" s="72">
        <f>L119+L120</f>
        <v>0</v>
      </c>
    </row>
    <row r="118" spans="1:12" ht="13.8" hidden="1">
      <c r="A118" s="82"/>
      <c r="B118" s="85"/>
      <c r="C118" s="91" t="s">
        <v>602</v>
      </c>
      <c r="D118" s="86"/>
      <c r="E118" s="86"/>
      <c r="F118" s="86"/>
      <c r="G118" s="86"/>
      <c r="H118" s="86"/>
      <c r="I118" s="72"/>
      <c r="J118" s="82"/>
      <c r="K118" s="70"/>
      <c r="L118" s="72"/>
    </row>
    <row r="119" spans="1:12" ht="13.8" hidden="1">
      <c r="A119" s="82"/>
      <c r="B119" s="85"/>
      <c r="C119" s="86" t="s">
        <v>616</v>
      </c>
      <c r="D119" s="86"/>
      <c r="E119" s="86"/>
      <c r="F119" s="86"/>
      <c r="G119" s="86"/>
      <c r="H119" s="86"/>
      <c r="I119" s="72"/>
      <c r="J119" s="82"/>
      <c r="K119" s="70"/>
      <c r="L119" s="72">
        <f>SUM(BK53:BK98)</f>
        <v>0</v>
      </c>
    </row>
    <row r="120" spans="1:12" ht="13.8" hidden="1">
      <c r="A120" s="82"/>
      <c r="B120" s="85"/>
      <c r="C120" s="86" t="s">
        <v>617</v>
      </c>
      <c r="D120" s="86"/>
      <c r="E120" s="86"/>
      <c r="F120" s="86"/>
      <c r="G120" s="86"/>
      <c r="H120" s="86"/>
      <c r="I120" s="72"/>
      <c r="J120" s="82"/>
      <c r="K120" s="70"/>
      <c r="L120" s="72">
        <f>SUM(BD53:BD98)</f>
        <v>0</v>
      </c>
    </row>
    <row r="121" spans="1:12" ht="13.8" hidden="1">
      <c r="A121" s="82"/>
      <c r="B121" s="85"/>
      <c r="C121" s="86" t="s">
        <v>618</v>
      </c>
      <c r="D121" s="86"/>
      <c r="E121" s="86"/>
      <c r="F121" s="86"/>
      <c r="G121" s="86"/>
      <c r="H121" s="86"/>
      <c r="I121" s="72"/>
      <c r="J121" s="82"/>
      <c r="K121" s="70"/>
      <c r="L121" s="72"/>
    </row>
    <row r="122" spans="1:12" ht="13.8" hidden="1">
      <c r="A122" s="82"/>
      <c r="B122" s="85"/>
      <c r="C122" s="86" t="s">
        <v>618</v>
      </c>
      <c r="D122" s="86"/>
      <c r="E122" s="86"/>
      <c r="F122" s="86"/>
      <c r="G122" s="86"/>
      <c r="H122" s="86"/>
      <c r="I122" s="72"/>
      <c r="J122" s="82"/>
      <c r="K122" s="70"/>
      <c r="L122" s="72">
        <f>SUM(BQ53:BQ98)</f>
        <v>0</v>
      </c>
    </row>
    <row r="123" spans="1:12" ht="13.8" hidden="1">
      <c r="A123" s="82"/>
      <c r="B123" s="85"/>
      <c r="C123" s="86" t="s">
        <v>619</v>
      </c>
      <c r="D123" s="86"/>
      <c r="E123" s="86"/>
      <c r="F123" s="86"/>
      <c r="G123" s="86"/>
      <c r="H123" s="86"/>
      <c r="I123" s="72"/>
      <c r="J123" s="82"/>
      <c r="K123" s="70"/>
      <c r="L123" s="72">
        <f>SUM(BO53:BO98)</f>
        <v>0</v>
      </c>
    </row>
    <row r="124" spans="1:12" ht="13.8">
      <c r="A124" s="87"/>
      <c r="B124" s="88"/>
      <c r="C124" s="89" t="s">
        <v>620</v>
      </c>
      <c r="D124" s="89"/>
      <c r="E124" s="89"/>
      <c r="F124" s="89"/>
      <c r="G124" s="89"/>
      <c r="H124" s="89"/>
      <c r="I124" s="74"/>
      <c r="J124" s="87"/>
      <c r="K124" s="90"/>
      <c r="L124" s="74">
        <f>L100+L115+L116+L117+L122+L123</f>
        <v>13400.57</v>
      </c>
    </row>
    <row r="125" spans="1:12" ht="13.8">
      <c r="A125" s="82"/>
      <c r="B125" s="85"/>
      <c r="C125" s="91" t="s">
        <v>621</v>
      </c>
      <c r="D125" s="86"/>
      <c r="E125" s="86"/>
      <c r="F125" s="86"/>
      <c r="G125" s="86"/>
      <c r="H125" s="86"/>
      <c r="I125" s="72"/>
      <c r="J125" s="82"/>
      <c r="K125" s="70"/>
      <c r="L125" s="72"/>
    </row>
    <row r="126" spans="1:12" ht="13.8" hidden="1">
      <c r="A126" s="82"/>
      <c r="B126" s="85"/>
      <c r="C126" s="86" t="s">
        <v>622</v>
      </c>
      <c r="D126" s="86"/>
      <c r="E126" s="86"/>
      <c r="F126" s="86"/>
      <c r="G126" s="86"/>
      <c r="H126" s="86"/>
      <c r="I126" s="72"/>
      <c r="J126" s="82"/>
      <c r="K126" s="70"/>
      <c r="L126" s="72">
        <f>SUM(AX53:AX98)</f>
        <v>0</v>
      </c>
    </row>
    <row r="127" spans="1:12" ht="13.8" hidden="1">
      <c r="A127" s="82"/>
      <c r="B127" s="85"/>
      <c r="C127" s="86" t="s">
        <v>623</v>
      </c>
      <c r="D127" s="86"/>
      <c r="E127" s="86"/>
      <c r="F127" s="86"/>
      <c r="G127" s="86"/>
      <c r="H127" s="86"/>
      <c r="I127" s="72"/>
      <c r="J127" s="82"/>
      <c r="K127" s="70"/>
      <c r="L127" s="72">
        <f>SUM(AY53:AY98)</f>
        <v>0</v>
      </c>
    </row>
    <row r="128" spans="1:12" ht="13.8">
      <c r="A128" s="82"/>
      <c r="B128" s="85"/>
      <c r="C128" s="86" t="s">
        <v>624</v>
      </c>
      <c r="D128" s="86"/>
      <c r="E128" s="86"/>
      <c r="F128" s="92"/>
      <c r="G128" s="73">
        <f>Source!P400</f>
        <v>5.9176000000000002</v>
      </c>
      <c r="H128" s="82"/>
      <c r="I128" s="82"/>
      <c r="J128" s="82"/>
      <c r="K128" s="82"/>
      <c r="L128" s="82"/>
    </row>
    <row r="129" spans="1:12" ht="13.8" hidden="1" customHeight="1">
      <c r="A129" s="82"/>
      <c r="B129" s="85"/>
      <c r="C129" s="86" t="s">
        <v>625</v>
      </c>
      <c r="D129" s="86"/>
      <c r="E129" s="86"/>
      <c r="F129" s="92"/>
      <c r="G129" s="73">
        <f>Source!P401</f>
        <v>0</v>
      </c>
      <c r="H129" s="82"/>
      <c r="I129" s="82"/>
      <c r="J129" s="82"/>
      <c r="K129" s="82"/>
      <c r="L129" s="82"/>
    </row>
    <row r="132" spans="1:12" ht="13.8">
      <c r="A132" s="94"/>
      <c r="B132" s="95"/>
      <c r="C132" s="96" t="s">
        <v>637</v>
      </c>
      <c r="D132" s="96"/>
      <c r="E132" s="96"/>
      <c r="F132" s="96"/>
      <c r="G132" s="96"/>
      <c r="H132" s="96"/>
      <c r="I132" s="97"/>
      <c r="J132" s="94"/>
      <c r="K132" s="98"/>
      <c r="L132" s="97"/>
    </row>
    <row r="134" spans="1:12" ht="13.8" hidden="1">
      <c r="A134" s="87"/>
      <c r="B134" s="88"/>
      <c r="C134" s="89" t="s">
        <v>638</v>
      </c>
      <c r="D134" s="89"/>
      <c r="E134" s="89"/>
      <c r="F134" s="89"/>
      <c r="G134" s="89"/>
      <c r="H134" s="89"/>
      <c r="I134" s="74"/>
      <c r="J134" s="87"/>
      <c r="K134" s="90"/>
      <c r="L134" s="74">
        <f>L136+L151+L152</f>
        <v>0</v>
      </c>
    </row>
    <row r="135" spans="1:12" ht="13.8" hidden="1">
      <c r="A135" s="82"/>
      <c r="B135" s="85"/>
      <c r="C135" s="91" t="s">
        <v>602</v>
      </c>
      <c r="D135" s="86"/>
      <c r="E135" s="86"/>
      <c r="F135" s="86"/>
      <c r="G135" s="86"/>
      <c r="H135" s="86"/>
      <c r="I135" s="72"/>
      <c r="J135" s="82"/>
      <c r="K135" s="70"/>
      <c r="L135" s="72"/>
    </row>
    <row r="136" spans="1:12" ht="13.8" hidden="1">
      <c r="A136" s="82"/>
      <c r="B136" s="85"/>
      <c r="C136" s="86" t="s">
        <v>639</v>
      </c>
      <c r="D136" s="86"/>
      <c r="E136" s="86"/>
      <c r="F136" s="86"/>
      <c r="G136" s="86"/>
      <c r="H136" s="86"/>
      <c r="I136" s="72"/>
      <c r="J136" s="82"/>
      <c r="K136" s="70"/>
      <c r="L136" s="72">
        <f>L138+L139+L145+L149</f>
        <v>0</v>
      </c>
    </row>
    <row r="137" spans="1:12" ht="13.8" hidden="1">
      <c r="A137" s="82"/>
      <c r="B137" s="85"/>
      <c r="C137" s="91" t="s">
        <v>602</v>
      </c>
      <c r="D137" s="86"/>
      <c r="E137" s="86"/>
      <c r="F137" s="86"/>
      <c r="G137" s="86"/>
      <c r="H137" s="86"/>
      <c r="I137" s="72"/>
      <c r="J137" s="82"/>
      <c r="K137" s="70"/>
      <c r="L137" s="72"/>
    </row>
    <row r="138" spans="1:12" ht="13.8" hidden="1">
      <c r="A138" s="82"/>
      <c r="B138" s="85"/>
      <c r="C138" s="86" t="s">
        <v>640</v>
      </c>
      <c r="D138" s="86"/>
      <c r="E138" s="86"/>
      <c r="F138" s="86"/>
      <c r="G138" s="86"/>
      <c r="H138" s="86"/>
      <c r="I138" s="72"/>
      <c r="J138" s="82"/>
      <c r="K138" s="70"/>
      <c r="L138" s="72">
        <f>SUMIF(CD52:CD130, 1, AR52:AR130)</f>
        <v>0</v>
      </c>
    </row>
    <row r="139" spans="1:12" ht="13.8" hidden="1">
      <c r="A139" s="82"/>
      <c r="B139" s="85"/>
      <c r="C139" s="86" t="s">
        <v>604</v>
      </c>
      <c r="D139" s="86"/>
      <c r="E139" s="86"/>
      <c r="F139" s="86"/>
      <c r="G139" s="86"/>
      <c r="H139" s="86"/>
      <c r="I139" s="72"/>
      <c r="J139" s="82"/>
      <c r="K139" s="70"/>
      <c r="L139" s="72">
        <f>L141+L144+L143</f>
        <v>0</v>
      </c>
    </row>
    <row r="140" spans="1:12" ht="13.8" hidden="1">
      <c r="A140" s="82"/>
      <c r="B140" s="85"/>
      <c r="C140" s="91" t="s">
        <v>605</v>
      </c>
      <c r="D140" s="86"/>
      <c r="E140" s="86"/>
      <c r="F140" s="86"/>
      <c r="G140" s="86"/>
      <c r="H140" s="86"/>
      <c r="I140" s="72"/>
      <c r="J140" s="82"/>
      <c r="K140" s="70"/>
      <c r="L140" s="72"/>
    </row>
    <row r="141" spans="1:12" ht="13.8" hidden="1">
      <c r="A141" s="82"/>
      <c r="B141" s="85"/>
      <c r="C141" s="86" t="s">
        <v>604</v>
      </c>
      <c r="D141" s="86"/>
      <c r="E141" s="86"/>
      <c r="F141" s="86"/>
      <c r="G141" s="86"/>
      <c r="H141" s="86"/>
      <c r="I141" s="72"/>
      <c r="J141" s="82"/>
      <c r="K141" s="70"/>
      <c r="L141" s="72">
        <f>SUMIF(CD52:CD130, 1, AO52:AO130)</f>
        <v>0</v>
      </c>
    </row>
    <row r="142" spans="1:12" ht="13.8" hidden="1">
      <c r="A142" s="82"/>
      <c r="B142" s="85"/>
      <c r="C142" s="91" t="s">
        <v>606</v>
      </c>
      <c r="D142" s="86"/>
      <c r="E142" s="86"/>
      <c r="F142" s="86"/>
      <c r="G142" s="86"/>
      <c r="H142" s="86"/>
      <c r="I142" s="72"/>
      <c r="J142" s="82"/>
      <c r="K142" s="70"/>
      <c r="L142" s="72"/>
    </row>
    <row r="143" spans="1:12" ht="13.8" hidden="1">
      <c r="A143" s="82"/>
      <c r="B143" s="85"/>
      <c r="C143" s="86" t="s">
        <v>626</v>
      </c>
      <c r="D143" s="86"/>
      <c r="E143" s="86"/>
      <c r="F143" s="86"/>
      <c r="G143" s="86"/>
      <c r="H143" s="86"/>
      <c r="I143" s="72"/>
      <c r="J143" s="82"/>
      <c r="K143" s="70"/>
      <c r="L143" s="72">
        <f>SUMIF(CD52:CD130, 1, AT52:AT130)</f>
        <v>0</v>
      </c>
    </row>
    <row r="144" spans="1:12" ht="13.8" hidden="1">
      <c r="A144" s="82"/>
      <c r="B144" s="85"/>
      <c r="C144" s="86" t="s">
        <v>607</v>
      </c>
      <c r="D144" s="86"/>
      <c r="E144" s="86"/>
      <c r="F144" s="86"/>
      <c r="G144" s="86"/>
      <c r="H144" s="86"/>
      <c r="I144" s="72"/>
      <c r="J144" s="82"/>
      <c r="K144" s="70"/>
      <c r="L144" s="72">
        <f>SUMIF(CD52:CD130, 1, AV52:AV130)</f>
        <v>0</v>
      </c>
    </row>
    <row r="145" spans="1:12" ht="13.8" hidden="1">
      <c r="A145" s="82"/>
      <c r="B145" s="85"/>
      <c r="C145" s="86" t="s">
        <v>608</v>
      </c>
      <c r="D145" s="86"/>
      <c r="E145" s="86"/>
      <c r="F145" s="86"/>
      <c r="G145" s="86"/>
      <c r="H145" s="86"/>
      <c r="I145" s="72"/>
      <c r="J145" s="82"/>
      <c r="K145" s="70"/>
      <c r="L145" s="72">
        <f>L147+L148</f>
        <v>0</v>
      </c>
    </row>
    <row r="146" spans="1:12" ht="13.8" hidden="1">
      <c r="A146" s="82"/>
      <c r="B146" s="85"/>
      <c r="C146" s="91" t="s">
        <v>605</v>
      </c>
      <c r="D146" s="86"/>
      <c r="E146" s="86"/>
      <c r="F146" s="86"/>
      <c r="G146" s="86"/>
      <c r="H146" s="86"/>
      <c r="I146" s="72"/>
      <c r="J146" s="82"/>
      <c r="K146" s="70"/>
      <c r="L146" s="72"/>
    </row>
    <row r="147" spans="1:12" ht="13.8" hidden="1">
      <c r="A147" s="82"/>
      <c r="B147" s="85"/>
      <c r="C147" s="86" t="s">
        <v>609</v>
      </c>
      <c r="D147" s="86"/>
      <c r="E147" s="86"/>
      <c r="F147" s="86"/>
      <c r="G147" s="86"/>
      <c r="H147" s="86"/>
      <c r="I147" s="72"/>
      <c r="J147" s="82"/>
      <c r="K147" s="70"/>
      <c r="L147" s="72">
        <f>SUMIF(CD52:CD130, 1, AW52:AW130)-SUMIF(CD52:CD130, 1, BK52:BK130)</f>
        <v>0</v>
      </c>
    </row>
    <row r="148" spans="1:12" ht="13.8" hidden="1">
      <c r="A148" s="82"/>
      <c r="B148" s="85"/>
      <c r="C148" s="86" t="s">
        <v>610</v>
      </c>
      <c r="D148" s="86"/>
      <c r="E148" s="86"/>
      <c r="F148" s="86"/>
      <c r="G148" s="86"/>
      <c r="H148" s="86"/>
      <c r="I148" s="72"/>
      <c r="J148" s="82"/>
      <c r="K148" s="70"/>
      <c r="L148" s="72">
        <f>SUMIF(CD52:CD130, 1, BC52:BC130)</f>
        <v>0</v>
      </c>
    </row>
    <row r="149" spans="1:12" ht="13.8" hidden="1">
      <c r="A149" s="82"/>
      <c r="B149" s="85"/>
      <c r="C149" s="86" t="s">
        <v>611</v>
      </c>
      <c r="D149" s="86"/>
      <c r="E149" s="86"/>
      <c r="F149" s="86"/>
      <c r="G149" s="86"/>
      <c r="H149" s="86"/>
      <c r="I149" s="72"/>
      <c r="J149" s="82"/>
      <c r="K149" s="70"/>
      <c r="L149" s="72">
        <f>SUMIF(CD52:CD130, 1, BB52:BB130)</f>
        <v>0</v>
      </c>
    </row>
    <row r="150" spans="1:12" ht="13.8" hidden="1">
      <c r="A150" s="82"/>
      <c r="B150" s="85"/>
      <c r="C150" s="86" t="s">
        <v>641</v>
      </c>
      <c r="D150" s="86"/>
      <c r="E150" s="86"/>
      <c r="F150" s="86"/>
      <c r="G150" s="86"/>
      <c r="H150" s="86"/>
      <c r="I150" s="72"/>
      <c r="J150" s="82"/>
      <c r="K150" s="70"/>
      <c r="L150" s="72">
        <f>SUMIF(CD52:CD130, 1, AR52:AR130)+SUMIF(CD52:CD130, 1, AT52:AT130)+SUMIF(CD52:CD130, 1, AV52:AV130)</f>
        <v>0</v>
      </c>
    </row>
    <row r="151" spans="1:12" ht="13.8" hidden="1">
      <c r="A151" s="82"/>
      <c r="B151" s="85"/>
      <c r="C151" s="86" t="s">
        <v>642</v>
      </c>
      <c r="D151" s="86"/>
      <c r="E151" s="86"/>
      <c r="F151" s="86"/>
      <c r="G151" s="86"/>
      <c r="H151" s="86"/>
      <c r="I151" s="72"/>
      <c r="J151" s="82"/>
      <c r="K151" s="70"/>
      <c r="L151" s="72">
        <f>SUMIF(CD52:CD130, 1, AZ52:AZ130)</f>
        <v>0</v>
      </c>
    </row>
    <row r="152" spans="1:12" ht="13.8" hidden="1">
      <c r="A152" s="82"/>
      <c r="B152" s="85"/>
      <c r="C152" s="86" t="s">
        <v>643</v>
      </c>
      <c r="D152" s="86"/>
      <c r="E152" s="86"/>
      <c r="F152" s="86"/>
      <c r="G152" s="86"/>
      <c r="H152" s="86"/>
      <c r="I152" s="72"/>
      <c r="J152" s="82"/>
      <c r="K152" s="70"/>
      <c r="L152" s="72">
        <f>SUMIF(CD52:CD130, 1, BA52:BA130)</f>
        <v>0</v>
      </c>
    </row>
    <row r="153" spans="1:12" hidden="1"/>
    <row r="154" spans="1:12" ht="13.8" hidden="1">
      <c r="A154" s="87"/>
      <c r="B154" s="88"/>
      <c r="C154" s="89" t="s">
        <v>644</v>
      </c>
      <c r="D154" s="89"/>
      <c r="E154" s="89"/>
      <c r="F154" s="89"/>
      <c r="G154" s="89"/>
      <c r="H154" s="89"/>
      <c r="I154" s="74"/>
      <c r="J154" s="87"/>
      <c r="K154" s="90"/>
      <c r="L154" s="74">
        <f>L156+L171+L172</f>
        <v>0</v>
      </c>
    </row>
    <row r="155" spans="1:12" ht="13.8" hidden="1">
      <c r="A155" s="82"/>
      <c r="B155" s="85"/>
      <c r="C155" s="91" t="s">
        <v>602</v>
      </c>
      <c r="D155" s="86"/>
      <c r="E155" s="86"/>
      <c r="F155" s="86"/>
      <c r="G155" s="86"/>
      <c r="H155" s="86"/>
      <c r="I155" s="72"/>
      <c r="J155" s="82"/>
      <c r="K155" s="70"/>
      <c r="L155" s="72"/>
    </row>
    <row r="156" spans="1:12" ht="13.8" hidden="1">
      <c r="A156" s="82"/>
      <c r="B156" s="85"/>
      <c r="C156" s="86" t="s">
        <v>639</v>
      </c>
      <c r="D156" s="86"/>
      <c r="E156" s="86"/>
      <c r="F156" s="86"/>
      <c r="G156" s="86"/>
      <c r="H156" s="86"/>
      <c r="I156" s="72"/>
      <c r="J156" s="82"/>
      <c r="K156" s="70"/>
      <c r="L156" s="72">
        <f>L158+L159+L165+L169</f>
        <v>0</v>
      </c>
    </row>
    <row r="157" spans="1:12" ht="13.8" hidden="1">
      <c r="A157" s="82"/>
      <c r="B157" s="85"/>
      <c r="C157" s="91" t="s">
        <v>602</v>
      </c>
      <c r="D157" s="86"/>
      <c r="E157" s="86"/>
      <c r="F157" s="86"/>
      <c r="G157" s="86"/>
      <c r="H157" s="86"/>
      <c r="I157" s="72"/>
      <c r="J157" s="82"/>
      <c r="K157" s="70"/>
      <c r="L157" s="72"/>
    </row>
    <row r="158" spans="1:12" ht="13.8" hidden="1">
      <c r="A158" s="82"/>
      <c r="B158" s="85"/>
      <c r="C158" s="86" t="s">
        <v>640</v>
      </c>
      <c r="D158" s="86"/>
      <c r="E158" s="86"/>
      <c r="F158" s="86"/>
      <c r="G158" s="86"/>
      <c r="H158" s="86"/>
      <c r="I158" s="72"/>
      <c r="J158" s="82"/>
      <c r="K158" s="70"/>
      <c r="L158" s="72">
        <f>SUMIF(CD52:CD152, 2, AR52:AR152)</f>
        <v>0</v>
      </c>
    </row>
    <row r="159" spans="1:12" ht="13.8" hidden="1">
      <c r="A159" s="82"/>
      <c r="B159" s="85"/>
      <c r="C159" s="86" t="s">
        <v>604</v>
      </c>
      <c r="D159" s="86"/>
      <c r="E159" s="86"/>
      <c r="F159" s="86"/>
      <c r="G159" s="86"/>
      <c r="H159" s="86"/>
      <c r="I159" s="72"/>
      <c r="J159" s="82"/>
      <c r="K159" s="70"/>
      <c r="L159" s="72">
        <f>L161+L164+L163</f>
        <v>0</v>
      </c>
    </row>
    <row r="160" spans="1:12" ht="13.8" hidden="1">
      <c r="A160" s="82"/>
      <c r="B160" s="85"/>
      <c r="C160" s="91" t="s">
        <v>605</v>
      </c>
      <c r="D160" s="86"/>
      <c r="E160" s="86"/>
      <c r="F160" s="86"/>
      <c r="G160" s="86"/>
      <c r="H160" s="86"/>
      <c r="I160" s="72"/>
      <c r="J160" s="82"/>
      <c r="K160" s="70"/>
      <c r="L160" s="72"/>
    </row>
    <row r="161" spans="1:12" ht="13.8" hidden="1">
      <c r="A161" s="82"/>
      <c r="B161" s="85"/>
      <c r="C161" s="86" t="s">
        <v>604</v>
      </c>
      <c r="D161" s="86"/>
      <c r="E161" s="86"/>
      <c r="F161" s="86"/>
      <c r="G161" s="86"/>
      <c r="H161" s="86"/>
      <c r="I161" s="72"/>
      <c r="J161" s="82"/>
      <c r="K161" s="70"/>
      <c r="L161" s="72">
        <f>SUMIF(CD52:CD152, 2, AO52:AO152)</f>
        <v>0</v>
      </c>
    </row>
    <row r="162" spans="1:12" ht="13.8" hidden="1">
      <c r="A162" s="82"/>
      <c r="B162" s="85"/>
      <c r="C162" s="91" t="s">
        <v>606</v>
      </c>
      <c r="D162" s="86"/>
      <c r="E162" s="86"/>
      <c r="F162" s="86"/>
      <c r="G162" s="86"/>
      <c r="H162" s="86"/>
      <c r="I162" s="72"/>
      <c r="J162" s="82"/>
      <c r="K162" s="70"/>
      <c r="L162" s="72"/>
    </row>
    <row r="163" spans="1:12" ht="13.8" hidden="1">
      <c r="A163" s="82"/>
      <c r="B163" s="85"/>
      <c r="C163" s="86" t="s">
        <v>626</v>
      </c>
      <c r="D163" s="86"/>
      <c r="E163" s="86"/>
      <c r="F163" s="86"/>
      <c r="G163" s="86"/>
      <c r="H163" s="86"/>
      <c r="I163" s="72"/>
      <c r="J163" s="82"/>
      <c r="K163" s="70"/>
      <c r="L163" s="72">
        <f>SUMIF(CD52:CD152, 2, AT52:AT152)</f>
        <v>0</v>
      </c>
    </row>
    <row r="164" spans="1:12" ht="13.8" hidden="1">
      <c r="A164" s="82"/>
      <c r="B164" s="85"/>
      <c r="C164" s="86" t="s">
        <v>607</v>
      </c>
      <c r="D164" s="86"/>
      <c r="E164" s="86"/>
      <c r="F164" s="86"/>
      <c r="G164" s="86"/>
      <c r="H164" s="86"/>
      <c r="I164" s="72"/>
      <c r="J164" s="82"/>
      <c r="K164" s="70"/>
      <c r="L164" s="72">
        <f>SUMIF(CD52:CD152, 2, AV52:AV152)</f>
        <v>0</v>
      </c>
    </row>
    <row r="165" spans="1:12" ht="13.8" hidden="1">
      <c r="A165" s="82"/>
      <c r="B165" s="85"/>
      <c r="C165" s="86" t="s">
        <v>608</v>
      </c>
      <c r="D165" s="86"/>
      <c r="E165" s="86"/>
      <c r="F165" s="86"/>
      <c r="G165" s="86"/>
      <c r="H165" s="86"/>
      <c r="I165" s="72"/>
      <c r="J165" s="82"/>
      <c r="K165" s="70"/>
      <c r="L165" s="72">
        <f>L167+L168</f>
        <v>0</v>
      </c>
    </row>
    <row r="166" spans="1:12" ht="13.8" hidden="1">
      <c r="A166" s="82"/>
      <c r="B166" s="85"/>
      <c r="C166" s="91" t="s">
        <v>605</v>
      </c>
      <c r="D166" s="86"/>
      <c r="E166" s="86"/>
      <c r="F166" s="86"/>
      <c r="G166" s="86"/>
      <c r="H166" s="86"/>
      <c r="I166" s="72"/>
      <c r="J166" s="82"/>
      <c r="K166" s="70"/>
      <c r="L166" s="72"/>
    </row>
    <row r="167" spans="1:12" ht="13.8" hidden="1">
      <c r="A167" s="82"/>
      <c r="B167" s="85"/>
      <c r="C167" s="86" t="s">
        <v>609</v>
      </c>
      <c r="D167" s="86"/>
      <c r="E167" s="86"/>
      <c r="F167" s="86"/>
      <c r="G167" s="86"/>
      <c r="H167" s="86"/>
      <c r="I167" s="72"/>
      <c r="J167" s="82"/>
      <c r="K167" s="70"/>
      <c r="L167" s="72">
        <f>SUMIF(CD52:CD152, 2, AW52:AW152)-SUMIF(CD52:CD152, 2, BK52:BK152)</f>
        <v>0</v>
      </c>
    </row>
    <row r="168" spans="1:12" ht="13.8" hidden="1">
      <c r="A168" s="82"/>
      <c r="B168" s="85"/>
      <c r="C168" s="86" t="s">
        <v>610</v>
      </c>
      <c r="D168" s="86"/>
      <c r="E168" s="86"/>
      <c r="F168" s="86"/>
      <c r="G168" s="86"/>
      <c r="H168" s="86"/>
      <c r="I168" s="72"/>
      <c r="J168" s="82"/>
      <c r="K168" s="70"/>
      <c r="L168" s="72">
        <f>SUMIF(CD52:CD152, 2, BC52:BC152)</f>
        <v>0</v>
      </c>
    </row>
    <row r="169" spans="1:12" ht="13.8" hidden="1">
      <c r="A169" s="82"/>
      <c r="B169" s="85"/>
      <c r="C169" s="86" t="s">
        <v>611</v>
      </c>
      <c r="D169" s="86"/>
      <c r="E169" s="86"/>
      <c r="F169" s="86"/>
      <c r="G169" s="86"/>
      <c r="H169" s="86"/>
      <c r="I169" s="72"/>
      <c r="J169" s="82"/>
      <c r="K169" s="70"/>
      <c r="L169" s="72">
        <f>SUMIF(CD52:CD152, 2, BB52:BB152)</f>
        <v>0</v>
      </c>
    </row>
    <row r="170" spans="1:12" ht="13.8" hidden="1">
      <c r="A170" s="82"/>
      <c r="B170" s="85"/>
      <c r="C170" s="86" t="s">
        <v>641</v>
      </c>
      <c r="D170" s="86"/>
      <c r="E170" s="86"/>
      <c r="F170" s="86"/>
      <c r="G170" s="86"/>
      <c r="H170" s="86"/>
      <c r="I170" s="72"/>
      <c r="J170" s="82"/>
      <c r="K170" s="70"/>
      <c r="L170" s="72">
        <f>SUMIF(CD52:CD152, 2, AR52:AR152)+SUMIF(CD52:CD152, 2, AT52:AT152)+SUMIF(CD52:CD152, 2, AV52:AV152)</f>
        <v>0</v>
      </c>
    </row>
    <row r="171" spans="1:12" ht="13.8" hidden="1">
      <c r="A171" s="82"/>
      <c r="B171" s="85"/>
      <c r="C171" s="86" t="s">
        <v>642</v>
      </c>
      <c r="D171" s="86"/>
      <c r="E171" s="86"/>
      <c r="F171" s="86"/>
      <c r="G171" s="86"/>
      <c r="H171" s="86"/>
      <c r="I171" s="72"/>
      <c r="J171" s="82"/>
      <c r="K171" s="70"/>
      <c r="L171" s="72">
        <f>SUMIF(CD52:CD152, 2, AZ52:AZ152)</f>
        <v>0</v>
      </c>
    </row>
    <row r="172" spans="1:12" ht="13.8" hidden="1">
      <c r="A172" s="82"/>
      <c r="B172" s="85"/>
      <c r="C172" s="86" t="s">
        <v>643</v>
      </c>
      <c r="D172" s="86"/>
      <c r="E172" s="86"/>
      <c r="F172" s="86"/>
      <c r="G172" s="86"/>
      <c r="H172" s="86"/>
      <c r="I172" s="72"/>
      <c r="J172" s="82"/>
      <c r="K172" s="70"/>
      <c r="L172" s="72">
        <f>SUMIF(CD52:CD152, 2, BA52:BA152)</f>
        <v>0</v>
      </c>
    </row>
    <row r="173" spans="1:12" hidden="1"/>
    <row r="174" spans="1:12" ht="13.8" hidden="1">
      <c r="A174" s="87"/>
      <c r="B174" s="88"/>
      <c r="C174" s="89" t="s">
        <v>645</v>
      </c>
      <c r="D174" s="89"/>
      <c r="E174" s="89"/>
      <c r="F174" s="89"/>
      <c r="G174" s="89"/>
      <c r="H174" s="89"/>
      <c r="I174" s="74"/>
      <c r="J174" s="87"/>
      <c r="K174" s="90"/>
      <c r="L174" s="74">
        <f>L176+L177</f>
        <v>0</v>
      </c>
    </row>
    <row r="175" spans="1:12" ht="13.8" hidden="1">
      <c r="A175" s="82"/>
      <c r="B175" s="85"/>
      <c r="C175" s="91" t="s">
        <v>602</v>
      </c>
      <c r="D175" s="86"/>
      <c r="E175" s="86"/>
      <c r="F175" s="86"/>
      <c r="G175" s="86"/>
      <c r="H175" s="86"/>
      <c r="I175" s="72"/>
      <c r="J175" s="82"/>
      <c r="K175" s="70"/>
      <c r="L175" s="72"/>
    </row>
    <row r="176" spans="1:12" ht="13.8" hidden="1">
      <c r="A176" s="82"/>
      <c r="B176" s="85"/>
      <c r="C176" s="86" t="s">
        <v>616</v>
      </c>
      <c r="D176" s="86"/>
      <c r="E176" s="86"/>
      <c r="F176" s="86"/>
      <c r="G176" s="86"/>
      <c r="H176" s="86"/>
      <c r="I176" s="72"/>
      <c r="J176" s="82"/>
      <c r="K176" s="70"/>
      <c r="L176" s="72">
        <f>SUMIF(CD52:CD172, 3, BK52:BK172)</f>
        <v>0</v>
      </c>
    </row>
    <row r="177" spans="1:12" ht="13.8" hidden="1">
      <c r="A177" s="82"/>
      <c r="B177" s="85"/>
      <c r="C177" s="86" t="s">
        <v>617</v>
      </c>
      <c r="D177" s="86"/>
      <c r="E177" s="86"/>
      <c r="F177" s="86"/>
      <c r="G177" s="86"/>
      <c r="H177" s="86"/>
      <c r="I177" s="72"/>
      <c r="J177" s="82"/>
      <c r="K177" s="70"/>
      <c r="L177" s="72">
        <f>SUMIF(CD52:CD172, 3, BD52:BD172)</f>
        <v>0</v>
      </c>
    </row>
    <row r="179" spans="1:12" ht="13.8">
      <c r="A179" s="87"/>
      <c r="B179" s="88"/>
      <c r="C179" s="89" t="s">
        <v>646</v>
      </c>
      <c r="D179" s="89"/>
      <c r="E179" s="89"/>
      <c r="F179" s="89"/>
      <c r="G179" s="89"/>
      <c r="H179" s="89"/>
      <c r="I179" s="74"/>
      <c r="J179" s="87"/>
      <c r="K179" s="90"/>
      <c r="L179" s="74">
        <f>L187+L202+L203+L181+L182+L183+L184</f>
        <v>13400.57</v>
      </c>
    </row>
    <row r="180" spans="1:12" ht="13.8">
      <c r="A180" s="82"/>
      <c r="B180" s="85"/>
      <c r="C180" s="91" t="s">
        <v>602</v>
      </c>
      <c r="D180" s="86"/>
      <c r="E180" s="86"/>
      <c r="F180" s="86"/>
      <c r="G180" s="86"/>
      <c r="H180" s="86"/>
      <c r="I180" s="72"/>
      <c r="J180" s="82"/>
      <c r="K180" s="70"/>
      <c r="L180" s="72"/>
    </row>
    <row r="181" spans="1:12" ht="13.8" hidden="1">
      <c r="A181" s="82"/>
      <c r="B181" s="85"/>
      <c r="C181" s="86" t="s">
        <v>647</v>
      </c>
      <c r="D181" s="86"/>
      <c r="E181" s="86"/>
      <c r="F181" s="86"/>
      <c r="G181" s="86"/>
      <c r="H181" s="86"/>
      <c r="I181" s="72"/>
      <c r="J181" s="82"/>
      <c r="K181" s="70"/>
      <c r="L181" s="72"/>
    </row>
    <row r="182" spans="1:12" ht="13.8" hidden="1">
      <c r="A182" s="82"/>
      <c r="B182" s="85"/>
      <c r="C182" s="86" t="s">
        <v>647</v>
      </c>
      <c r="D182" s="86"/>
      <c r="E182" s="86"/>
      <c r="F182" s="86"/>
      <c r="G182" s="86"/>
      <c r="H182" s="86"/>
      <c r="I182" s="72"/>
      <c r="J182" s="82"/>
      <c r="K182" s="70"/>
      <c r="L182" s="72">
        <f>SUM(BQ52:BQ177)</f>
        <v>0</v>
      </c>
    </row>
    <row r="183" spans="1:12" ht="13.8" hidden="1">
      <c r="A183" s="82"/>
      <c r="B183" s="85"/>
      <c r="C183" s="86" t="s">
        <v>648</v>
      </c>
      <c r="D183" s="86"/>
      <c r="E183" s="86"/>
      <c r="F183" s="86"/>
      <c r="G183" s="86"/>
      <c r="H183" s="86"/>
      <c r="I183" s="72"/>
      <c r="J183" s="82"/>
      <c r="K183" s="70"/>
      <c r="L183" s="72">
        <f>SUMIF(CD52:CD177, 4, BB52:BB177)+SUMIF(CD52:CD177, 4, BC52:BC177)+SUMIF(CD52:CD177, 4, BD52:BD177)</f>
        <v>0</v>
      </c>
    </row>
    <row r="184" spans="1:12" ht="13.8" hidden="1">
      <c r="A184" s="82"/>
      <c r="B184" s="85"/>
      <c r="C184" s="86" t="s">
        <v>649</v>
      </c>
      <c r="D184" s="86"/>
      <c r="E184" s="86"/>
      <c r="F184" s="86"/>
      <c r="G184" s="86"/>
      <c r="H184" s="86"/>
      <c r="I184" s="72"/>
      <c r="J184" s="82"/>
      <c r="K184" s="70"/>
      <c r="L184" s="72">
        <f>SUM(BO52:BO177)</f>
        <v>0</v>
      </c>
    </row>
    <row r="185" spans="1:12" ht="13.8">
      <c r="A185" s="82"/>
      <c r="B185" s="85"/>
      <c r="C185" s="86" t="s">
        <v>318</v>
      </c>
      <c r="D185" s="86"/>
      <c r="E185" s="86"/>
      <c r="F185" s="86"/>
      <c r="G185" s="86"/>
      <c r="H185" s="86"/>
      <c r="I185" s="72"/>
      <c r="J185" s="82"/>
      <c r="K185" s="70"/>
      <c r="L185" s="72">
        <f>L187+L202+L203</f>
        <v>13400.57</v>
      </c>
    </row>
    <row r="186" spans="1:12" ht="13.8">
      <c r="A186" s="82"/>
      <c r="B186" s="85"/>
      <c r="C186" s="91" t="s">
        <v>602</v>
      </c>
      <c r="D186" s="86"/>
      <c r="E186" s="86"/>
      <c r="F186" s="86"/>
      <c r="G186" s="86"/>
      <c r="H186" s="86"/>
      <c r="I186" s="72"/>
      <c r="J186" s="82"/>
      <c r="K186" s="70"/>
      <c r="L186" s="72"/>
    </row>
    <row r="187" spans="1:12" ht="13.8">
      <c r="A187" s="82"/>
      <c r="B187" s="85"/>
      <c r="C187" s="86" t="s">
        <v>639</v>
      </c>
      <c r="D187" s="86"/>
      <c r="E187" s="86"/>
      <c r="F187" s="86"/>
      <c r="G187" s="86"/>
      <c r="H187" s="86"/>
      <c r="I187" s="72"/>
      <c r="J187" s="82"/>
      <c r="K187" s="70"/>
      <c r="L187" s="72">
        <f>L189+L190+L196+L200</f>
        <v>6381.2199999999993</v>
      </c>
    </row>
    <row r="188" spans="1:12" ht="13.8">
      <c r="A188" s="82"/>
      <c r="B188" s="85"/>
      <c r="C188" s="91" t="s">
        <v>602</v>
      </c>
      <c r="D188" s="86"/>
      <c r="E188" s="86"/>
      <c r="F188" s="86"/>
      <c r="G188" s="86"/>
      <c r="H188" s="86"/>
      <c r="I188" s="72"/>
      <c r="J188" s="82"/>
      <c r="K188" s="70"/>
      <c r="L188" s="72"/>
    </row>
    <row r="189" spans="1:12" ht="13.8">
      <c r="A189" s="82"/>
      <c r="B189" s="85"/>
      <c r="C189" s="86" t="s">
        <v>640</v>
      </c>
      <c r="D189" s="86"/>
      <c r="E189" s="86"/>
      <c r="F189" s="86"/>
      <c r="G189" s="86"/>
      <c r="H189" s="86"/>
      <c r="I189" s="72"/>
      <c r="J189" s="82"/>
      <c r="K189" s="70"/>
      <c r="L189" s="72">
        <f>SUMIF(CD52:CD177, 4, AR52:AR177)</f>
        <v>6381.2199999999993</v>
      </c>
    </row>
    <row r="190" spans="1:12" ht="13.8" hidden="1">
      <c r="A190" s="82"/>
      <c r="B190" s="85"/>
      <c r="C190" s="86" t="s">
        <v>604</v>
      </c>
      <c r="D190" s="86"/>
      <c r="E190" s="86"/>
      <c r="F190" s="86"/>
      <c r="G190" s="86"/>
      <c r="H190" s="86"/>
      <c r="I190" s="72"/>
      <c r="J190" s="82"/>
      <c r="K190" s="70"/>
      <c r="L190" s="72">
        <f>L192+L195+L194</f>
        <v>0</v>
      </c>
    </row>
    <row r="191" spans="1:12" ht="13.8" hidden="1">
      <c r="A191" s="82"/>
      <c r="B191" s="85"/>
      <c r="C191" s="91" t="s">
        <v>605</v>
      </c>
      <c r="D191" s="86"/>
      <c r="E191" s="86"/>
      <c r="F191" s="86"/>
      <c r="G191" s="86"/>
      <c r="H191" s="86"/>
      <c r="I191" s="72"/>
      <c r="J191" s="82"/>
      <c r="K191" s="70"/>
      <c r="L191" s="72"/>
    </row>
    <row r="192" spans="1:12" ht="13.8" hidden="1">
      <c r="A192" s="82"/>
      <c r="B192" s="85"/>
      <c r="C192" s="86" t="s">
        <v>604</v>
      </c>
      <c r="D192" s="86"/>
      <c r="E192" s="86"/>
      <c r="F192" s="86"/>
      <c r="G192" s="86"/>
      <c r="H192" s="86"/>
      <c r="I192" s="72"/>
      <c r="J192" s="82"/>
      <c r="K192" s="70"/>
      <c r="L192" s="72">
        <f>SUMIF(CD52:CD177, 4, AO52:AO177)</f>
        <v>0</v>
      </c>
    </row>
    <row r="193" spans="1:12" ht="13.8" hidden="1">
      <c r="A193" s="82"/>
      <c r="B193" s="85"/>
      <c r="C193" s="91" t="s">
        <v>606</v>
      </c>
      <c r="D193" s="86"/>
      <c r="E193" s="86"/>
      <c r="F193" s="86"/>
      <c r="G193" s="86"/>
      <c r="H193" s="86"/>
      <c r="I193" s="72"/>
      <c r="J193" s="82"/>
      <c r="K193" s="70"/>
      <c r="L193" s="72"/>
    </row>
    <row r="194" spans="1:12" ht="13.8" hidden="1">
      <c r="A194" s="82"/>
      <c r="B194" s="85"/>
      <c r="C194" s="86" t="s">
        <v>626</v>
      </c>
      <c r="D194" s="86"/>
      <c r="E194" s="86"/>
      <c r="F194" s="86"/>
      <c r="G194" s="86"/>
      <c r="H194" s="86"/>
      <c r="I194" s="72"/>
      <c r="J194" s="82"/>
      <c r="K194" s="70"/>
      <c r="L194" s="72">
        <f>SUMIF(CD52:CD177, 4, AT52:AT177)</f>
        <v>0</v>
      </c>
    </row>
    <row r="195" spans="1:12" ht="13.8" hidden="1">
      <c r="A195" s="82"/>
      <c r="B195" s="85"/>
      <c r="C195" s="86" t="s">
        <v>607</v>
      </c>
      <c r="D195" s="86"/>
      <c r="E195" s="86"/>
      <c r="F195" s="86"/>
      <c r="G195" s="86"/>
      <c r="H195" s="86"/>
      <c r="I195" s="72"/>
      <c r="J195" s="82"/>
      <c r="K195" s="70"/>
      <c r="L195" s="72">
        <f>SUMIF(CD52:CD177, 4, AV52:AV177)</f>
        <v>0</v>
      </c>
    </row>
    <row r="196" spans="1:12" ht="13.8" hidden="1">
      <c r="A196" s="82"/>
      <c r="B196" s="85"/>
      <c r="C196" s="86" t="s">
        <v>608</v>
      </c>
      <c r="D196" s="86"/>
      <c r="E196" s="86"/>
      <c r="F196" s="86"/>
      <c r="G196" s="86"/>
      <c r="H196" s="86"/>
      <c r="I196" s="72"/>
      <c r="J196" s="82"/>
      <c r="K196" s="70"/>
      <c r="L196" s="72">
        <f>L198+L199</f>
        <v>0</v>
      </c>
    </row>
    <row r="197" spans="1:12" ht="13.8" hidden="1">
      <c r="A197" s="82"/>
      <c r="B197" s="85"/>
      <c r="C197" s="91" t="s">
        <v>605</v>
      </c>
      <c r="D197" s="86"/>
      <c r="E197" s="86"/>
      <c r="F197" s="86"/>
      <c r="G197" s="86"/>
      <c r="H197" s="86"/>
      <c r="I197" s="72"/>
      <c r="J197" s="82"/>
      <c r="K197" s="70"/>
      <c r="L197" s="72"/>
    </row>
    <row r="198" spans="1:12" ht="13.8" hidden="1">
      <c r="A198" s="82"/>
      <c r="B198" s="85"/>
      <c r="C198" s="86" t="s">
        <v>609</v>
      </c>
      <c r="D198" s="86"/>
      <c r="E198" s="86"/>
      <c r="F198" s="86"/>
      <c r="G198" s="86"/>
      <c r="H198" s="86"/>
      <c r="I198" s="72"/>
      <c r="J198" s="82"/>
      <c r="K198" s="70"/>
      <c r="L198" s="72">
        <f>SUMIF(CD52:CD177, 4, AW52:AW177)-SUMIF(CD52:CD177, 4, BK52:BK177)</f>
        <v>0</v>
      </c>
    </row>
    <row r="199" spans="1:12" ht="13.8" hidden="1">
      <c r="A199" s="82"/>
      <c r="B199" s="85"/>
      <c r="C199" s="86" t="s">
        <v>610</v>
      </c>
      <c r="D199" s="86"/>
      <c r="E199" s="86"/>
      <c r="F199" s="86"/>
      <c r="G199" s="86"/>
      <c r="H199" s="86"/>
      <c r="I199" s="72"/>
      <c r="J199" s="82"/>
      <c r="K199" s="70"/>
      <c r="L199" s="72">
        <f>SUMIF(CD52:CD177, 4, BC52:BC177)</f>
        <v>0</v>
      </c>
    </row>
    <row r="200" spans="1:12" ht="13.8" hidden="1">
      <c r="A200" s="82"/>
      <c r="B200" s="85"/>
      <c r="C200" s="86" t="s">
        <v>611</v>
      </c>
      <c r="D200" s="86"/>
      <c r="E200" s="86"/>
      <c r="F200" s="86"/>
      <c r="G200" s="86"/>
      <c r="H200" s="86"/>
      <c r="I200" s="72"/>
      <c r="J200" s="82"/>
      <c r="K200" s="70"/>
      <c r="L200" s="72">
        <f>SUMIF(CD52:CD177, 4, BB52:BB177)</f>
        <v>0</v>
      </c>
    </row>
    <row r="201" spans="1:12" ht="13.8">
      <c r="A201" s="82"/>
      <c r="B201" s="85"/>
      <c r="C201" s="86" t="s">
        <v>641</v>
      </c>
      <c r="D201" s="86"/>
      <c r="E201" s="86"/>
      <c r="F201" s="86"/>
      <c r="G201" s="86"/>
      <c r="H201" s="86"/>
      <c r="I201" s="72"/>
      <c r="J201" s="82"/>
      <c r="K201" s="70"/>
      <c r="L201" s="72">
        <f>SUMIF(CD52:CD177, 4, AR52:AR177)+SUMIF(CD52:CD177, 4, AT52:AT177)+SUMIF(CD52:CD177, 4, AV52:AV177)</f>
        <v>6381.2199999999993</v>
      </c>
    </row>
    <row r="202" spans="1:12" ht="13.8">
      <c r="A202" s="82"/>
      <c r="B202" s="85"/>
      <c r="C202" s="86" t="s">
        <v>642</v>
      </c>
      <c r="D202" s="86"/>
      <c r="E202" s="86"/>
      <c r="F202" s="86"/>
      <c r="G202" s="86"/>
      <c r="H202" s="86"/>
      <c r="I202" s="72"/>
      <c r="J202" s="82"/>
      <c r="K202" s="70"/>
      <c r="L202" s="72">
        <f>SUMIF(CD52:CD177, 4, AZ52:AZ177)</f>
        <v>4722.1000000000004</v>
      </c>
    </row>
    <row r="203" spans="1:12" ht="13.8">
      <c r="A203" s="82"/>
      <c r="B203" s="85"/>
      <c r="C203" s="86" t="s">
        <v>643</v>
      </c>
      <c r="D203" s="86"/>
      <c r="E203" s="86"/>
      <c r="F203" s="86"/>
      <c r="G203" s="86"/>
      <c r="H203" s="86"/>
      <c r="I203" s="72"/>
      <c r="J203" s="82"/>
      <c r="K203" s="70"/>
      <c r="L203" s="72">
        <f>SUMIF(CD52:CD177, 4, BA52:BA177)</f>
        <v>2297.25</v>
      </c>
    </row>
    <row r="205" spans="1:12" ht="13.8">
      <c r="A205" s="87"/>
      <c r="B205" s="88"/>
      <c r="C205" s="89" t="s">
        <v>650</v>
      </c>
      <c r="D205" s="89"/>
      <c r="E205" s="89"/>
      <c r="F205" s="89"/>
      <c r="G205" s="89"/>
      <c r="H205" s="89"/>
      <c r="I205" s="74"/>
      <c r="J205" s="87"/>
      <c r="K205" s="90"/>
      <c r="L205" s="74">
        <f>L134+L154+L174+L179</f>
        <v>13400.57</v>
      </c>
    </row>
    <row r="206" spans="1:12" ht="13.8">
      <c r="A206" s="82"/>
      <c r="B206" s="85"/>
      <c r="C206" s="91" t="s">
        <v>602</v>
      </c>
      <c r="D206" s="86"/>
      <c r="E206" s="86"/>
      <c r="F206" s="86"/>
      <c r="G206" s="86"/>
      <c r="H206" s="86"/>
      <c r="I206" s="72"/>
      <c r="J206" s="82"/>
      <c r="K206" s="70"/>
      <c r="L206" s="72"/>
    </row>
    <row r="207" spans="1:12" ht="13.8">
      <c r="A207" s="82"/>
      <c r="B207" s="85"/>
      <c r="C207" s="86" t="s">
        <v>639</v>
      </c>
      <c r="D207" s="86"/>
      <c r="E207" s="86"/>
      <c r="F207" s="86"/>
      <c r="G207" s="86"/>
      <c r="H207" s="86"/>
      <c r="I207" s="72"/>
      <c r="J207" s="82"/>
      <c r="K207" s="70"/>
      <c r="L207" s="72">
        <f>L209+L210+L216+L220</f>
        <v>6381.2199999999993</v>
      </c>
    </row>
    <row r="208" spans="1:12" ht="13.8">
      <c r="A208" s="82"/>
      <c r="B208" s="85"/>
      <c r="C208" s="91" t="s">
        <v>602</v>
      </c>
      <c r="D208" s="86"/>
      <c r="E208" s="86"/>
      <c r="F208" s="86"/>
      <c r="G208" s="86"/>
      <c r="H208" s="86"/>
      <c r="I208" s="72"/>
      <c r="J208" s="82"/>
      <c r="K208" s="70"/>
      <c r="L208" s="72"/>
    </row>
    <row r="209" spans="1:12" ht="13.8">
      <c r="A209" s="82"/>
      <c r="B209" s="85"/>
      <c r="C209" s="86" t="s">
        <v>640</v>
      </c>
      <c r="D209" s="86"/>
      <c r="E209" s="86"/>
      <c r="F209" s="86"/>
      <c r="G209" s="86"/>
      <c r="H209" s="86"/>
      <c r="I209" s="72"/>
      <c r="J209" s="82"/>
      <c r="K209" s="70"/>
      <c r="L209" s="72">
        <f>SUM(AR52:AR203)</f>
        <v>6381.2199999999993</v>
      </c>
    </row>
    <row r="210" spans="1:12" ht="13.8" hidden="1">
      <c r="A210" s="82"/>
      <c r="B210" s="85"/>
      <c r="C210" s="86" t="s">
        <v>604</v>
      </c>
      <c r="D210" s="86"/>
      <c r="E210" s="86"/>
      <c r="F210" s="86"/>
      <c r="G210" s="86"/>
      <c r="H210" s="86"/>
      <c r="I210" s="72"/>
      <c r="J210" s="82"/>
      <c r="K210" s="70"/>
      <c r="L210" s="72">
        <f>L212+L215+L214</f>
        <v>0</v>
      </c>
    </row>
    <row r="211" spans="1:12" ht="13.8" hidden="1">
      <c r="A211" s="82"/>
      <c r="B211" s="85"/>
      <c r="C211" s="91" t="s">
        <v>605</v>
      </c>
      <c r="D211" s="86"/>
      <c r="E211" s="86"/>
      <c r="F211" s="86"/>
      <c r="G211" s="86"/>
      <c r="H211" s="86"/>
      <c r="I211" s="72"/>
      <c r="J211" s="82"/>
      <c r="K211" s="70"/>
      <c r="L211" s="72"/>
    </row>
    <row r="212" spans="1:12" ht="13.8" hidden="1">
      <c r="A212" s="82"/>
      <c r="B212" s="85"/>
      <c r="C212" s="86" t="s">
        <v>604</v>
      </c>
      <c r="D212" s="86"/>
      <c r="E212" s="86"/>
      <c r="F212" s="86"/>
      <c r="G212" s="86"/>
      <c r="H212" s="86"/>
      <c r="I212" s="72"/>
      <c r="J212" s="82"/>
      <c r="K212" s="70"/>
      <c r="L212" s="72">
        <f>SUM(AO52:AO203)</f>
        <v>0</v>
      </c>
    </row>
    <row r="213" spans="1:12" ht="13.8" hidden="1">
      <c r="A213" s="82"/>
      <c r="B213" s="85"/>
      <c r="C213" s="91" t="s">
        <v>606</v>
      </c>
      <c r="D213" s="86"/>
      <c r="E213" s="86"/>
      <c r="F213" s="86"/>
      <c r="G213" s="86"/>
      <c r="H213" s="86"/>
      <c r="I213" s="72"/>
      <c r="J213" s="82"/>
      <c r="K213" s="70"/>
      <c r="L213" s="72"/>
    </row>
    <row r="214" spans="1:12" ht="13.8" hidden="1">
      <c r="A214" s="82"/>
      <c r="B214" s="85"/>
      <c r="C214" s="86" t="s">
        <v>626</v>
      </c>
      <c r="D214" s="86"/>
      <c r="E214" s="86"/>
      <c r="F214" s="86"/>
      <c r="G214" s="86"/>
      <c r="H214" s="86"/>
      <c r="I214" s="72"/>
      <c r="J214" s="82"/>
      <c r="K214" s="70"/>
      <c r="L214" s="72">
        <f>SUM(AT52:AT203)</f>
        <v>0</v>
      </c>
    </row>
    <row r="215" spans="1:12" ht="13.8" hidden="1">
      <c r="A215" s="82"/>
      <c r="B215" s="85"/>
      <c r="C215" s="86" t="s">
        <v>607</v>
      </c>
      <c r="D215" s="86"/>
      <c r="E215" s="86"/>
      <c r="F215" s="86"/>
      <c r="G215" s="86"/>
      <c r="H215" s="86"/>
      <c r="I215" s="72"/>
      <c r="J215" s="82"/>
      <c r="K215" s="70"/>
      <c r="L215" s="72">
        <f>SUM(AV52:AV203)</f>
        <v>0</v>
      </c>
    </row>
    <row r="216" spans="1:12" ht="13.8" hidden="1">
      <c r="A216" s="82"/>
      <c r="B216" s="85"/>
      <c r="C216" s="86" t="s">
        <v>608</v>
      </c>
      <c r="D216" s="86"/>
      <c r="E216" s="86"/>
      <c r="F216" s="86"/>
      <c r="G216" s="86"/>
      <c r="H216" s="86"/>
      <c r="I216" s="72"/>
      <c r="J216" s="82"/>
      <c r="K216" s="70"/>
      <c r="L216" s="72">
        <f>L218+L219</f>
        <v>0</v>
      </c>
    </row>
    <row r="217" spans="1:12" ht="13.8" hidden="1">
      <c r="A217" s="82"/>
      <c r="B217" s="85"/>
      <c r="C217" s="91" t="s">
        <v>605</v>
      </c>
      <c r="D217" s="86"/>
      <c r="E217" s="86"/>
      <c r="F217" s="86"/>
      <c r="G217" s="86"/>
      <c r="H217" s="86"/>
      <c r="I217" s="72"/>
      <c r="J217" s="82"/>
      <c r="K217" s="70"/>
      <c r="L217" s="72"/>
    </row>
    <row r="218" spans="1:12" ht="13.8" hidden="1">
      <c r="A218" s="82"/>
      <c r="B218" s="85"/>
      <c r="C218" s="86" t="s">
        <v>609</v>
      </c>
      <c r="D218" s="86"/>
      <c r="E218" s="86"/>
      <c r="F218" s="86"/>
      <c r="G218" s="86"/>
      <c r="H218" s="86"/>
      <c r="I218" s="72"/>
      <c r="J218" s="82"/>
      <c r="K218" s="70"/>
      <c r="L218" s="72">
        <f>SUM(AW52:AW203)-SUM(BK52:BK203)</f>
        <v>0</v>
      </c>
    </row>
    <row r="219" spans="1:12" ht="13.8" hidden="1">
      <c r="A219" s="82"/>
      <c r="B219" s="85"/>
      <c r="C219" s="86" t="s">
        <v>610</v>
      </c>
      <c r="D219" s="86"/>
      <c r="E219" s="86"/>
      <c r="F219" s="86"/>
      <c r="G219" s="86"/>
      <c r="H219" s="86"/>
      <c r="I219" s="72"/>
      <c r="J219" s="82"/>
      <c r="K219" s="70"/>
      <c r="L219" s="72">
        <f>SUM(BC52:BC203)</f>
        <v>0</v>
      </c>
    </row>
    <row r="220" spans="1:12" ht="13.8" hidden="1">
      <c r="A220" s="82"/>
      <c r="B220" s="85"/>
      <c r="C220" s="86" t="s">
        <v>611</v>
      </c>
      <c r="D220" s="86"/>
      <c r="E220" s="86"/>
      <c r="F220" s="86"/>
      <c r="G220" s="86"/>
      <c r="H220" s="86"/>
      <c r="I220" s="72"/>
      <c r="J220" s="82"/>
      <c r="K220" s="70"/>
      <c r="L220" s="72">
        <f>SUM(BB52:BB203)</f>
        <v>0</v>
      </c>
    </row>
    <row r="221" spans="1:12" ht="13.8">
      <c r="A221" s="82"/>
      <c r="B221" s="85"/>
      <c r="C221" s="86" t="s">
        <v>612</v>
      </c>
      <c r="D221" s="86"/>
      <c r="E221" s="86"/>
      <c r="F221" s="86"/>
      <c r="G221" s="86"/>
      <c r="H221" s="86"/>
      <c r="I221" s="72"/>
      <c r="J221" s="82"/>
      <c r="K221" s="70"/>
      <c r="L221" s="72">
        <f>SUM(AR52:AR203)+SUM(AT52:AT203)+SUM(AV52:AV203)</f>
        <v>6381.2199999999993</v>
      </c>
    </row>
    <row r="222" spans="1:12" ht="13.8">
      <c r="A222" s="82"/>
      <c r="B222" s="85"/>
      <c r="C222" s="86" t="s">
        <v>613</v>
      </c>
      <c r="D222" s="86"/>
      <c r="E222" s="86"/>
      <c r="F222" s="86"/>
      <c r="G222" s="86"/>
      <c r="H222" s="86"/>
      <c r="I222" s="72"/>
      <c r="J222" s="82"/>
      <c r="K222" s="70"/>
      <c r="L222" s="72">
        <f>SUM(AZ52:AZ203)</f>
        <v>4722.1000000000004</v>
      </c>
    </row>
    <row r="223" spans="1:12" ht="13.8">
      <c r="A223" s="82"/>
      <c r="B223" s="85"/>
      <c r="C223" s="86" t="s">
        <v>614</v>
      </c>
      <c r="D223" s="86"/>
      <c r="E223" s="86"/>
      <c r="F223" s="86"/>
      <c r="G223" s="86"/>
      <c r="H223" s="86"/>
      <c r="I223" s="72"/>
      <c r="J223" s="82"/>
      <c r="K223" s="70"/>
      <c r="L223" s="72">
        <f>SUM(BA52:BA203)</f>
        <v>2297.25</v>
      </c>
    </row>
    <row r="224" spans="1:12" ht="13.8" hidden="1">
      <c r="A224" s="82"/>
      <c r="B224" s="85"/>
      <c r="C224" s="86" t="s">
        <v>651</v>
      </c>
      <c r="D224" s="86"/>
      <c r="E224" s="86"/>
      <c r="F224" s="86"/>
      <c r="G224" s="86"/>
      <c r="H224" s="86"/>
      <c r="I224" s="72"/>
      <c r="J224" s="82"/>
      <c r="K224" s="70"/>
      <c r="L224" s="72">
        <f>L226+L227</f>
        <v>0</v>
      </c>
    </row>
    <row r="225" spans="1:12" ht="13.8" hidden="1">
      <c r="A225" s="82"/>
      <c r="B225" s="85"/>
      <c r="C225" s="91" t="s">
        <v>602</v>
      </c>
      <c r="D225" s="86"/>
      <c r="E225" s="86"/>
      <c r="F225" s="86"/>
      <c r="G225" s="86"/>
      <c r="H225" s="86"/>
      <c r="I225" s="72"/>
      <c r="J225" s="82"/>
      <c r="K225" s="70"/>
      <c r="L225" s="72"/>
    </row>
    <row r="226" spans="1:12" ht="13.8" hidden="1">
      <c r="A226" s="82"/>
      <c r="B226" s="85"/>
      <c r="C226" s="86" t="s">
        <v>616</v>
      </c>
      <c r="D226" s="86"/>
      <c r="E226" s="86"/>
      <c r="F226" s="86"/>
      <c r="G226" s="86"/>
      <c r="H226" s="86"/>
      <c r="I226" s="72"/>
      <c r="J226" s="82"/>
      <c r="K226" s="70"/>
      <c r="L226" s="72">
        <f>SUM(BK52:BK203)</f>
        <v>0</v>
      </c>
    </row>
    <row r="227" spans="1:12" ht="13.8" hidden="1">
      <c r="A227" s="82"/>
      <c r="B227" s="85"/>
      <c r="C227" s="86" t="s">
        <v>617</v>
      </c>
      <c r="D227" s="86"/>
      <c r="E227" s="86"/>
      <c r="F227" s="86"/>
      <c r="G227" s="86"/>
      <c r="H227" s="86"/>
      <c r="I227" s="72"/>
      <c r="J227" s="82"/>
      <c r="K227" s="70"/>
      <c r="L227" s="72">
        <f>SUM(BD52:BD203)</f>
        <v>0</v>
      </c>
    </row>
    <row r="228" spans="1:12" ht="13.8">
      <c r="A228" s="82"/>
      <c r="B228" s="85"/>
      <c r="C228" s="86" t="s">
        <v>652</v>
      </c>
      <c r="D228" s="86"/>
      <c r="E228" s="86"/>
      <c r="F228" s="86"/>
      <c r="G228" s="86"/>
      <c r="H228" s="86"/>
      <c r="I228" s="72"/>
      <c r="J228" s="82"/>
      <c r="K228" s="70"/>
      <c r="L228" s="72">
        <f>L179</f>
        <v>13400.57</v>
      </c>
    </row>
    <row r="229" spans="1:12" ht="13.8">
      <c r="A229" s="82"/>
      <c r="B229" s="85"/>
      <c r="C229" s="89" t="s">
        <v>621</v>
      </c>
      <c r="D229" s="86"/>
      <c r="E229" s="86"/>
      <c r="F229" s="86"/>
      <c r="G229" s="86"/>
      <c r="H229" s="86"/>
      <c r="I229" s="72"/>
      <c r="J229" s="82"/>
      <c r="K229" s="70"/>
      <c r="L229" s="72"/>
    </row>
    <row r="230" spans="1:12" ht="13.8" hidden="1">
      <c r="A230" s="82"/>
      <c r="B230" s="85"/>
      <c r="C230" s="86" t="s">
        <v>622</v>
      </c>
      <c r="D230" s="86"/>
      <c r="E230" s="86"/>
      <c r="F230" s="86"/>
      <c r="G230" s="86"/>
      <c r="H230" s="86"/>
      <c r="I230" s="72"/>
      <c r="J230" s="82"/>
      <c r="K230" s="70"/>
      <c r="L230" s="72">
        <f>SUM(AX52:AX203)</f>
        <v>0</v>
      </c>
    </row>
    <row r="231" spans="1:12" ht="13.8" hidden="1">
      <c r="A231" s="82"/>
      <c r="B231" s="85"/>
      <c r="C231" s="86" t="s">
        <v>623</v>
      </c>
      <c r="D231" s="86"/>
      <c r="E231" s="86"/>
      <c r="F231" s="86"/>
      <c r="G231" s="86"/>
      <c r="H231" s="86"/>
      <c r="I231" s="72"/>
      <c r="J231" s="82"/>
      <c r="K231" s="70"/>
      <c r="L231" s="72">
        <f>SUM(AY52:AY203)</f>
        <v>0</v>
      </c>
    </row>
    <row r="232" spans="1:12" ht="13.8">
      <c r="A232" s="82"/>
      <c r="B232" s="85"/>
      <c r="C232" s="86" t="s">
        <v>624</v>
      </c>
      <c r="D232" s="86"/>
      <c r="E232" s="86"/>
      <c r="F232" s="92"/>
      <c r="G232" s="73">
        <f>Source!P430</f>
        <v>5.9176000000000002</v>
      </c>
      <c r="H232" s="82"/>
      <c r="I232" s="82"/>
      <c r="J232" s="82"/>
      <c r="K232" s="82"/>
      <c r="L232" s="82"/>
    </row>
    <row r="233" spans="1:12" ht="13.8" hidden="1" customHeight="1">
      <c r="A233" s="82"/>
      <c r="B233" s="85"/>
      <c r="C233" s="86" t="s">
        <v>625</v>
      </c>
      <c r="D233" s="86"/>
      <c r="E233" s="86"/>
      <c r="F233" s="92"/>
      <c r="G233" s="73">
        <f>Source!P431</f>
        <v>0</v>
      </c>
      <c r="H233" s="82"/>
      <c r="I233" s="82"/>
      <c r="J233" s="82"/>
      <c r="K233" s="82"/>
      <c r="L233" s="82"/>
    </row>
    <row r="237" spans="1:12" ht="13.8" customHeight="1">
      <c r="A237" s="104"/>
      <c r="B237" s="105" t="s">
        <v>653</v>
      </c>
      <c r="C237" s="107" t="str">
        <f>IF(Source!AC15&lt;&gt;"", Source!AC15," ")</f>
        <v xml:space="preserve"> </v>
      </c>
      <c r="D237" s="45"/>
      <c r="E237" s="45"/>
      <c r="F237" s="45"/>
      <c r="G237" s="45"/>
      <c r="H237" s="106" t="str">
        <f>IF(Source!AB15&lt;&gt;"", Source!AB15," ")</f>
        <v xml:space="preserve"> </v>
      </c>
      <c r="I237" s="33"/>
      <c r="J237" s="33"/>
      <c r="K237" s="61"/>
      <c r="L237" s="61"/>
    </row>
    <row r="238" spans="1:12" ht="13.8" customHeight="1">
      <c r="A238" s="104"/>
      <c r="B238" s="108"/>
      <c r="C238" s="109" t="s">
        <v>654</v>
      </c>
      <c r="D238" s="109"/>
      <c r="E238" s="109"/>
      <c r="F238" s="109"/>
      <c r="G238" s="109"/>
      <c r="H238" s="33"/>
      <c r="I238" s="33"/>
      <c r="J238" s="33"/>
      <c r="K238" s="61"/>
      <c r="L238" s="61"/>
    </row>
    <row r="239" spans="1:12" ht="13.8" customHeight="1">
      <c r="A239" s="104"/>
      <c r="B239" s="108"/>
      <c r="C239" s="27"/>
      <c r="D239" s="27"/>
      <c r="E239" s="27"/>
      <c r="F239" s="27"/>
      <c r="G239" s="27"/>
      <c r="H239" s="33"/>
      <c r="I239" s="33"/>
      <c r="J239" s="33"/>
      <c r="K239" s="61"/>
      <c r="L239" s="61"/>
    </row>
    <row r="240" spans="1:12" ht="13.8" customHeight="1">
      <c r="A240" s="104"/>
      <c r="B240" s="105" t="s">
        <v>655</v>
      </c>
      <c r="C240" s="107" t="str">
        <f>IF(Source!AE15&lt;&gt;"", Source!AE15," ")</f>
        <v xml:space="preserve"> </v>
      </c>
      <c r="D240" s="45"/>
      <c r="E240" s="45"/>
      <c r="F240" s="45"/>
      <c r="G240" s="45"/>
      <c r="H240" s="106" t="str">
        <f>IF(Source!AD15&lt;&gt;"", Source!AD15," ")</f>
        <v xml:space="preserve"> </v>
      </c>
      <c r="I240" s="33"/>
      <c r="J240" s="33"/>
      <c r="K240" s="61"/>
      <c r="L240" s="61"/>
    </row>
    <row r="241" spans="1:12" ht="13.8" customHeight="1">
      <c r="A241" s="27"/>
      <c r="B241" s="27"/>
      <c r="C241" s="109" t="s">
        <v>654</v>
      </c>
      <c r="D241" s="109"/>
      <c r="E241" s="109"/>
      <c r="F241" s="109"/>
      <c r="G241" s="109"/>
      <c r="H241" s="33"/>
      <c r="I241" s="33"/>
      <c r="J241" s="33"/>
      <c r="K241" s="61"/>
      <c r="L241" s="61"/>
    </row>
  </sheetData>
  <mergeCells count="181">
    <mergeCell ref="C230:H230"/>
    <mergeCell ref="C231:H231"/>
    <mergeCell ref="C232:F232"/>
    <mergeCell ref="C233:F233"/>
    <mergeCell ref="C238:G238"/>
    <mergeCell ref="C241:G241"/>
    <mergeCell ref="C224:H224"/>
    <mergeCell ref="C225:H225"/>
    <mergeCell ref="C226:H226"/>
    <mergeCell ref="C227:H227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212:H212"/>
    <mergeCell ref="C213:H213"/>
    <mergeCell ref="C214:H214"/>
    <mergeCell ref="C215:H215"/>
    <mergeCell ref="C216:H216"/>
    <mergeCell ref="C217:H217"/>
    <mergeCell ref="C206:H206"/>
    <mergeCell ref="C207:H207"/>
    <mergeCell ref="C208:H208"/>
    <mergeCell ref="C209:H209"/>
    <mergeCell ref="C210:H210"/>
    <mergeCell ref="C211:H211"/>
    <mergeCell ref="C199:H199"/>
    <mergeCell ref="C200:H200"/>
    <mergeCell ref="C201:H201"/>
    <mergeCell ref="C202:H202"/>
    <mergeCell ref="C203:H203"/>
    <mergeCell ref="C205:H205"/>
    <mergeCell ref="C193:H193"/>
    <mergeCell ref="C194:H194"/>
    <mergeCell ref="C195:H195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C181:H181"/>
    <mergeCell ref="C182:H182"/>
    <mergeCell ref="C183:H183"/>
    <mergeCell ref="C184:H184"/>
    <mergeCell ref="C185:H185"/>
    <mergeCell ref="C186:H186"/>
    <mergeCell ref="C174:H174"/>
    <mergeCell ref="C175:H175"/>
    <mergeCell ref="C176:H176"/>
    <mergeCell ref="C177:H177"/>
    <mergeCell ref="C179:H179"/>
    <mergeCell ref="C180:H180"/>
    <mergeCell ref="C167:H167"/>
    <mergeCell ref="C168:H168"/>
    <mergeCell ref="C169:H169"/>
    <mergeCell ref="C170:H170"/>
    <mergeCell ref="C171:H171"/>
    <mergeCell ref="C172:H172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48:H148"/>
    <mergeCell ref="C149:H149"/>
    <mergeCell ref="C150:H150"/>
    <mergeCell ref="C151:H151"/>
    <mergeCell ref="C152:H152"/>
    <mergeCell ref="C154:H154"/>
    <mergeCell ref="C142:H142"/>
    <mergeCell ref="C143:H143"/>
    <mergeCell ref="C144:H144"/>
    <mergeCell ref="C145:H145"/>
    <mergeCell ref="C146:H146"/>
    <mergeCell ref="C147:H147"/>
    <mergeCell ref="C136:H136"/>
    <mergeCell ref="C137:H137"/>
    <mergeCell ref="C138:H138"/>
    <mergeCell ref="C139:H139"/>
    <mergeCell ref="C140:H140"/>
    <mergeCell ref="C141:H141"/>
    <mergeCell ref="C127:H127"/>
    <mergeCell ref="C128:F128"/>
    <mergeCell ref="C129:F129"/>
    <mergeCell ref="C132:H132"/>
    <mergeCell ref="C134:H134"/>
    <mergeCell ref="C135:H135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98:H98"/>
    <mergeCell ref="I98:J98"/>
    <mergeCell ref="K98:L98"/>
    <mergeCell ref="C100:H100"/>
    <mergeCell ref="C101:H101"/>
    <mergeCell ref="C102:H102"/>
    <mergeCell ref="C80:H80"/>
    <mergeCell ref="I80:J80"/>
    <mergeCell ref="K80:L80"/>
    <mergeCell ref="C89:H89"/>
    <mergeCell ref="I89:J89"/>
    <mergeCell ref="K89:L89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copies="2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393"/>
  <sheetViews>
    <sheetView zoomScaleNormal="100" workbookViewId="0">
      <selection activeCell="A249" sqref="A249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>
      <c r="A1" s="14" t="str">
        <f>Source!B1</f>
        <v>Smeta.RU  (495) 974-1589</v>
      </c>
    </row>
    <row r="2" spans="1:92" ht="12.75" customHeight="1">
      <c r="A2" s="38"/>
      <c r="B2" s="38"/>
      <c r="C2" s="38"/>
      <c r="D2" s="38"/>
      <c r="E2" s="38"/>
      <c r="F2" s="38"/>
      <c r="G2" s="38"/>
      <c r="H2" s="38"/>
      <c r="I2" s="38"/>
      <c r="J2" s="110" t="s">
        <v>664</v>
      </c>
      <c r="K2" s="110"/>
      <c r="L2" s="110"/>
      <c r="M2" s="110"/>
    </row>
    <row r="3" spans="1:92" ht="12.75" customHeight="1">
      <c r="A3" s="38"/>
      <c r="B3" s="38"/>
      <c r="C3" s="38"/>
      <c r="D3" s="38"/>
      <c r="E3" s="38"/>
      <c r="F3" s="38"/>
      <c r="G3" s="38"/>
      <c r="H3" s="38"/>
      <c r="I3" s="110" t="s">
        <v>665</v>
      </c>
      <c r="J3" s="110"/>
      <c r="K3" s="110"/>
      <c r="L3" s="110"/>
      <c r="M3" s="110"/>
    </row>
    <row r="4" spans="1:92" ht="12.75" customHeight="1">
      <c r="A4" s="38"/>
      <c r="B4" s="38"/>
      <c r="C4" s="38"/>
      <c r="D4" s="38"/>
      <c r="E4" s="38"/>
      <c r="F4" s="38"/>
      <c r="G4" s="38"/>
      <c r="H4" s="38"/>
      <c r="I4" s="38"/>
      <c r="J4" s="110" t="s">
        <v>666</v>
      </c>
      <c r="K4" s="110"/>
      <c r="L4" s="110"/>
      <c r="M4" s="110"/>
    </row>
    <row r="5" spans="1:92" ht="13.2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92" ht="13.8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111" t="s">
        <v>667</v>
      </c>
      <c r="L6" s="111"/>
      <c r="M6" s="111"/>
    </row>
    <row r="7" spans="1:92" ht="27.6" customHeight="1">
      <c r="A7" s="38"/>
      <c r="B7" s="38"/>
      <c r="C7" s="38"/>
      <c r="D7" s="38"/>
      <c r="E7" s="38"/>
      <c r="F7" s="38"/>
      <c r="G7" s="38"/>
      <c r="H7" s="38"/>
      <c r="I7" s="38"/>
      <c r="J7" s="113" t="s">
        <v>668</v>
      </c>
      <c r="K7" s="116">
        <v>322005</v>
      </c>
      <c r="L7" s="117"/>
      <c r="M7" s="118"/>
    </row>
    <row r="8" spans="1:92" ht="13.2" customHeight="1">
      <c r="A8" s="38"/>
      <c r="B8" s="38"/>
      <c r="C8" s="38"/>
      <c r="D8" s="38"/>
      <c r="E8" s="38"/>
      <c r="F8" s="38"/>
      <c r="G8" s="38"/>
      <c r="H8" s="38"/>
      <c r="I8" s="38"/>
      <c r="J8" s="120"/>
      <c r="K8" s="121" t="str">
        <f>IF(Source!AT15 &lt;&gt; "", Source!AT15, "")</f>
        <v/>
      </c>
      <c r="L8" s="114"/>
      <c r="M8" s="115"/>
    </row>
    <row r="9" spans="1:92" ht="14.25" customHeight="1">
      <c r="A9" s="123" t="s">
        <v>669</v>
      </c>
      <c r="B9" s="123"/>
      <c r="C9" s="124" t="str">
        <f>IF(Source!BA15 &lt;&gt; "", Source!BA15, IF(Source!AU15 &lt;&gt; "", Source!AU15, ""))</f>
        <v/>
      </c>
      <c r="D9" s="124"/>
      <c r="E9" s="124"/>
      <c r="F9" s="124"/>
      <c r="G9" s="124"/>
      <c r="H9" s="124"/>
      <c r="I9" s="124"/>
      <c r="J9" s="125" t="s">
        <v>670</v>
      </c>
      <c r="K9" s="126"/>
      <c r="L9" s="111"/>
      <c r="M9" s="122"/>
    </row>
    <row r="10" spans="1:92" ht="13.2" customHeight="1">
      <c r="A10" s="38"/>
      <c r="B10" s="38"/>
      <c r="C10" s="127" t="s">
        <v>671</v>
      </c>
      <c r="D10" s="127"/>
      <c r="E10" s="127"/>
      <c r="F10" s="127"/>
      <c r="G10" s="127"/>
      <c r="H10" s="127"/>
      <c r="I10" s="127"/>
      <c r="J10" s="120"/>
      <c r="K10" s="121" t="str">
        <f>IF(Source!AK15 &lt;&gt; "", Source!AK15, "")</f>
        <v/>
      </c>
      <c r="L10" s="114"/>
      <c r="M10" s="115"/>
    </row>
    <row r="11" spans="1:92" ht="14.25" customHeight="1">
      <c r="A11" s="123" t="s">
        <v>672</v>
      </c>
      <c r="B11" s="123"/>
      <c r="C11" s="124" t="str">
        <f>IF(Source!AX15&lt;&gt; "", Source!AX15, IF(Source!AJ15 &lt;&gt; "", Source!AJ15, ""))</f>
        <v/>
      </c>
      <c r="D11" s="124"/>
      <c r="E11" s="124"/>
      <c r="F11" s="124"/>
      <c r="G11" s="124"/>
      <c r="H11" s="124"/>
      <c r="I11" s="124"/>
      <c r="J11" s="125" t="s">
        <v>670</v>
      </c>
      <c r="K11" s="126"/>
      <c r="L11" s="111"/>
      <c r="M11" s="122"/>
    </row>
    <row r="12" spans="1:92" ht="13.2" customHeight="1">
      <c r="A12" s="38"/>
      <c r="B12" s="38"/>
      <c r="C12" s="127" t="s">
        <v>671</v>
      </c>
      <c r="D12" s="127"/>
      <c r="E12" s="127"/>
      <c r="F12" s="127"/>
      <c r="G12" s="127"/>
      <c r="H12" s="127"/>
      <c r="I12" s="127"/>
      <c r="J12" s="120"/>
      <c r="K12" s="121" t="str">
        <f>IF(Source!AO15 &lt;&gt; "", Source!AO15, "")</f>
        <v/>
      </c>
      <c r="L12" s="114"/>
      <c r="M12" s="115"/>
    </row>
    <row r="13" spans="1:92" ht="14.25" customHeight="1">
      <c r="A13" s="123" t="s">
        <v>673</v>
      </c>
      <c r="B13" s="123"/>
      <c r="C13" s="124" t="str">
        <f>IF(Source!AY15&lt;&gt; "", Source!AY15, IF(Source!AN15 &lt;&gt; "", Source!AN15, ""))</f>
        <v/>
      </c>
      <c r="D13" s="124"/>
      <c r="E13" s="124"/>
      <c r="F13" s="124"/>
      <c r="G13" s="124"/>
      <c r="H13" s="124"/>
      <c r="I13" s="124"/>
      <c r="J13" s="125" t="s">
        <v>670</v>
      </c>
      <c r="K13" s="126"/>
      <c r="L13" s="111"/>
      <c r="M13" s="122"/>
    </row>
    <row r="14" spans="1:92" ht="13.2" customHeight="1">
      <c r="A14" s="38"/>
      <c r="B14" s="38"/>
      <c r="C14" s="127" t="s">
        <v>671</v>
      </c>
      <c r="D14" s="127"/>
      <c r="E14" s="127"/>
      <c r="F14" s="127"/>
      <c r="G14" s="127"/>
      <c r="H14" s="127"/>
      <c r="I14" s="127"/>
      <c r="J14" s="120"/>
      <c r="K14" s="121" t="str">
        <f>IF(Source!CO15 &lt;&gt; "", Source!CO15, "")</f>
        <v/>
      </c>
      <c r="L14" s="114"/>
      <c r="M14" s="115"/>
    </row>
    <row r="15" spans="1:92" ht="27.6">
      <c r="A15" s="123" t="s">
        <v>674</v>
      </c>
      <c r="B15" s="123"/>
      <c r="C15" s="124" t="s">
        <v>5</v>
      </c>
      <c r="D15" s="124"/>
      <c r="E15" s="124"/>
      <c r="F15" s="124"/>
      <c r="G15" s="124"/>
      <c r="H15" s="124"/>
      <c r="I15" s="124"/>
      <c r="J15" s="128"/>
      <c r="K15" s="126"/>
      <c r="L15" s="111"/>
      <c r="M15" s="122"/>
      <c r="CN15" s="161" t="s">
        <v>5</v>
      </c>
    </row>
    <row r="16" spans="1:92" ht="13.2" customHeight="1">
      <c r="A16" s="38"/>
      <c r="B16" s="38"/>
      <c r="C16" s="127" t="s">
        <v>675</v>
      </c>
      <c r="D16" s="127"/>
      <c r="E16" s="127"/>
      <c r="F16" s="127"/>
      <c r="G16" s="127"/>
      <c r="H16" s="127"/>
      <c r="I16" s="127"/>
      <c r="J16" s="120"/>
      <c r="K16" s="121" t="str">
        <f>IF(Source!CP15 &lt;&gt; "", Source!CP15, "")</f>
        <v/>
      </c>
      <c r="L16" s="114"/>
      <c r="M16" s="115"/>
    </row>
    <row r="17" spans="1:92" ht="27.6">
      <c r="A17" s="123" t="s">
        <v>676</v>
      </c>
      <c r="B17" s="123"/>
      <c r="C17" s="124" t="str">
        <f>IF(Source!G12&lt;&gt;"Новый объект", Source!G12, "")</f>
        <v>Строительство ВЛИ-0,4 кВ от РУ-0,4 кВ ТП-4572 ПС-35 кВ №408 "Теряево" (0,13 км), в т.ч. ПИР, МО, Волоколамский р-н, д.Стеблево, 50:07:0010202:400</v>
      </c>
      <c r="D17" s="124"/>
      <c r="E17" s="124"/>
      <c r="F17" s="124"/>
      <c r="G17" s="124"/>
      <c r="H17" s="124"/>
      <c r="I17" s="124"/>
      <c r="J17" s="128"/>
      <c r="K17" s="126"/>
      <c r="L17" s="111"/>
      <c r="M17" s="122"/>
      <c r="CN17" s="161" t="str">
        <f>IF(Source!G12&lt;&gt;"Новый объект", Source!G12, "")</f>
        <v>Строительство ВЛИ-0,4 кВ от РУ-0,4 кВ ТП-4572 ПС-35 кВ №408 "Теряево" (0,13 км), в т.ч. ПИР, МО, Волоколамский р-н, д.Стеблево, 50:07:0010202:400</v>
      </c>
    </row>
    <row r="18" spans="1:92" ht="13.2" customHeight="1">
      <c r="A18" s="38"/>
      <c r="B18" s="38"/>
      <c r="C18" s="127" t="s">
        <v>677</v>
      </c>
      <c r="D18" s="127"/>
      <c r="E18" s="127"/>
      <c r="F18" s="127"/>
      <c r="G18" s="127"/>
      <c r="H18" s="127"/>
      <c r="I18" s="127"/>
      <c r="J18" s="38"/>
      <c r="K18" s="130"/>
      <c r="L18" s="130"/>
      <c r="M18" s="130"/>
    </row>
    <row r="19" spans="1:92" ht="14.25" customHeight="1">
      <c r="A19" s="38"/>
      <c r="B19" s="38"/>
      <c r="C19" s="38"/>
      <c r="D19" s="38"/>
      <c r="E19" s="38"/>
      <c r="F19" s="38"/>
      <c r="G19" s="38"/>
      <c r="H19" s="131" t="s">
        <v>678</v>
      </c>
      <c r="I19" s="131"/>
      <c r="J19" s="132"/>
      <c r="K19" s="116" t="str">
        <f>IF(Source!CQ15 &lt;&gt; "", Source!CQ15, "")</f>
        <v/>
      </c>
      <c r="L19" s="117"/>
      <c r="M19" s="118"/>
    </row>
    <row r="20" spans="1:92" ht="14.25" customHeight="1">
      <c r="A20" s="38"/>
      <c r="B20" s="38"/>
      <c r="C20" s="38"/>
      <c r="D20" s="38"/>
      <c r="E20" s="38"/>
      <c r="F20" s="38"/>
      <c r="G20" s="38"/>
      <c r="H20" s="133" t="s">
        <v>679</v>
      </c>
      <c r="I20" s="134"/>
      <c r="J20" s="135" t="s">
        <v>680</v>
      </c>
      <c r="K20" s="116" t="str">
        <f>IF(Source!CR15 &lt;&gt; "", Source!CR15, "")</f>
        <v/>
      </c>
      <c r="L20" s="117"/>
      <c r="M20" s="118"/>
    </row>
    <row r="21" spans="1:92" ht="13.8" customHeight="1">
      <c r="A21" s="38"/>
      <c r="B21" s="38"/>
      <c r="C21" s="38"/>
      <c r="D21" s="38"/>
      <c r="E21" s="38"/>
      <c r="F21" s="38"/>
      <c r="G21" s="38"/>
      <c r="H21" s="38"/>
      <c r="I21" s="119"/>
      <c r="J21" s="135" t="s">
        <v>681</v>
      </c>
      <c r="K21" s="136" t="str">
        <f>IF(Source!CS15 &lt;&gt; 0, Source!CS15, "")</f>
        <v/>
      </c>
      <c r="L21" s="137"/>
      <c r="M21" s="138"/>
    </row>
    <row r="22" spans="1:92" ht="13.8" customHeight="1">
      <c r="A22" s="38"/>
      <c r="B22" s="38"/>
      <c r="C22" s="38"/>
      <c r="D22" s="38"/>
      <c r="E22" s="38"/>
      <c r="F22" s="38"/>
      <c r="G22" s="38"/>
      <c r="H22" s="38"/>
      <c r="I22" s="38"/>
      <c r="J22" s="139" t="s">
        <v>682</v>
      </c>
      <c r="K22" s="116" t="str">
        <f>IF(Source!CT15 &lt;&gt; "", Source!CT15, "")</f>
        <v/>
      </c>
      <c r="L22" s="117"/>
      <c r="M22" s="118"/>
    </row>
    <row r="23" spans="1:92" ht="13.2" customHeight="1">
      <c r="A23" s="38"/>
      <c r="B23" s="38"/>
      <c r="C23" s="38"/>
      <c r="D23" s="38"/>
      <c r="E23" s="38"/>
      <c r="F23" s="38"/>
      <c r="G23" s="140"/>
      <c r="H23" s="140"/>
      <c r="I23" s="140"/>
      <c r="J23" s="140"/>
      <c r="K23" s="129"/>
      <c r="L23" s="129"/>
      <c r="M23" s="129"/>
    </row>
    <row r="24" spans="1:92" ht="12.75" customHeight="1">
      <c r="A24" s="38"/>
      <c r="B24" s="38"/>
      <c r="C24" s="38"/>
      <c r="D24" s="38"/>
      <c r="E24" s="38"/>
      <c r="F24" s="120"/>
      <c r="G24" s="141" t="s">
        <v>683</v>
      </c>
      <c r="H24" s="49" t="s">
        <v>684</v>
      </c>
      <c r="I24" s="143" t="s">
        <v>685</v>
      </c>
      <c r="J24" s="144"/>
      <c r="K24" s="145"/>
      <c r="L24" s="38"/>
      <c r="M24" s="38"/>
    </row>
    <row r="25" spans="1:92" ht="13.2" customHeight="1">
      <c r="A25" s="38"/>
      <c r="B25" s="38"/>
      <c r="C25" s="38"/>
      <c r="D25" s="38"/>
      <c r="E25" s="38"/>
      <c r="F25" s="128"/>
      <c r="G25" s="146"/>
      <c r="H25" s="147"/>
      <c r="I25" s="58" t="s">
        <v>686</v>
      </c>
      <c r="J25" s="58" t="s">
        <v>687</v>
      </c>
      <c r="K25" s="145"/>
      <c r="L25" s="38"/>
      <c r="M25" s="38"/>
    </row>
    <row r="26" spans="1:92" ht="13.2" customHeight="1">
      <c r="A26" s="38"/>
      <c r="B26" s="38"/>
      <c r="C26" s="38"/>
      <c r="D26" s="38"/>
      <c r="E26" s="38"/>
      <c r="F26" s="119"/>
      <c r="G26" s="148" t="str">
        <f>IF(Source!CN15 &lt;&gt; "", Source!CN15, "")</f>
        <v/>
      </c>
      <c r="H26" s="149" t="str">
        <f>IF(Source!CX15 &lt;&gt; 0, Source!CX15, "")</f>
        <v/>
      </c>
      <c r="I26" s="149">
        <f>IF(Source!CV15 &lt;&gt; 0, Source!CV15, "")</f>
        <v>46235</v>
      </c>
      <c r="J26" s="149">
        <f>IF(Source!CW15 &lt;&gt; 0, Source!CW15, "")</f>
        <v>46265</v>
      </c>
      <c r="K26" s="145"/>
      <c r="L26" s="38"/>
      <c r="M26" s="38"/>
    </row>
    <row r="27" spans="1:92" ht="13.2" customHeight="1">
      <c r="A27" s="38"/>
      <c r="B27" s="38"/>
      <c r="C27" s="38"/>
      <c r="D27" s="38"/>
      <c r="E27" s="38"/>
      <c r="F27" s="38"/>
      <c r="G27" s="129"/>
      <c r="H27" s="129"/>
      <c r="I27" s="129"/>
      <c r="J27" s="129"/>
      <c r="K27" s="38"/>
      <c r="L27" s="38"/>
      <c r="M27" s="38"/>
    </row>
    <row r="28" spans="1:92" ht="18" customHeight="1">
      <c r="A28" s="31" t="s">
        <v>688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92" ht="18" customHeight="1">
      <c r="A29" s="31" t="s">
        <v>689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92" ht="13.2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92" ht="14.25" customHeight="1">
      <c r="A31" s="150" t="s">
        <v>696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</row>
    <row r="32" spans="1:92" ht="13.2" customHeight="1">
      <c r="A32" s="143" t="s">
        <v>563</v>
      </c>
      <c r="B32" s="151"/>
      <c r="C32" s="141" t="s">
        <v>564</v>
      </c>
      <c r="D32" s="49" t="s">
        <v>565</v>
      </c>
      <c r="E32" s="49" t="s">
        <v>566</v>
      </c>
      <c r="F32" s="47" t="s">
        <v>567</v>
      </c>
      <c r="G32" s="46"/>
      <c r="H32" s="53"/>
      <c r="I32" s="47" t="s">
        <v>690</v>
      </c>
      <c r="J32" s="46"/>
      <c r="K32" s="154"/>
      <c r="L32" s="141" t="s">
        <v>691</v>
      </c>
      <c r="M32" s="49" t="s">
        <v>692</v>
      </c>
    </row>
    <row r="33" spans="1:13" ht="12.75" customHeight="1">
      <c r="A33" s="49" t="s">
        <v>563</v>
      </c>
      <c r="B33" s="152" t="s">
        <v>693</v>
      </c>
      <c r="C33" s="142"/>
      <c r="D33" s="50"/>
      <c r="E33" s="50"/>
      <c r="F33" s="48"/>
      <c r="G33" s="52"/>
      <c r="H33" s="54"/>
      <c r="I33" s="48"/>
      <c r="J33" s="52"/>
      <c r="K33" s="155"/>
      <c r="L33" s="142"/>
      <c r="M33" s="50"/>
    </row>
    <row r="34" spans="1:13" ht="13.2" customHeight="1">
      <c r="A34" s="50"/>
      <c r="B34" s="153"/>
      <c r="C34" s="142"/>
      <c r="D34" s="50"/>
      <c r="E34" s="50"/>
      <c r="F34" s="147"/>
      <c r="G34" s="56"/>
      <c r="H34" s="57"/>
      <c r="I34" s="147"/>
      <c r="J34" s="56"/>
      <c r="K34" s="156"/>
      <c r="L34" s="142"/>
      <c r="M34" s="50"/>
    </row>
    <row r="35" spans="1:13" ht="26.4" customHeight="1">
      <c r="A35" s="147"/>
      <c r="B35" s="157"/>
      <c r="C35" s="146"/>
      <c r="D35" s="147"/>
      <c r="E35" s="147"/>
      <c r="F35" s="58" t="s">
        <v>694</v>
      </c>
      <c r="G35" s="58" t="s">
        <v>570</v>
      </c>
      <c r="H35" s="59" t="s">
        <v>571</v>
      </c>
      <c r="I35" s="58" t="s">
        <v>694</v>
      </c>
      <c r="J35" s="58" t="s">
        <v>570</v>
      </c>
      <c r="K35" s="158" t="s">
        <v>695</v>
      </c>
      <c r="L35" s="146"/>
      <c r="M35" s="147"/>
    </row>
    <row r="36" spans="1:13" ht="13.2" customHeight="1">
      <c r="A36" s="159">
        <v>1</v>
      </c>
      <c r="B36" s="159">
        <v>2</v>
      </c>
      <c r="C36" s="159">
        <v>3</v>
      </c>
      <c r="D36" s="159">
        <v>4</v>
      </c>
      <c r="E36" s="159">
        <v>5</v>
      </c>
      <c r="F36" s="159">
        <v>6</v>
      </c>
      <c r="G36" s="159">
        <v>7</v>
      </c>
      <c r="H36" s="159">
        <v>8</v>
      </c>
      <c r="I36" s="159">
        <v>9</v>
      </c>
      <c r="J36" s="159">
        <v>10</v>
      </c>
      <c r="K36" s="159">
        <v>11</v>
      </c>
      <c r="L36" s="159">
        <v>12</v>
      </c>
      <c r="M36" s="159">
        <v>13</v>
      </c>
    </row>
    <row r="39" spans="1:13" ht="16.8">
      <c r="A39" s="65" t="s">
        <v>697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1" spans="1:13" ht="16.8">
      <c r="A41" s="65" t="s">
        <v>580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3" ht="55.2">
      <c r="A42" s="66" t="s">
        <v>109</v>
      </c>
      <c r="B42" s="66" t="s">
        <v>109</v>
      </c>
      <c r="C42" s="68" t="s">
        <v>581</v>
      </c>
      <c r="D42" s="68" t="str">
        <f>Source!G147</f>
        <v>Подвеска провода СИП-2 напряжением от 0,4 кВ до 1 кВ на опорах, при 32 опорах на км линии: с использованием автогидроподъемника</v>
      </c>
      <c r="E42" s="69" t="str">
        <f>Source!H147</f>
        <v>1000 м</v>
      </c>
      <c r="F42" s="70">
        <f>Source!K147</f>
        <v>8.1000000000000003E-2</v>
      </c>
      <c r="G42" s="70"/>
      <c r="H42" s="70">
        <f>Source!I147</f>
        <v>8.1000000000000003E-2</v>
      </c>
      <c r="I42" s="72"/>
      <c r="J42" s="71"/>
      <c r="K42" s="72"/>
      <c r="L42" s="71"/>
      <c r="M42" s="72"/>
    </row>
    <row r="43" spans="1:13" ht="14.4">
      <c r="A43" s="67"/>
      <c r="B43" s="67"/>
      <c r="C43" s="70">
        <v>1</v>
      </c>
      <c r="D43" s="67" t="s">
        <v>582</v>
      </c>
      <c r="E43" s="69" t="s">
        <v>415</v>
      </c>
      <c r="F43" s="73"/>
      <c r="G43" s="70"/>
      <c r="H43" s="70">
        <f>Source!U147</f>
        <v>7.70472</v>
      </c>
      <c r="I43" s="70"/>
      <c r="J43" s="70"/>
      <c r="K43" s="72"/>
      <c r="L43" s="70"/>
      <c r="M43" s="74">
        <f>SUM(M44:M47)-SUMIF(CE44:CE47, 1, M44:M47)</f>
        <v>6124.19</v>
      </c>
    </row>
    <row r="44" spans="1:13" ht="14.4">
      <c r="A44" s="68"/>
      <c r="B44" s="68"/>
      <c r="C44" s="68" t="s">
        <v>459</v>
      </c>
      <c r="D44" s="68" t="s">
        <v>460</v>
      </c>
      <c r="E44" s="69" t="s">
        <v>461</v>
      </c>
      <c r="F44" s="70">
        <v>0.99</v>
      </c>
      <c r="G44" s="70"/>
      <c r="H44" s="70">
        <f>SmtRes!CX250</f>
        <v>8.0189999999999997E-2</v>
      </c>
      <c r="I44" s="72">
        <f>SmtRes!CZ250</f>
        <v>660.33</v>
      </c>
      <c r="J44" s="71"/>
      <c r="K44" s="72"/>
      <c r="L44" s="71"/>
      <c r="M44" s="72">
        <f>SmtRes!DI250</f>
        <v>52.95</v>
      </c>
    </row>
    <row r="45" spans="1:13" ht="14.4">
      <c r="A45" s="68"/>
      <c r="B45" s="68"/>
      <c r="C45" s="68" t="s">
        <v>462</v>
      </c>
      <c r="D45" s="68" t="s">
        <v>463</v>
      </c>
      <c r="E45" s="69" t="s">
        <v>461</v>
      </c>
      <c r="F45" s="70">
        <v>47.29</v>
      </c>
      <c r="G45" s="70"/>
      <c r="H45" s="70">
        <f>SmtRes!CX251</f>
        <v>3.8304900000000002</v>
      </c>
      <c r="I45" s="72">
        <f>SmtRes!CZ251</f>
        <v>720.91</v>
      </c>
      <c r="J45" s="71"/>
      <c r="K45" s="72"/>
      <c r="L45" s="71"/>
      <c r="M45" s="72">
        <f>SmtRes!DI251</f>
        <v>2761.44</v>
      </c>
    </row>
    <row r="46" spans="1:13" ht="14.4">
      <c r="A46" s="68"/>
      <c r="B46" s="68"/>
      <c r="C46" s="68" t="s">
        <v>464</v>
      </c>
      <c r="D46" s="68" t="s">
        <v>465</v>
      </c>
      <c r="E46" s="69" t="s">
        <v>461</v>
      </c>
      <c r="F46" s="70">
        <v>23.42</v>
      </c>
      <c r="G46" s="70"/>
      <c r="H46" s="70">
        <f>SmtRes!CX252</f>
        <v>1.8970199999999999</v>
      </c>
      <c r="I46" s="72">
        <f>SmtRes!CZ252</f>
        <v>811.79</v>
      </c>
      <c r="J46" s="71"/>
      <c r="K46" s="72"/>
      <c r="L46" s="71"/>
      <c r="M46" s="72">
        <f>SmtRes!DI252</f>
        <v>1539.98</v>
      </c>
    </row>
    <row r="47" spans="1:13" ht="14.4">
      <c r="A47" s="68"/>
      <c r="B47" s="68"/>
      <c r="C47" s="68" t="s">
        <v>466</v>
      </c>
      <c r="D47" s="68" t="s">
        <v>467</v>
      </c>
      <c r="E47" s="69" t="s">
        <v>461</v>
      </c>
      <c r="F47" s="70">
        <v>23.42</v>
      </c>
      <c r="G47" s="70"/>
      <c r="H47" s="70">
        <f>SmtRes!CX253</f>
        <v>1.8970199999999999</v>
      </c>
      <c r="I47" s="72">
        <f>SmtRes!CZ253</f>
        <v>932.95</v>
      </c>
      <c r="J47" s="71"/>
      <c r="K47" s="72"/>
      <c r="L47" s="71"/>
      <c r="M47" s="72">
        <f>SmtRes!DI253</f>
        <v>1769.82</v>
      </c>
    </row>
    <row r="48" spans="1:13" ht="14.4">
      <c r="A48" s="67"/>
      <c r="B48" s="67"/>
      <c r="C48" s="70">
        <v>2</v>
      </c>
      <c r="D48" s="67" t="s">
        <v>583</v>
      </c>
      <c r="E48" s="69"/>
      <c r="F48" s="73"/>
      <c r="G48" s="70"/>
      <c r="H48" s="70"/>
      <c r="I48" s="70"/>
      <c r="J48" s="70"/>
      <c r="K48" s="72"/>
      <c r="L48" s="70"/>
      <c r="M48" s="74">
        <f>SUM(M49:M58)-SUMIF(CE49:CE58, 1, M49:M58)</f>
        <v>1075.6800000000003</v>
      </c>
    </row>
    <row r="49" spans="1:83" ht="14.4">
      <c r="A49" s="67"/>
      <c r="B49" s="67"/>
      <c r="C49" s="70"/>
      <c r="D49" s="67" t="s">
        <v>586</v>
      </c>
      <c r="E49" s="69" t="s">
        <v>415</v>
      </c>
      <c r="F49" s="73"/>
      <c r="G49" s="70"/>
      <c r="H49" s="70">
        <f>Source!V147</f>
        <v>2.0160900000000002</v>
      </c>
      <c r="I49" s="70"/>
      <c r="J49" s="70"/>
      <c r="K49" s="72"/>
      <c r="L49" s="70"/>
      <c r="M49" s="74">
        <f>SUMIF(CE50:CE58, 1, M50:M58)</f>
        <v>1121.1500000000001</v>
      </c>
      <c r="CE49">
        <v>1</v>
      </c>
    </row>
    <row r="50" spans="1:83" ht="27.6">
      <c r="A50" s="68"/>
      <c r="B50" s="68"/>
      <c r="C50" s="68" t="s">
        <v>418</v>
      </c>
      <c r="D50" s="68" t="s">
        <v>420</v>
      </c>
      <c r="E50" s="69" t="s">
        <v>421</v>
      </c>
      <c r="F50" s="70">
        <v>0.75</v>
      </c>
      <c r="G50" s="70"/>
      <c r="H50" s="70">
        <f>SmtRes!CX255</f>
        <v>6.0749999999999998E-2</v>
      </c>
      <c r="I50" s="72">
        <f>SmtRes!CZ255</f>
        <v>1626.29</v>
      </c>
      <c r="J50" s="71"/>
      <c r="K50" s="72"/>
      <c r="L50" s="71"/>
      <c r="M50" s="72">
        <f>SmtRes!DG255</f>
        <v>98.8</v>
      </c>
    </row>
    <row r="51" spans="1:83" ht="14.4">
      <c r="A51" s="68"/>
      <c r="B51" s="68"/>
      <c r="C51" s="68" t="s">
        <v>422</v>
      </c>
      <c r="D51" s="68" t="s">
        <v>584</v>
      </c>
      <c r="E51" s="69" t="s">
        <v>415</v>
      </c>
      <c r="F51" s="70">
        <f>SmtRes!DO255*SmtRes!AT255</f>
        <v>0.75</v>
      </c>
      <c r="G51" s="70"/>
      <c r="H51" s="70">
        <f>ROUND(F51*H42, 7)</f>
        <v>6.0749999999999998E-2</v>
      </c>
      <c r="I51" s="72">
        <f>SmtRes!AG255</f>
        <v>1090.46</v>
      </c>
      <c r="J51" s="71"/>
      <c r="K51" s="72"/>
      <c r="L51" s="71"/>
      <c r="M51" s="72">
        <f>SmtRes!DH255</f>
        <v>66.25</v>
      </c>
      <c r="CE51">
        <v>1</v>
      </c>
    </row>
    <row r="52" spans="1:83" ht="27.6">
      <c r="A52" s="68"/>
      <c r="B52" s="68"/>
      <c r="C52" s="68" t="s">
        <v>468</v>
      </c>
      <c r="D52" s="68" t="s">
        <v>470</v>
      </c>
      <c r="E52" s="69" t="s">
        <v>421</v>
      </c>
      <c r="F52" s="70">
        <v>0.81</v>
      </c>
      <c r="G52" s="70"/>
      <c r="H52" s="70">
        <f>SmtRes!CX256</f>
        <v>6.5610000000000002E-2</v>
      </c>
      <c r="I52" s="72">
        <f>SmtRes!CZ256</f>
        <v>11.45</v>
      </c>
      <c r="J52" s="71"/>
      <c r="K52" s="72">
        <f>IF(L52&lt;&gt;"",ROUND(M52/L52, 2), "")</f>
        <v>0.75</v>
      </c>
      <c r="L52" s="71">
        <f>SmtRes!AJ256</f>
        <v>1.48</v>
      </c>
      <c r="M52" s="72">
        <f>SmtRes!DG256</f>
        <v>1.1100000000000001</v>
      </c>
    </row>
    <row r="53" spans="1:83" ht="27.6">
      <c r="A53" s="68"/>
      <c r="B53" s="68"/>
      <c r="C53" s="68" t="s">
        <v>471</v>
      </c>
      <c r="D53" s="68" t="s">
        <v>473</v>
      </c>
      <c r="E53" s="69" t="s">
        <v>421</v>
      </c>
      <c r="F53" s="70">
        <v>22.74</v>
      </c>
      <c r="G53" s="70"/>
      <c r="H53" s="70">
        <f>SmtRes!CX257</f>
        <v>1.8419399999999999</v>
      </c>
      <c r="I53" s="72">
        <f>SmtRes!CZ257</f>
        <v>346.73</v>
      </c>
      <c r="J53" s="71"/>
      <c r="K53" s="72">
        <f>IF(L53&lt;&gt;"",ROUND(M53/L53, 2), "")</f>
        <v>638.66</v>
      </c>
      <c r="L53" s="71">
        <f>SmtRes!AJ257</f>
        <v>1.46</v>
      </c>
      <c r="M53" s="72">
        <f>SmtRes!DG257</f>
        <v>932.45</v>
      </c>
    </row>
    <row r="54" spans="1:83" ht="14.4">
      <c r="A54" s="68"/>
      <c r="B54" s="68"/>
      <c r="C54" s="68" t="s">
        <v>429</v>
      </c>
      <c r="D54" s="68" t="s">
        <v>585</v>
      </c>
      <c r="E54" s="69" t="s">
        <v>415</v>
      </c>
      <c r="F54" s="70">
        <f>SmtRes!DO257*SmtRes!AT257</f>
        <v>22.74</v>
      </c>
      <c r="G54" s="70"/>
      <c r="H54" s="70">
        <f>ROUND(F54*H42, 7)</f>
        <v>1.8419399999999999</v>
      </c>
      <c r="I54" s="72">
        <f>SmtRes!AG257</f>
        <v>522.73</v>
      </c>
      <c r="J54" s="71"/>
      <c r="K54" s="72" t="str">
        <f>IF(L54&lt;&gt;"",ROUND(M54/L54, 2), "")</f>
        <v/>
      </c>
      <c r="L54" s="71"/>
      <c r="M54" s="72">
        <f>SmtRes!DH257</f>
        <v>962.84</v>
      </c>
      <c r="CE54">
        <v>1</v>
      </c>
    </row>
    <row r="55" spans="1:83" ht="27.6">
      <c r="A55" s="68"/>
      <c r="B55" s="68"/>
      <c r="C55" s="68" t="s">
        <v>436</v>
      </c>
      <c r="D55" s="68" t="s">
        <v>438</v>
      </c>
      <c r="E55" s="69" t="s">
        <v>421</v>
      </c>
      <c r="F55" s="70">
        <v>0.59</v>
      </c>
      <c r="G55" s="70"/>
      <c r="H55" s="70">
        <f>SmtRes!CX258</f>
        <v>4.7789999999999999E-2</v>
      </c>
      <c r="I55" s="72">
        <f>SmtRes!CZ258</f>
        <v>641.70000000000005</v>
      </c>
      <c r="J55" s="71"/>
      <c r="K55" s="72"/>
      <c r="L55" s="71"/>
      <c r="M55" s="72">
        <f>SmtRes!DG258</f>
        <v>30.67</v>
      </c>
    </row>
    <row r="56" spans="1:83" ht="14.4">
      <c r="A56" s="68"/>
      <c r="B56" s="68"/>
      <c r="C56" s="68" t="s">
        <v>429</v>
      </c>
      <c r="D56" s="68" t="s">
        <v>585</v>
      </c>
      <c r="E56" s="69" t="s">
        <v>415</v>
      </c>
      <c r="F56" s="70">
        <f>SmtRes!DO258*SmtRes!AT258</f>
        <v>0.59</v>
      </c>
      <c r="G56" s="70"/>
      <c r="H56" s="70">
        <f>ROUND(F56*H42, 7)</f>
        <v>4.7789999999999999E-2</v>
      </c>
      <c r="I56" s="72">
        <f>SmtRes!AG258</f>
        <v>811.79</v>
      </c>
      <c r="J56" s="71"/>
      <c r="K56" s="72"/>
      <c r="L56" s="71"/>
      <c r="M56" s="72">
        <f>SmtRes!DH258</f>
        <v>38.799999999999997</v>
      </c>
      <c r="CE56">
        <v>1</v>
      </c>
    </row>
    <row r="57" spans="1:83" ht="27.6">
      <c r="A57" s="68"/>
      <c r="B57" s="68"/>
      <c r="C57" s="68" t="s">
        <v>474</v>
      </c>
      <c r="D57" s="68" t="s">
        <v>476</v>
      </c>
      <c r="E57" s="69" t="s">
        <v>421</v>
      </c>
      <c r="F57" s="70">
        <v>0.81</v>
      </c>
      <c r="G57" s="70"/>
      <c r="H57" s="70">
        <f>SmtRes!CX259</f>
        <v>6.5610000000000002E-2</v>
      </c>
      <c r="I57" s="72">
        <f>SmtRes!CZ259</f>
        <v>192.86</v>
      </c>
      <c r="J57" s="71"/>
      <c r="K57" s="72"/>
      <c r="L57" s="71"/>
      <c r="M57" s="72">
        <f>SmtRes!DG259</f>
        <v>12.65</v>
      </c>
    </row>
    <row r="58" spans="1:83" ht="14.4">
      <c r="A58" s="68"/>
      <c r="B58" s="68"/>
      <c r="C58" s="68" t="s">
        <v>429</v>
      </c>
      <c r="D58" s="68" t="s">
        <v>585</v>
      </c>
      <c r="E58" s="69" t="s">
        <v>415</v>
      </c>
      <c r="F58" s="70">
        <f>SmtRes!DO259*SmtRes!AT259</f>
        <v>0.81</v>
      </c>
      <c r="G58" s="70"/>
      <c r="H58" s="70">
        <f>ROUND(F58*H42, 7)</f>
        <v>6.5610000000000002E-2</v>
      </c>
      <c r="I58" s="72">
        <f>SmtRes!AG259</f>
        <v>811.79</v>
      </c>
      <c r="J58" s="71"/>
      <c r="K58" s="72"/>
      <c r="L58" s="71"/>
      <c r="M58" s="72">
        <f>SmtRes!DH259</f>
        <v>53.26</v>
      </c>
      <c r="CE58">
        <v>1</v>
      </c>
    </row>
    <row r="59" spans="1:83" ht="27.6">
      <c r="A59" s="68"/>
      <c r="B59" s="68"/>
      <c r="C59" s="68" t="str">
        <f>EtalonRes!I260</f>
        <v>20.1.01.01</v>
      </c>
      <c r="D59" s="68" t="str">
        <f>EtalonRes!K260</f>
        <v>Комплект линейной арматуры для крепления СИП-2 на опоре ВЛИ</v>
      </c>
      <c r="E59" s="69" t="str">
        <f>EtalonRes!O260</f>
        <v>ШТ</v>
      </c>
      <c r="F59" s="70">
        <f>EtalonRes!X260</f>
        <v>0</v>
      </c>
      <c r="G59" s="70"/>
      <c r="H59" s="70">
        <f>ROUND(EtalonRes!AG260*Source!I147, 7)</f>
        <v>0</v>
      </c>
      <c r="I59" s="72"/>
      <c r="J59" s="71"/>
      <c r="K59" s="72"/>
      <c r="L59" s="71"/>
      <c r="M59" s="72"/>
    </row>
    <row r="60" spans="1:83" ht="27.6">
      <c r="A60" s="68"/>
      <c r="B60" s="68"/>
      <c r="C60" s="68" t="str">
        <f>EtalonRes!I261</f>
        <v>20.1.01.11</v>
      </c>
      <c r="D60" s="68" t="str">
        <f>EtalonRes!K261</f>
        <v>Комплект линейной арматуры для устройства заземлений на опорах ВЛИ</v>
      </c>
      <c r="E60" s="69" t="str">
        <f>EtalonRes!O261</f>
        <v>ШТ</v>
      </c>
      <c r="F60" s="70">
        <f>EtalonRes!X261</f>
        <v>0</v>
      </c>
      <c r="G60" s="70"/>
      <c r="H60" s="70">
        <f>ROUND(EtalonRes!AG261*Source!I147, 7)</f>
        <v>0</v>
      </c>
      <c r="I60" s="72"/>
      <c r="J60" s="71"/>
      <c r="K60" s="72"/>
      <c r="L60" s="71"/>
      <c r="M60" s="72"/>
    </row>
    <row r="61" spans="1:83" ht="27.6">
      <c r="A61" s="68"/>
      <c r="B61" s="68"/>
      <c r="C61" s="68" t="str">
        <f>EtalonRes!I262</f>
        <v>21.2.01.01</v>
      </c>
      <c r="D61" s="75" t="str">
        <f>EtalonRes!K262</f>
        <v>Провода самонесущие изолированные для ВЛИ</v>
      </c>
      <c r="E61" s="76" t="str">
        <f>EtalonRes!O262</f>
        <v>1000 м</v>
      </c>
      <c r="F61" s="77">
        <f>EtalonRes!X262</f>
        <v>0</v>
      </c>
      <c r="G61" s="77"/>
      <c r="H61" s="77">
        <f>ROUND(EtalonRes!AG262*Source!I147, 7)</f>
        <v>0</v>
      </c>
      <c r="I61" s="78"/>
      <c r="J61" s="79"/>
      <c r="K61" s="78"/>
      <c r="L61" s="79"/>
      <c r="M61" s="78"/>
    </row>
    <row r="62" spans="1:83" ht="14.4">
      <c r="A62" s="68"/>
      <c r="B62" s="68"/>
      <c r="C62" s="68"/>
      <c r="D62" s="81" t="s">
        <v>587</v>
      </c>
      <c r="E62" s="69"/>
      <c r="F62" s="70"/>
      <c r="G62" s="70"/>
      <c r="H62" s="70"/>
      <c r="I62" s="72"/>
      <c r="J62" s="71"/>
      <c r="K62" s="72"/>
      <c r="L62" s="71"/>
      <c r="M62" s="72">
        <f>M43+M48+M49</f>
        <v>8321.02</v>
      </c>
    </row>
    <row r="63" spans="1:83" ht="14.4">
      <c r="A63" s="68"/>
      <c r="B63" s="68"/>
      <c r="C63" s="68"/>
      <c r="D63" s="68" t="s">
        <v>588</v>
      </c>
      <c r="E63" s="69"/>
      <c r="F63" s="70"/>
      <c r="G63" s="70"/>
      <c r="H63" s="70"/>
      <c r="I63" s="72"/>
      <c r="J63" s="71"/>
      <c r="K63" s="72"/>
      <c r="L63" s="71"/>
      <c r="M63" s="72">
        <f>SUM(AR42:AR66)+SUM(AS42:AS66)+SUM(AT42:AT66)+SUM(AU42:AU66)+SUM(AV42:AV66)</f>
        <v>7245.34</v>
      </c>
    </row>
    <row r="64" spans="1:83" ht="14.4">
      <c r="A64" s="68"/>
      <c r="B64" s="68"/>
      <c r="C64" s="68" t="s">
        <v>27</v>
      </c>
      <c r="D64" s="68" t="s">
        <v>589</v>
      </c>
      <c r="E64" s="69" t="s">
        <v>157</v>
      </c>
      <c r="F64" s="70">
        <f>Source!BZ147</f>
        <v>103</v>
      </c>
      <c r="G64" s="70"/>
      <c r="H64" s="70">
        <f>Source!AT147</f>
        <v>103</v>
      </c>
      <c r="I64" s="72"/>
      <c r="J64" s="71"/>
      <c r="K64" s="72"/>
      <c r="L64" s="71"/>
      <c r="M64" s="72">
        <f>SUM(AZ42:AZ66)</f>
        <v>7462.7</v>
      </c>
    </row>
    <row r="65" spans="1:83" ht="14.4">
      <c r="A65" s="75"/>
      <c r="B65" s="75"/>
      <c r="C65" s="75" t="s">
        <v>28</v>
      </c>
      <c r="D65" s="75" t="s">
        <v>590</v>
      </c>
      <c r="E65" s="76" t="s">
        <v>157</v>
      </c>
      <c r="F65" s="77">
        <f>Source!CA147</f>
        <v>60</v>
      </c>
      <c r="G65" s="77"/>
      <c r="H65" s="77">
        <f>Source!AU147</f>
        <v>60</v>
      </c>
      <c r="I65" s="78"/>
      <c r="J65" s="79"/>
      <c r="K65" s="78"/>
      <c r="L65" s="79"/>
      <c r="M65" s="78">
        <f>SUM(BA42:BA66)</f>
        <v>4347.2</v>
      </c>
    </row>
    <row r="66" spans="1:83" ht="13.8">
      <c r="D66" s="83" t="s">
        <v>591</v>
      </c>
      <c r="E66" s="83"/>
      <c r="F66" s="83"/>
      <c r="G66" s="83"/>
      <c r="H66" s="83"/>
      <c r="I66" s="83"/>
      <c r="L66" s="84">
        <f>M43+M48+M64+M65+M49</f>
        <v>20130.920000000002</v>
      </c>
      <c r="M66" s="84"/>
      <c r="AD66">
        <f>ROUND((Source!AT147/100)*((ROUND(SUMIF(SmtRes!AQ250:'SmtRes'!AQ262,"=1",SmtRes!AD250:'SmtRes'!AD262)*Source!I147, 2)+ROUND(SUMIF(SmtRes!AQ250:'SmtRes'!AQ262,"=1",SmtRes!AC250:'SmtRes'!AC262)*Source!I147, 2))), 2)</f>
        <v>530.84</v>
      </c>
      <c r="AE66">
        <f>ROUND((Source!AU147/100)*((ROUND(SUMIF(SmtRes!AQ250:'SmtRes'!AQ262,"=1",SmtRes!AD250:'SmtRes'!AD262)*Source!I147, 2)+ROUND(SUMIF(SmtRes!AQ250:'SmtRes'!AQ262,"=1",SmtRes!AC250:'SmtRes'!AC262)*Source!I147, 2))), 2)</f>
        <v>309.23</v>
      </c>
      <c r="AN66" s="80">
        <f>M43+M48+M64+M65+M49</f>
        <v>20130.920000000002</v>
      </c>
      <c r="AO66" s="80">
        <f>M48</f>
        <v>1075.6800000000003</v>
      </c>
      <c r="AQ66" t="s">
        <v>592</v>
      </c>
      <c r="AR66" s="80">
        <f>M43</f>
        <v>6124.19</v>
      </c>
      <c r="AT66" s="80">
        <f>M49</f>
        <v>1121.1500000000001</v>
      </c>
      <c r="AV66" t="s">
        <v>592</v>
      </c>
      <c r="AW66">
        <f>0</f>
        <v>0</v>
      </c>
      <c r="AZ66">
        <f>Source!X147</f>
        <v>7462.7</v>
      </c>
      <c r="BA66">
        <f>Source!Y147</f>
        <v>4347.2</v>
      </c>
      <c r="CD66">
        <v>1</v>
      </c>
    </row>
    <row r="67" spans="1:83" ht="41.4">
      <c r="A67" s="66" t="s">
        <v>124</v>
      </c>
      <c r="B67" s="66" t="s">
        <v>124</v>
      </c>
      <c r="C67" s="68" t="s">
        <v>593</v>
      </c>
      <c r="D67" s="68" t="str">
        <f>Source!G155</f>
        <v>При изменении количества опор на 1 км ВЛИ добавлять или исключать: к норме 33-04-017-01</v>
      </c>
      <c r="E67" s="69" t="str">
        <f>Source!H155</f>
        <v>ШТ</v>
      </c>
      <c r="F67" s="70">
        <f>Source!K155</f>
        <v>2</v>
      </c>
      <c r="G67" s="70"/>
      <c r="H67" s="70">
        <f>Source!I155</f>
        <v>2</v>
      </c>
      <c r="I67" s="72"/>
      <c r="J67" s="71"/>
      <c r="K67" s="72"/>
      <c r="L67" s="71"/>
      <c r="M67" s="72"/>
    </row>
    <row r="68" spans="1:83" ht="14.4">
      <c r="A68" s="67"/>
      <c r="B68" s="67"/>
      <c r="C68" s="70">
        <v>1</v>
      </c>
      <c r="D68" s="67" t="s">
        <v>582</v>
      </c>
      <c r="E68" s="69" t="s">
        <v>415</v>
      </c>
      <c r="F68" s="73"/>
      <c r="G68" s="70"/>
      <c r="H68" s="70">
        <f>Source!U155</f>
        <v>3.62</v>
      </c>
      <c r="I68" s="70"/>
      <c r="J68" s="70"/>
      <c r="K68" s="72"/>
      <c r="L68" s="70"/>
      <c r="M68" s="74">
        <f>SUM(M69:M71)-SUMIF(CE69:CE71, 1, M69:M71)</f>
        <v>2882.33</v>
      </c>
    </row>
    <row r="69" spans="1:83" ht="14.4">
      <c r="A69" s="68"/>
      <c r="B69" s="68"/>
      <c r="C69" s="68" t="s">
        <v>462</v>
      </c>
      <c r="D69" s="68" t="s">
        <v>463</v>
      </c>
      <c r="E69" s="69" t="s">
        <v>461</v>
      </c>
      <c r="F69" s="70">
        <v>0.91</v>
      </c>
      <c r="G69" s="70"/>
      <c r="H69" s="70">
        <f>SmtRes!CX270</f>
        <v>1.82</v>
      </c>
      <c r="I69" s="72">
        <f>SmtRes!CZ270</f>
        <v>720.91</v>
      </c>
      <c r="J69" s="71"/>
      <c r="K69" s="72"/>
      <c r="L69" s="71"/>
      <c r="M69" s="72">
        <f>SmtRes!DI270</f>
        <v>1312.06</v>
      </c>
    </row>
    <row r="70" spans="1:83" ht="14.4">
      <c r="A70" s="68"/>
      <c r="B70" s="68"/>
      <c r="C70" s="68" t="s">
        <v>464</v>
      </c>
      <c r="D70" s="68" t="s">
        <v>465</v>
      </c>
      <c r="E70" s="69" t="s">
        <v>461</v>
      </c>
      <c r="F70" s="70">
        <v>0.45</v>
      </c>
      <c r="G70" s="70"/>
      <c r="H70" s="70">
        <f>SmtRes!CX271</f>
        <v>0.9</v>
      </c>
      <c r="I70" s="72">
        <f>SmtRes!CZ271</f>
        <v>811.79</v>
      </c>
      <c r="J70" s="71"/>
      <c r="K70" s="72"/>
      <c r="L70" s="71"/>
      <c r="M70" s="72">
        <f>SmtRes!DI271</f>
        <v>730.61</v>
      </c>
    </row>
    <row r="71" spans="1:83" ht="14.4">
      <c r="A71" s="68"/>
      <c r="B71" s="68"/>
      <c r="C71" s="68" t="s">
        <v>466</v>
      </c>
      <c r="D71" s="68" t="s">
        <v>467</v>
      </c>
      <c r="E71" s="69" t="s">
        <v>461</v>
      </c>
      <c r="F71" s="70">
        <v>0.45</v>
      </c>
      <c r="G71" s="70"/>
      <c r="H71" s="70">
        <f>SmtRes!CX272</f>
        <v>0.9</v>
      </c>
      <c r="I71" s="72">
        <f>SmtRes!CZ272</f>
        <v>932.95</v>
      </c>
      <c r="J71" s="71"/>
      <c r="K71" s="72"/>
      <c r="L71" s="71"/>
      <c r="M71" s="72">
        <f>SmtRes!DI272</f>
        <v>839.66</v>
      </c>
    </row>
    <row r="72" spans="1:83" ht="14.4">
      <c r="A72" s="67"/>
      <c r="B72" s="67"/>
      <c r="C72" s="70">
        <v>2</v>
      </c>
      <c r="D72" s="67" t="s">
        <v>583</v>
      </c>
      <c r="E72" s="69"/>
      <c r="F72" s="73"/>
      <c r="G72" s="70"/>
      <c r="H72" s="70"/>
      <c r="I72" s="70"/>
      <c r="J72" s="70"/>
      <c r="K72" s="72"/>
      <c r="L72" s="70"/>
      <c r="M72" s="74">
        <f>SUM(M73:M75)-SUMIF(CE73:CE75, 1, M73:M75)</f>
        <v>445.48000000000013</v>
      </c>
    </row>
    <row r="73" spans="1:83" ht="14.4">
      <c r="A73" s="67"/>
      <c r="B73" s="67"/>
      <c r="C73" s="70"/>
      <c r="D73" s="67" t="s">
        <v>586</v>
      </c>
      <c r="E73" s="69" t="s">
        <v>415</v>
      </c>
      <c r="F73" s="73"/>
      <c r="G73" s="70"/>
      <c r="H73" s="70">
        <f>Source!V155</f>
        <v>0.88</v>
      </c>
      <c r="I73" s="70"/>
      <c r="J73" s="70"/>
      <c r="K73" s="72"/>
      <c r="L73" s="70"/>
      <c r="M73" s="74">
        <f>SUMIF(CE74:CE75, 1, M74:M75)</f>
        <v>433.67</v>
      </c>
      <c r="CE73">
        <v>1</v>
      </c>
    </row>
    <row r="74" spans="1:83" ht="27.6">
      <c r="A74" s="68"/>
      <c r="B74" s="68"/>
      <c r="C74" s="68" t="s">
        <v>471</v>
      </c>
      <c r="D74" s="68" t="s">
        <v>473</v>
      </c>
      <c r="E74" s="69" t="s">
        <v>421</v>
      </c>
      <c r="F74" s="70">
        <v>0.44</v>
      </c>
      <c r="G74" s="70"/>
      <c r="H74" s="70">
        <f>SmtRes!CX274</f>
        <v>0.88</v>
      </c>
      <c r="I74" s="72">
        <f>SmtRes!CZ274</f>
        <v>346.73</v>
      </c>
      <c r="J74" s="71"/>
      <c r="K74" s="72">
        <f>IF(L74&lt;&gt;"",ROUND(M74/L74, 2), "")</f>
        <v>305.12</v>
      </c>
      <c r="L74" s="71">
        <f>SmtRes!AJ274</f>
        <v>1.46</v>
      </c>
      <c r="M74" s="72">
        <f>SmtRes!DG274</f>
        <v>445.48</v>
      </c>
    </row>
    <row r="75" spans="1:83" ht="14.4">
      <c r="A75" s="68"/>
      <c r="B75" s="68"/>
      <c r="C75" s="68" t="s">
        <v>429</v>
      </c>
      <c r="D75" s="68" t="s">
        <v>585</v>
      </c>
      <c r="E75" s="69" t="s">
        <v>415</v>
      </c>
      <c r="F75" s="70">
        <f>SmtRes!DO274*SmtRes!AT274</f>
        <v>0.44</v>
      </c>
      <c r="G75" s="70"/>
      <c r="H75" s="70">
        <f>ROUND(F75*H67, 7)</f>
        <v>0.88</v>
      </c>
      <c r="I75" s="72">
        <f>SmtRes!AG274</f>
        <v>492.81</v>
      </c>
      <c r="J75" s="71"/>
      <c r="K75" s="72" t="str">
        <f>IF(L75&lt;&gt;"",ROUND(M75/L75, 2), "")</f>
        <v/>
      </c>
      <c r="L75" s="71"/>
      <c r="M75" s="72">
        <f>SmtRes!DH274</f>
        <v>433.67</v>
      </c>
      <c r="CE75">
        <v>1</v>
      </c>
    </row>
    <row r="76" spans="1:83" ht="27.6">
      <c r="A76" s="68"/>
      <c r="B76" s="68"/>
      <c r="C76" s="68" t="str">
        <f>EtalonRes!I275</f>
        <v>20.1.01.01</v>
      </c>
      <c r="D76" s="68" t="str">
        <f>EtalonRes!K275</f>
        <v>Комплект линейной арматуры для крепления СИП-2 на опоре ВЛИ</v>
      </c>
      <c r="E76" s="69" t="str">
        <f>EtalonRes!O275</f>
        <v>ШТ</v>
      </c>
      <c r="F76" s="70">
        <f>EtalonRes!X275</f>
        <v>0</v>
      </c>
      <c r="G76" s="70"/>
      <c r="H76" s="70">
        <f>ROUND(EtalonRes!AG275*Source!I155, 7)</f>
        <v>0</v>
      </c>
      <c r="I76" s="72"/>
      <c r="J76" s="71"/>
      <c r="K76" s="72"/>
      <c r="L76" s="71"/>
      <c r="M76" s="72"/>
    </row>
    <row r="77" spans="1:83" ht="27.6">
      <c r="A77" s="68"/>
      <c r="B77" s="68"/>
      <c r="C77" s="68" t="str">
        <f>EtalonRes!I276</f>
        <v>20.1.01.11</v>
      </c>
      <c r="D77" s="75" t="str">
        <f>EtalonRes!K276</f>
        <v>Комплект линейной арматуры для устройства заземлений на опорах ВЛИ</v>
      </c>
      <c r="E77" s="76" t="str">
        <f>EtalonRes!O276</f>
        <v>ШТ</v>
      </c>
      <c r="F77" s="77">
        <f>EtalonRes!X276</f>
        <v>0</v>
      </c>
      <c r="G77" s="77"/>
      <c r="H77" s="77">
        <f>ROUND(EtalonRes!AG276*Source!I155, 7)</f>
        <v>0</v>
      </c>
      <c r="I77" s="78"/>
      <c r="J77" s="79"/>
      <c r="K77" s="78"/>
      <c r="L77" s="79"/>
      <c r="M77" s="78"/>
    </row>
    <row r="78" spans="1:83" ht="14.4">
      <c r="A78" s="68"/>
      <c r="B78" s="68"/>
      <c r="C78" s="68"/>
      <c r="D78" s="81" t="s">
        <v>587</v>
      </c>
      <c r="E78" s="69"/>
      <c r="F78" s="70"/>
      <c r="G78" s="70"/>
      <c r="H78" s="70"/>
      <c r="I78" s="72"/>
      <c r="J78" s="71"/>
      <c r="K78" s="72"/>
      <c r="L78" s="71"/>
      <c r="M78" s="72">
        <f>M68+M72+M73</f>
        <v>3761.48</v>
      </c>
    </row>
    <row r="79" spans="1:83" ht="14.4">
      <c r="A79" s="68"/>
      <c r="B79" s="68"/>
      <c r="C79" s="68"/>
      <c r="D79" s="68" t="s">
        <v>588</v>
      </c>
      <c r="E79" s="69"/>
      <c r="F79" s="70"/>
      <c r="G79" s="70"/>
      <c r="H79" s="70"/>
      <c r="I79" s="72"/>
      <c r="J79" s="71"/>
      <c r="K79" s="72"/>
      <c r="L79" s="71"/>
      <c r="M79" s="72">
        <f>SUM(AR67:AR82)+SUM(AS67:AS82)+SUM(AT67:AT82)+SUM(AU67:AU82)+SUM(AV67:AV82)</f>
        <v>3316</v>
      </c>
    </row>
    <row r="80" spans="1:83" ht="14.4">
      <c r="A80" s="68"/>
      <c r="B80" s="68"/>
      <c r="C80" s="68" t="s">
        <v>27</v>
      </c>
      <c r="D80" s="68" t="s">
        <v>589</v>
      </c>
      <c r="E80" s="69" t="s">
        <v>157</v>
      </c>
      <c r="F80" s="70">
        <f>Source!BZ155</f>
        <v>103</v>
      </c>
      <c r="G80" s="70"/>
      <c r="H80" s="70">
        <f>Source!AT155</f>
        <v>103</v>
      </c>
      <c r="I80" s="72"/>
      <c r="J80" s="71"/>
      <c r="K80" s="72"/>
      <c r="L80" s="71"/>
      <c r="M80" s="72">
        <f>SUM(AZ67:AZ82)</f>
        <v>3415.48</v>
      </c>
    </row>
    <row r="81" spans="1:82" ht="14.4">
      <c r="A81" s="75"/>
      <c r="B81" s="75"/>
      <c r="C81" s="75" t="s">
        <v>28</v>
      </c>
      <c r="D81" s="75" t="s">
        <v>590</v>
      </c>
      <c r="E81" s="76" t="s">
        <v>157</v>
      </c>
      <c r="F81" s="77">
        <f>Source!CA155</f>
        <v>60</v>
      </c>
      <c r="G81" s="77"/>
      <c r="H81" s="77">
        <f>Source!AU155</f>
        <v>60</v>
      </c>
      <c r="I81" s="78"/>
      <c r="J81" s="79"/>
      <c r="K81" s="78"/>
      <c r="L81" s="79"/>
      <c r="M81" s="78">
        <f>SUM(BA67:BA82)</f>
        <v>1989.6</v>
      </c>
    </row>
    <row r="82" spans="1:82" ht="13.8">
      <c r="D82" s="83" t="s">
        <v>591</v>
      </c>
      <c r="E82" s="83"/>
      <c r="F82" s="83"/>
      <c r="G82" s="83"/>
      <c r="H82" s="83"/>
      <c r="I82" s="83"/>
      <c r="L82" s="84">
        <f>M68+M72+M80+M81+M73</f>
        <v>9166.56</v>
      </c>
      <c r="M82" s="84"/>
      <c r="AD82">
        <f>ROUND((Source!AT155/100)*((ROUND(SUMIF(SmtRes!AQ270:'SmtRes'!AQ276,"=1",SmtRes!AD270:'SmtRes'!AD276)*Source!I155, 2)+ROUND(SUMIF(SmtRes!AQ270:'SmtRes'!AQ276,"=1",SmtRes!AC270:'SmtRes'!AC276)*Source!I155, 2))), 2)</f>
        <v>6094.43</v>
      </c>
      <c r="AE82">
        <f>ROUND((Source!AU155/100)*((ROUND(SUMIF(SmtRes!AQ270:'SmtRes'!AQ276,"=1",SmtRes!AD270:'SmtRes'!AD276)*Source!I155, 2)+ROUND(SUMIF(SmtRes!AQ270:'SmtRes'!AQ276,"=1",SmtRes!AC270:'SmtRes'!AC276)*Source!I155, 2))), 2)</f>
        <v>3550.15</v>
      </c>
      <c r="AN82" s="80">
        <f>M68+M72+M80+M81+M73</f>
        <v>9166.56</v>
      </c>
      <c r="AO82" s="80">
        <f>M72</f>
        <v>445.48000000000013</v>
      </c>
      <c r="AQ82" t="s">
        <v>592</v>
      </c>
      <c r="AR82" s="80">
        <f>M68</f>
        <v>2882.33</v>
      </c>
      <c r="AT82" s="80">
        <f>M73</f>
        <v>433.67</v>
      </c>
      <c r="AV82" t="s">
        <v>592</v>
      </c>
      <c r="AW82">
        <f>0</f>
        <v>0</v>
      </c>
      <c r="AZ82">
        <f>Source!X155</f>
        <v>3415.48</v>
      </c>
      <c r="BA82">
        <f>Source!Y155</f>
        <v>1989.6</v>
      </c>
      <c r="CD82">
        <v>1</v>
      </c>
    </row>
    <row r="83" spans="1:82" ht="55.2">
      <c r="A83" s="66" t="s">
        <v>144</v>
      </c>
      <c r="B83" s="66" t="s">
        <v>144</v>
      </c>
      <c r="C83" s="68" t="s">
        <v>594</v>
      </c>
      <c r="D83" s="68" t="str">
        <f>Source!G165</f>
        <v>Труба гофрированная ПВХ для защиты проводов и кабелей по установленным конструкциям, по стенам, колоннам, потолкам, основанию пола</v>
      </c>
      <c r="E83" s="69" t="str">
        <f>Source!H165</f>
        <v>100 м</v>
      </c>
      <c r="F83" s="70">
        <f>Source!K165</f>
        <v>0.1</v>
      </c>
      <c r="G83" s="70"/>
      <c r="H83" s="70">
        <f>Source!I165</f>
        <v>0.1</v>
      </c>
      <c r="I83" s="72"/>
      <c r="J83" s="71"/>
      <c r="K83" s="72"/>
      <c r="L83" s="71"/>
      <c r="M83" s="72"/>
    </row>
    <row r="84" spans="1:82" ht="14.4">
      <c r="A84" s="67"/>
      <c r="B84" s="67"/>
      <c r="C84" s="70">
        <v>1</v>
      </c>
      <c r="D84" s="67" t="s">
        <v>582</v>
      </c>
      <c r="E84" s="69" t="s">
        <v>415</v>
      </c>
      <c r="F84" s="73"/>
      <c r="G84" s="70"/>
      <c r="H84" s="70">
        <f>Source!U165</f>
        <v>1.52</v>
      </c>
      <c r="I84" s="70"/>
      <c r="J84" s="70"/>
      <c r="K84" s="72"/>
      <c r="L84" s="70"/>
      <c r="M84" s="74">
        <f>SUM(M85:M85)-SUMIF(CE85:CE85, 1, M85:M85)</f>
        <v>1178.67</v>
      </c>
    </row>
    <row r="85" spans="1:82" ht="27.6">
      <c r="A85" s="68"/>
      <c r="B85" s="68"/>
      <c r="C85" s="68" t="s">
        <v>489</v>
      </c>
      <c r="D85" s="68" t="s">
        <v>490</v>
      </c>
      <c r="E85" s="69" t="s">
        <v>415</v>
      </c>
      <c r="F85" s="70">
        <v>15.2</v>
      </c>
      <c r="G85" s="70"/>
      <c r="H85" s="70">
        <f>SmtRes!CX291</f>
        <v>1.52</v>
      </c>
      <c r="I85" s="72">
        <f>SmtRes!CZ291</f>
        <v>775.44</v>
      </c>
      <c r="J85" s="71"/>
      <c r="K85" s="72"/>
      <c r="L85" s="71"/>
      <c r="M85" s="72">
        <f>SmtRes!DI291</f>
        <v>1178.67</v>
      </c>
    </row>
    <row r="86" spans="1:82" ht="14.4">
      <c r="A86" s="67"/>
      <c r="B86" s="67"/>
      <c r="C86" s="70">
        <v>4</v>
      </c>
      <c r="D86" s="67" t="s">
        <v>595</v>
      </c>
      <c r="E86" s="69"/>
      <c r="F86" s="73"/>
      <c r="G86" s="70"/>
      <c r="H86" s="70"/>
      <c r="I86" s="70"/>
      <c r="J86" s="70"/>
      <c r="K86" s="72"/>
      <c r="L86" s="70"/>
      <c r="M86" s="74">
        <f>SUM(M87:M88)-SUMIF(CE87:CE88, 1, M87:M88)</f>
        <v>15.27</v>
      </c>
    </row>
    <row r="87" spans="1:82" ht="14.4">
      <c r="A87" s="68"/>
      <c r="B87" s="68"/>
      <c r="C87" s="68" t="s">
        <v>491</v>
      </c>
      <c r="D87" s="68" t="s">
        <v>493</v>
      </c>
      <c r="E87" s="69" t="s">
        <v>494</v>
      </c>
      <c r="F87" s="70">
        <v>5.3376000000000001</v>
      </c>
      <c r="G87" s="70"/>
      <c r="H87" s="70">
        <f>SmtRes!CX292</f>
        <v>0.53376000000000001</v>
      </c>
      <c r="I87" s="72">
        <f>SmtRes!CZ292</f>
        <v>7.32</v>
      </c>
      <c r="J87" s="71"/>
      <c r="K87" s="72"/>
      <c r="L87" s="71"/>
      <c r="M87" s="72">
        <f>SmtRes!DF292</f>
        <v>3.91</v>
      </c>
    </row>
    <row r="88" spans="1:82" ht="41.4">
      <c r="A88" s="68"/>
      <c r="B88" s="68"/>
      <c r="C88" s="68" t="s">
        <v>495</v>
      </c>
      <c r="D88" s="75" t="s">
        <v>497</v>
      </c>
      <c r="E88" s="76" t="s">
        <v>132</v>
      </c>
      <c r="F88" s="77">
        <v>1.75</v>
      </c>
      <c r="G88" s="77"/>
      <c r="H88" s="77">
        <f>SmtRes!CX293</f>
        <v>0.17499999999999999</v>
      </c>
      <c r="I88" s="78">
        <f>SmtRes!CZ293</f>
        <v>52.34</v>
      </c>
      <c r="J88" s="79"/>
      <c r="K88" s="78">
        <f>IF(L88&lt;&gt;"",ROUND(M88/L88, 2), "")</f>
        <v>9.16</v>
      </c>
      <c r="L88" s="79">
        <f>SmtRes!AI293</f>
        <v>1.24</v>
      </c>
      <c r="M88" s="78">
        <f>SmtRes!DF293</f>
        <v>11.36</v>
      </c>
    </row>
    <row r="89" spans="1:82" ht="14.4">
      <c r="A89" s="68"/>
      <c r="B89" s="68"/>
      <c r="C89" s="68"/>
      <c r="D89" s="81" t="s">
        <v>587</v>
      </c>
      <c r="E89" s="69"/>
      <c r="F89" s="70"/>
      <c r="G89" s="70"/>
      <c r="H89" s="70"/>
      <c r="I89" s="72"/>
      <c r="J89" s="71"/>
      <c r="K89" s="72"/>
      <c r="L89" s="71"/>
      <c r="M89" s="72">
        <f>M84+M86</f>
        <v>1193.94</v>
      </c>
    </row>
    <row r="90" spans="1:82" ht="41.4">
      <c r="A90" s="66" t="s">
        <v>596</v>
      </c>
      <c r="B90" s="66" t="s">
        <v>596</v>
      </c>
      <c r="C90" s="68" t="str">
        <f>Source!F167</f>
        <v>421/пр_2020_п.75_пп.а</v>
      </c>
      <c r="D90" s="68" t="str">
        <f>Source!G167</f>
        <v>Сметная стоимость вспомогательных ненормируемых материальных ресурсов, не учтенная в сметной норме, 2%</v>
      </c>
      <c r="E90" s="69" t="str">
        <f>Source!H167</f>
        <v>%</v>
      </c>
      <c r="F90" s="70">
        <f>SmtRes!AT294</f>
        <v>2</v>
      </c>
      <c r="G90" s="70"/>
      <c r="H90" s="70">
        <f>Source!I167</f>
        <v>2</v>
      </c>
      <c r="I90" s="72">
        <f>Source!AL167+Source!AO167+Source!AM167+Source!AN167</f>
        <v>0</v>
      </c>
      <c r="J90" s="71"/>
      <c r="K90" s="72"/>
      <c r="L90" s="71"/>
      <c r="M90" s="72">
        <f>Source!P167</f>
        <v>23.57</v>
      </c>
      <c r="O90">
        <f>K90</f>
        <v>0</v>
      </c>
      <c r="AA90">
        <f>K90</f>
        <v>0</v>
      </c>
      <c r="AD90">
        <f>ROUND((Source!AT167/100)*((ROUND(0*Source!I167, 2)+ROUND(0*Source!I167, 2))), 2)</f>
        <v>0</v>
      </c>
      <c r="AE90">
        <f>ROUND((Source!AU167/100)*((ROUND(0*Source!I167, 2)+ROUND(0*Source!I167, 2))), 2)</f>
        <v>0</v>
      </c>
      <c r="AN90">
        <f>M90</f>
        <v>23.57</v>
      </c>
      <c r="AW90">
        <f>M90</f>
        <v>23.57</v>
      </c>
      <c r="AZ90">
        <f>Source!X167</f>
        <v>0</v>
      </c>
      <c r="BA90">
        <f>Source!Y167</f>
        <v>0</v>
      </c>
      <c r="BI90">
        <f>K90</f>
        <v>0</v>
      </c>
      <c r="CD90">
        <v>2</v>
      </c>
    </row>
    <row r="91" spans="1:82" ht="14.4">
      <c r="A91" s="68"/>
      <c r="B91" s="68"/>
      <c r="C91" s="68"/>
      <c r="D91" s="68" t="s">
        <v>588</v>
      </c>
      <c r="E91" s="69"/>
      <c r="F91" s="70"/>
      <c r="G91" s="70"/>
      <c r="H91" s="70"/>
      <c r="I91" s="72"/>
      <c r="J91" s="71"/>
      <c r="K91" s="72"/>
      <c r="L91" s="71"/>
      <c r="M91" s="72">
        <f>SUM(AR83:AR94)+SUM(AS83:AS94)+SUM(AT83:AT94)+SUM(AU83:AU94)+SUM(AV83:AV94)</f>
        <v>1178.67</v>
      </c>
    </row>
    <row r="92" spans="1:82" ht="27.6">
      <c r="A92" s="68"/>
      <c r="B92" s="68"/>
      <c r="C92" s="68" t="s">
        <v>152</v>
      </c>
      <c r="D92" s="68" t="s">
        <v>597</v>
      </c>
      <c r="E92" s="69" t="s">
        <v>157</v>
      </c>
      <c r="F92" s="70">
        <f>Source!BZ165</f>
        <v>97</v>
      </c>
      <c r="G92" s="70"/>
      <c r="H92" s="70">
        <f>Source!AT165</f>
        <v>97</v>
      </c>
      <c r="I92" s="72"/>
      <c r="J92" s="71"/>
      <c r="K92" s="72"/>
      <c r="L92" s="71"/>
      <c r="M92" s="72">
        <f>SUM(AZ83:AZ94)</f>
        <v>1143.31</v>
      </c>
    </row>
    <row r="93" spans="1:82" ht="27.6">
      <c r="A93" s="75"/>
      <c r="B93" s="75"/>
      <c r="C93" s="75" t="s">
        <v>153</v>
      </c>
      <c r="D93" s="75" t="s">
        <v>598</v>
      </c>
      <c r="E93" s="76" t="s">
        <v>157</v>
      </c>
      <c r="F93" s="77">
        <f>Source!CA165</f>
        <v>51</v>
      </c>
      <c r="G93" s="77"/>
      <c r="H93" s="77">
        <f>Source!AU165</f>
        <v>51</v>
      </c>
      <c r="I93" s="78"/>
      <c r="J93" s="79"/>
      <c r="K93" s="78"/>
      <c r="L93" s="79"/>
      <c r="M93" s="78">
        <f>SUM(BA83:BA94)</f>
        <v>601.12</v>
      </c>
    </row>
    <row r="94" spans="1:82" ht="13.8">
      <c r="D94" s="83" t="s">
        <v>591</v>
      </c>
      <c r="E94" s="83"/>
      <c r="F94" s="83"/>
      <c r="G94" s="83"/>
      <c r="H94" s="83"/>
      <c r="I94" s="83"/>
      <c r="L94" s="84">
        <f>M84+M86+M92+M93+SUM(M90:M90)</f>
        <v>2961.94</v>
      </c>
      <c r="M94" s="84"/>
      <c r="AD94">
        <f>ROUND((Source!AT165/100)*((ROUND(SUMIF(SmtRes!AQ291:'SmtRes'!AQ294,"=1",SmtRes!AD291:'SmtRes'!AD294)*Source!I165, 2)+ROUND(SUMIF(SmtRes!AQ291:'SmtRes'!AQ294,"=1",SmtRes!AC291:'SmtRes'!AC294)*Source!I165, 2))), 2)</f>
        <v>75.209999999999994</v>
      </c>
      <c r="AE94">
        <f>ROUND((Source!AU165/100)*((ROUND(SUMIF(SmtRes!AQ291:'SmtRes'!AQ294,"=1",SmtRes!AD291:'SmtRes'!AD294)*Source!I165, 2)+ROUND(SUMIF(SmtRes!AQ291:'SmtRes'!AQ294,"=1",SmtRes!AC291:'SmtRes'!AC294)*Source!I165, 2))), 2)</f>
        <v>39.549999999999997</v>
      </c>
      <c r="AN94" s="80">
        <f>M84+M86+M92+M93</f>
        <v>2938.37</v>
      </c>
      <c r="AO94">
        <f>0</f>
        <v>0</v>
      </c>
      <c r="AQ94" t="s">
        <v>592</v>
      </c>
      <c r="AR94" s="80">
        <f>M84</f>
        <v>1178.67</v>
      </c>
      <c r="AT94">
        <f>0</f>
        <v>0</v>
      </c>
      <c r="AV94" t="s">
        <v>592</v>
      </c>
      <c r="AW94" s="80">
        <f>M86</f>
        <v>15.27</v>
      </c>
      <c r="AZ94">
        <f>Source!X165</f>
        <v>1143.31</v>
      </c>
      <c r="BA94">
        <f>Source!Y165</f>
        <v>601.12</v>
      </c>
      <c r="CD94">
        <v>2</v>
      </c>
    </row>
    <row r="95" spans="1:82" ht="69">
      <c r="A95" s="66" t="s">
        <v>158</v>
      </c>
      <c r="B95" s="66" t="s">
        <v>158</v>
      </c>
      <c r="C95" s="68" t="s">
        <v>599</v>
      </c>
      <c r="D95" s="68" t="str">
        <f>Source!G169</f>
        <v>Затягивание провода в проложенные трубы и металлические рукава первого одножильного или многожильного в общей оплетке, суммарное сечение: до 240 мм2</v>
      </c>
      <c r="E95" s="69" t="str">
        <f>Source!H169</f>
        <v>100 м</v>
      </c>
      <c r="F95" s="70">
        <f>Source!K169</f>
        <v>0.1</v>
      </c>
      <c r="G95" s="70"/>
      <c r="H95" s="70">
        <f>Source!I169</f>
        <v>0.1</v>
      </c>
      <c r="I95" s="72"/>
      <c r="J95" s="71"/>
      <c r="K95" s="72"/>
      <c r="L95" s="71"/>
      <c r="M95" s="72"/>
    </row>
    <row r="96" spans="1:82" ht="14.4">
      <c r="A96" s="67"/>
      <c r="B96" s="67"/>
      <c r="C96" s="70">
        <v>1</v>
      </c>
      <c r="D96" s="67" t="s">
        <v>582</v>
      </c>
      <c r="E96" s="69" t="s">
        <v>415</v>
      </c>
      <c r="F96" s="73"/>
      <c r="G96" s="70"/>
      <c r="H96" s="70">
        <f>Source!U169</f>
        <v>3.1440000000000001</v>
      </c>
      <c r="I96" s="70"/>
      <c r="J96" s="70"/>
      <c r="K96" s="72"/>
      <c r="L96" s="70"/>
      <c r="M96" s="74">
        <f>SUM(M97:M97)-SUMIF(CE97:CE97, 1, M97:M97)</f>
        <v>2495.11</v>
      </c>
    </row>
    <row r="97" spans="1:83" ht="27.6">
      <c r="A97" s="68"/>
      <c r="B97" s="68"/>
      <c r="C97" s="68" t="s">
        <v>498</v>
      </c>
      <c r="D97" s="68" t="s">
        <v>499</v>
      </c>
      <c r="E97" s="69" t="s">
        <v>415</v>
      </c>
      <c r="F97" s="70">
        <v>31.44</v>
      </c>
      <c r="G97" s="70"/>
      <c r="H97" s="70">
        <f>SmtRes!CX305</f>
        <v>3.1440000000000001</v>
      </c>
      <c r="I97" s="72">
        <f>SmtRes!CZ305</f>
        <v>793.61</v>
      </c>
      <c r="J97" s="71"/>
      <c r="K97" s="72"/>
      <c r="L97" s="71"/>
      <c r="M97" s="72">
        <f>SmtRes!DI305</f>
        <v>2495.11</v>
      </c>
    </row>
    <row r="98" spans="1:83" ht="14.4">
      <c r="A98" s="67"/>
      <c r="B98" s="67"/>
      <c r="C98" s="70">
        <v>2</v>
      </c>
      <c r="D98" s="67" t="s">
        <v>583</v>
      </c>
      <c r="E98" s="69"/>
      <c r="F98" s="73"/>
      <c r="G98" s="70"/>
      <c r="H98" s="70"/>
      <c r="I98" s="70"/>
      <c r="J98" s="70"/>
      <c r="K98" s="72"/>
      <c r="L98" s="70"/>
      <c r="M98" s="74">
        <f>SUM(M99:M103)-SUMIF(CE99:CE103, 1, M99:M103)</f>
        <v>72.569999999999993</v>
      </c>
    </row>
    <row r="99" spans="1:83" ht="14.4">
      <c r="A99" s="67"/>
      <c r="B99" s="67"/>
      <c r="C99" s="70"/>
      <c r="D99" s="67" t="s">
        <v>586</v>
      </c>
      <c r="E99" s="69" t="s">
        <v>415</v>
      </c>
      <c r="F99" s="73"/>
      <c r="G99" s="70"/>
      <c r="H99" s="70">
        <f>Source!V169</f>
        <v>6.4000000000000001E-2</v>
      </c>
      <c r="I99" s="70"/>
      <c r="J99" s="70"/>
      <c r="K99" s="72"/>
      <c r="L99" s="70"/>
      <c r="M99" s="74">
        <f>SUMIF(CE100:CE103, 1, M100:M103)</f>
        <v>60.870000000000005</v>
      </c>
      <c r="CE99">
        <v>1</v>
      </c>
    </row>
    <row r="100" spans="1:83" ht="27.6">
      <c r="A100" s="68"/>
      <c r="B100" s="68"/>
      <c r="C100" s="68" t="s">
        <v>418</v>
      </c>
      <c r="D100" s="68" t="s">
        <v>420</v>
      </c>
      <c r="E100" s="69" t="s">
        <v>421</v>
      </c>
      <c r="F100" s="70">
        <v>0.32</v>
      </c>
      <c r="G100" s="70"/>
      <c r="H100" s="70">
        <f>SmtRes!CX307</f>
        <v>3.2000000000000001E-2</v>
      </c>
      <c r="I100" s="72">
        <f>SmtRes!CZ307</f>
        <v>1626.29</v>
      </c>
      <c r="J100" s="71"/>
      <c r="K100" s="72"/>
      <c r="L100" s="71"/>
      <c r="M100" s="72">
        <f>SmtRes!DG307</f>
        <v>52.04</v>
      </c>
    </row>
    <row r="101" spans="1:83" ht="14.4">
      <c r="A101" s="68"/>
      <c r="B101" s="68"/>
      <c r="C101" s="68" t="s">
        <v>422</v>
      </c>
      <c r="D101" s="68" t="s">
        <v>584</v>
      </c>
      <c r="E101" s="69" t="s">
        <v>415</v>
      </c>
      <c r="F101" s="70">
        <f>SmtRes!DO307*SmtRes!AT307</f>
        <v>0.32</v>
      </c>
      <c r="G101" s="70"/>
      <c r="H101" s="70">
        <f>ROUND(F101*H95, 7)</f>
        <v>3.2000000000000001E-2</v>
      </c>
      <c r="I101" s="72">
        <f>SmtRes!AG307</f>
        <v>1090.46</v>
      </c>
      <c r="J101" s="71"/>
      <c r="K101" s="72"/>
      <c r="L101" s="71"/>
      <c r="M101" s="72">
        <f>SmtRes!DH307</f>
        <v>34.89</v>
      </c>
      <c r="CE101">
        <v>1</v>
      </c>
    </row>
    <row r="102" spans="1:83" ht="27.6">
      <c r="A102" s="68"/>
      <c r="B102" s="68"/>
      <c r="C102" s="68" t="s">
        <v>436</v>
      </c>
      <c r="D102" s="68" t="s">
        <v>438</v>
      </c>
      <c r="E102" s="69" t="s">
        <v>421</v>
      </c>
      <c r="F102" s="70">
        <v>0.32</v>
      </c>
      <c r="G102" s="70"/>
      <c r="H102" s="70">
        <f>SmtRes!CX308</f>
        <v>3.2000000000000001E-2</v>
      </c>
      <c r="I102" s="72">
        <f>SmtRes!CZ308</f>
        <v>641.70000000000005</v>
      </c>
      <c r="J102" s="71"/>
      <c r="K102" s="72"/>
      <c r="L102" s="71"/>
      <c r="M102" s="72">
        <f>SmtRes!DG308</f>
        <v>20.53</v>
      </c>
    </row>
    <row r="103" spans="1:83" ht="14.4">
      <c r="A103" s="68"/>
      <c r="B103" s="68"/>
      <c r="C103" s="68" t="s">
        <v>429</v>
      </c>
      <c r="D103" s="68" t="s">
        <v>585</v>
      </c>
      <c r="E103" s="69" t="s">
        <v>415</v>
      </c>
      <c r="F103" s="70">
        <f>SmtRes!DO308*SmtRes!AT308</f>
        <v>0.32</v>
      </c>
      <c r="G103" s="70"/>
      <c r="H103" s="70">
        <f>ROUND(F103*H95, 7)</f>
        <v>3.2000000000000001E-2</v>
      </c>
      <c r="I103" s="72">
        <f>SmtRes!AG308</f>
        <v>811.79</v>
      </c>
      <c r="J103" s="71"/>
      <c r="K103" s="72"/>
      <c r="L103" s="71"/>
      <c r="M103" s="72">
        <f>SmtRes!DH308</f>
        <v>25.98</v>
      </c>
      <c r="CE103">
        <v>1</v>
      </c>
    </row>
    <row r="104" spans="1:83" ht="14.4">
      <c r="A104" s="67"/>
      <c r="B104" s="67"/>
      <c r="C104" s="70">
        <v>4</v>
      </c>
      <c r="D104" s="67" t="s">
        <v>595</v>
      </c>
      <c r="E104" s="69"/>
      <c r="F104" s="73"/>
      <c r="G104" s="70"/>
      <c r="H104" s="70"/>
      <c r="I104" s="70"/>
      <c r="J104" s="70"/>
      <c r="K104" s="72"/>
      <c r="L104" s="70"/>
      <c r="M104" s="74">
        <f>SUM(M105:M109)-SUMIF(CE105:CE109, 1, M105:M109)</f>
        <v>215.12</v>
      </c>
    </row>
    <row r="105" spans="1:83" ht="55.2">
      <c r="A105" s="68"/>
      <c r="B105" s="68"/>
      <c r="C105" s="68" t="s">
        <v>500</v>
      </c>
      <c r="D105" s="68" t="s">
        <v>502</v>
      </c>
      <c r="E105" s="69" t="s">
        <v>256</v>
      </c>
      <c r="F105" s="70">
        <v>33.33</v>
      </c>
      <c r="G105" s="70"/>
      <c r="H105" s="70">
        <f>SmtRes!CX309</f>
        <v>3.3330000000000002</v>
      </c>
      <c r="I105" s="72">
        <f>SmtRes!CZ309</f>
        <v>5.87</v>
      </c>
      <c r="J105" s="71"/>
      <c r="K105" s="72">
        <f>IF(L105&lt;&gt;"",ROUND(M105/L105, 2), "")</f>
        <v>19.579999999999998</v>
      </c>
      <c r="L105" s="71">
        <f>SmtRes!AI309</f>
        <v>0.88</v>
      </c>
      <c r="M105" s="72">
        <f>SmtRes!DF309</f>
        <v>17.23</v>
      </c>
    </row>
    <row r="106" spans="1:83" ht="14.4">
      <c r="A106" s="68"/>
      <c r="B106" s="68"/>
      <c r="C106" s="68" t="s">
        <v>503</v>
      </c>
      <c r="D106" s="68" t="s">
        <v>505</v>
      </c>
      <c r="E106" s="69" t="s">
        <v>55</v>
      </c>
      <c r="F106" s="70">
        <v>1.57E-3</v>
      </c>
      <c r="G106" s="70"/>
      <c r="H106" s="70">
        <f>SmtRes!CX310</f>
        <v>1.5699999999999999E-4</v>
      </c>
      <c r="I106" s="72">
        <f>SmtRes!CZ310</f>
        <v>43821.53</v>
      </c>
      <c r="J106" s="71"/>
      <c r="K106" s="72">
        <f>IF(L106&lt;&gt;"",ROUND(M106/L106, 2), "")</f>
        <v>6.88</v>
      </c>
      <c r="L106" s="71">
        <f>SmtRes!AI310</f>
        <v>1.32</v>
      </c>
      <c r="M106" s="72">
        <f>SmtRes!DF310</f>
        <v>9.08</v>
      </c>
    </row>
    <row r="107" spans="1:83" ht="27.6">
      <c r="A107" s="68"/>
      <c r="B107" s="68"/>
      <c r="C107" s="68" t="s">
        <v>506</v>
      </c>
      <c r="D107" s="68" t="s">
        <v>508</v>
      </c>
      <c r="E107" s="69" t="s">
        <v>47</v>
      </c>
      <c r="F107" s="70">
        <v>0.02</v>
      </c>
      <c r="G107" s="70"/>
      <c r="H107" s="70">
        <f>SmtRes!CX311</f>
        <v>2E-3</v>
      </c>
      <c r="I107" s="72">
        <f>SmtRes!CZ311</f>
        <v>79.88</v>
      </c>
      <c r="J107" s="71"/>
      <c r="K107" s="72">
        <f>IF(L107&lt;&gt;"",ROUND(M107/L107, 2), "")</f>
        <v>0.16</v>
      </c>
      <c r="L107" s="71">
        <f>SmtRes!AI311</f>
        <v>1.44</v>
      </c>
      <c r="M107" s="72">
        <f>SmtRes!DF311</f>
        <v>0.23</v>
      </c>
    </row>
    <row r="108" spans="1:83" ht="14.4">
      <c r="A108" s="68"/>
      <c r="B108" s="68"/>
      <c r="C108" s="68" t="s">
        <v>509</v>
      </c>
      <c r="D108" s="68" t="s">
        <v>511</v>
      </c>
      <c r="E108" s="69" t="s">
        <v>132</v>
      </c>
      <c r="F108" s="70">
        <v>0.05</v>
      </c>
      <c r="G108" s="70"/>
      <c r="H108" s="70">
        <f>SmtRes!CX312</f>
        <v>5.0000000000000001E-3</v>
      </c>
      <c r="I108" s="72">
        <f>SmtRes!CZ312</f>
        <v>28612.6</v>
      </c>
      <c r="J108" s="71"/>
      <c r="K108" s="72">
        <f>IF(L108&lt;&gt;"",ROUND(M108/L108, 2), "")</f>
        <v>143.07</v>
      </c>
      <c r="L108" s="71">
        <f>SmtRes!AI312</f>
        <v>1.23</v>
      </c>
      <c r="M108" s="72">
        <f>SmtRes!DF312</f>
        <v>175.97</v>
      </c>
    </row>
    <row r="109" spans="1:83" ht="27.6">
      <c r="A109" s="68"/>
      <c r="B109" s="68"/>
      <c r="C109" s="68" t="s">
        <v>512</v>
      </c>
      <c r="D109" s="75" t="s">
        <v>514</v>
      </c>
      <c r="E109" s="76" t="s">
        <v>515</v>
      </c>
      <c r="F109" s="77">
        <v>1.2200000000000001E-2</v>
      </c>
      <c r="G109" s="77"/>
      <c r="H109" s="77">
        <f>SmtRes!CX313</f>
        <v>1.2199999999999999E-3</v>
      </c>
      <c r="I109" s="78">
        <f>SmtRes!CZ313</f>
        <v>8337.3799999999992</v>
      </c>
      <c r="J109" s="79"/>
      <c r="K109" s="78">
        <f>IF(L109&lt;&gt;"",ROUND(M109/L109, 2), "")</f>
        <v>10.17</v>
      </c>
      <c r="L109" s="79">
        <f>SmtRes!AI313</f>
        <v>1.24</v>
      </c>
      <c r="M109" s="78">
        <f>SmtRes!DF313</f>
        <v>12.61</v>
      </c>
    </row>
    <row r="110" spans="1:83" ht="14.4">
      <c r="A110" s="68"/>
      <c r="B110" s="68"/>
      <c r="C110" s="68"/>
      <c r="D110" s="81" t="s">
        <v>587</v>
      </c>
      <c r="E110" s="69"/>
      <c r="F110" s="70"/>
      <c r="G110" s="70"/>
      <c r="H110" s="70"/>
      <c r="I110" s="72"/>
      <c r="J110" s="71"/>
      <c r="K110" s="72"/>
      <c r="L110" s="71"/>
      <c r="M110" s="72">
        <f>M96+M98+M99+M104</f>
        <v>2843.67</v>
      </c>
    </row>
    <row r="111" spans="1:83" ht="41.4">
      <c r="A111" s="66" t="s">
        <v>600</v>
      </c>
      <c r="B111" s="66" t="s">
        <v>600</v>
      </c>
      <c r="C111" s="68" t="str">
        <f>Source!F171</f>
        <v>421/пр_2020_п.75_пп.а</v>
      </c>
      <c r="D111" s="68" t="str">
        <f>Source!G171</f>
        <v>Сметная стоимость вспомогательных ненормируемых материальных ресурсов, не учтенная в сметной норме, 2%</v>
      </c>
      <c r="E111" s="69" t="str">
        <f>Source!H171</f>
        <v>%</v>
      </c>
      <c r="F111" s="70">
        <f>SmtRes!AT314</f>
        <v>2</v>
      </c>
      <c r="G111" s="70"/>
      <c r="H111" s="70">
        <f>Source!I171</f>
        <v>2</v>
      </c>
      <c r="I111" s="72">
        <f>Source!AL171+Source!AO171+Source!AM171+Source!AN171</f>
        <v>0</v>
      </c>
      <c r="J111" s="71"/>
      <c r="K111" s="72"/>
      <c r="L111" s="71"/>
      <c r="M111" s="72">
        <f>Source!P171</f>
        <v>49.9</v>
      </c>
      <c r="O111">
        <f>K111</f>
        <v>0</v>
      </c>
      <c r="AA111">
        <f>K111</f>
        <v>0</v>
      </c>
      <c r="AD111">
        <f>ROUND((Source!AT171/100)*((ROUND(0*Source!I171, 2)+ROUND(0*Source!I171, 2))), 2)</f>
        <v>0</v>
      </c>
      <c r="AE111">
        <f>ROUND((Source!AU171/100)*((ROUND(0*Source!I171, 2)+ROUND(0*Source!I171, 2))), 2)</f>
        <v>0</v>
      </c>
      <c r="AN111">
        <f>M111</f>
        <v>49.9</v>
      </c>
      <c r="AW111">
        <f>M111</f>
        <v>49.9</v>
      </c>
      <c r="AZ111">
        <f>Source!X171</f>
        <v>0</v>
      </c>
      <c r="BA111">
        <f>Source!Y171</f>
        <v>0</v>
      </c>
      <c r="BI111">
        <f>K111</f>
        <v>0</v>
      </c>
      <c r="CD111">
        <v>2</v>
      </c>
    </row>
    <row r="112" spans="1:83" ht="14.4">
      <c r="A112" s="68"/>
      <c r="B112" s="68"/>
      <c r="C112" s="68"/>
      <c r="D112" s="68" t="s">
        <v>588</v>
      </c>
      <c r="E112" s="69"/>
      <c r="F112" s="70"/>
      <c r="G112" s="70"/>
      <c r="H112" s="70"/>
      <c r="I112" s="72"/>
      <c r="J112" s="71"/>
      <c r="K112" s="72"/>
      <c r="L112" s="71"/>
      <c r="M112" s="72">
        <f>SUM(AR95:AR115)+SUM(AS95:AS115)+SUM(AT95:AT115)+SUM(AU95:AU115)+SUM(AV95:AV115)</f>
        <v>2555.98</v>
      </c>
    </row>
    <row r="113" spans="1:82" ht="27.6">
      <c r="A113" s="68"/>
      <c r="B113" s="68"/>
      <c r="C113" s="68" t="s">
        <v>152</v>
      </c>
      <c r="D113" s="68" t="s">
        <v>597</v>
      </c>
      <c r="E113" s="69" t="s">
        <v>157</v>
      </c>
      <c r="F113" s="70">
        <f>Source!BZ169</f>
        <v>97</v>
      </c>
      <c r="G113" s="70"/>
      <c r="H113" s="70">
        <f>Source!AT169</f>
        <v>97</v>
      </c>
      <c r="I113" s="72"/>
      <c r="J113" s="71"/>
      <c r="K113" s="72"/>
      <c r="L113" s="71"/>
      <c r="M113" s="72">
        <f>SUM(AZ95:AZ115)</f>
        <v>2479.3000000000002</v>
      </c>
    </row>
    <row r="114" spans="1:82" ht="27.6">
      <c r="A114" s="75"/>
      <c r="B114" s="75"/>
      <c r="C114" s="75" t="s">
        <v>153</v>
      </c>
      <c r="D114" s="75" t="s">
        <v>598</v>
      </c>
      <c r="E114" s="76" t="s">
        <v>157</v>
      </c>
      <c r="F114" s="77">
        <f>Source!CA169</f>
        <v>51</v>
      </c>
      <c r="G114" s="77"/>
      <c r="H114" s="77">
        <f>Source!AU169</f>
        <v>51</v>
      </c>
      <c r="I114" s="78"/>
      <c r="J114" s="79"/>
      <c r="K114" s="78"/>
      <c r="L114" s="79"/>
      <c r="M114" s="78">
        <f>SUM(BA95:BA115)</f>
        <v>1303.55</v>
      </c>
    </row>
    <row r="115" spans="1:82" ht="13.8">
      <c r="D115" s="83" t="s">
        <v>591</v>
      </c>
      <c r="E115" s="83"/>
      <c r="F115" s="83"/>
      <c r="G115" s="83"/>
      <c r="H115" s="83"/>
      <c r="I115" s="83"/>
      <c r="L115" s="84">
        <f>M96+M98+M104+M113+M114+M99+SUM(M111:M111)</f>
        <v>6676.42</v>
      </c>
      <c r="M115" s="84"/>
      <c r="AD115">
        <f>ROUND((Source!AT169/100)*((ROUND(SUMIF(SmtRes!AQ305:'SmtRes'!AQ314,"=1",SmtRes!AD305:'SmtRes'!AD314)*Source!I169, 2)+ROUND(SUMIF(SmtRes!AQ305:'SmtRes'!AQ314,"=1",SmtRes!AC305:'SmtRes'!AC314)*Source!I169, 2))), 2)</f>
        <v>261.5</v>
      </c>
      <c r="AE115">
        <f>ROUND((Source!AU169/100)*((ROUND(SUMIF(SmtRes!AQ305:'SmtRes'!AQ314,"=1",SmtRes!AD305:'SmtRes'!AD314)*Source!I169, 2)+ROUND(SUMIF(SmtRes!AQ305:'SmtRes'!AQ314,"=1",SmtRes!AC305:'SmtRes'!AC314)*Source!I169, 2))), 2)</f>
        <v>137.49</v>
      </c>
      <c r="AN115" s="80">
        <f>M96+M98+M104+M113+M114+M99</f>
        <v>6626.52</v>
      </c>
      <c r="AO115" s="80">
        <f>M98</f>
        <v>72.569999999999993</v>
      </c>
      <c r="AQ115" t="s">
        <v>592</v>
      </c>
      <c r="AR115" s="80">
        <f>M96</f>
        <v>2495.11</v>
      </c>
      <c r="AT115" s="80">
        <f>M99</f>
        <v>60.870000000000005</v>
      </c>
      <c r="AV115" t="s">
        <v>592</v>
      </c>
      <c r="AW115" s="80">
        <f>M104</f>
        <v>215.12</v>
      </c>
      <c r="AZ115">
        <f>Source!X169</f>
        <v>2479.3000000000002</v>
      </c>
      <c r="BA115">
        <f>Source!Y169</f>
        <v>1303.55</v>
      </c>
      <c r="CD115">
        <v>2</v>
      </c>
    </row>
    <row r="117" spans="1:82" ht="13.8">
      <c r="A117" s="87"/>
      <c r="B117" s="87"/>
      <c r="C117" s="88"/>
      <c r="D117" s="89" t="s">
        <v>601</v>
      </c>
      <c r="E117" s="89"/>
      <c r="F117" s="89"/>
      <c r="G117" s="89"/>
      <c r="H117" s="89"/>
      <c r="I117" s="89"/>
      <c r="J117" s="90"/>
      <c r="K117" s="74"/>
      <c r="L117" s="74"/>
      <c r="M117" s="74">
        <f>M119+M120+M126+M130</f>
        <v>16193.580000000002</v>
      </c>
    </row>
    <row r="118" spans="1:82" ht="13.8">
      <c r="A118" s="82"/>
      <c r="B118" s="82"/>
      <c r="C118" s="85"/>
      <c r="D118" s="91" t="s">
        <v>602</v>
      </c>
      <c r="E118" s="86"/>
      <c r="F118" s="86"/>
      <c r="G118" s="86"/>
      <c r="H118" s="86"/>
      <c r="I118" s="86"/>
      <c r="J118" s="70"/>
      <c r="K118" s="72"/>
      <c r="L118" s="72"/>
      <c r="M118" s="72"/>
    </row>
    <row r="119" spans="1:82" ht="13.8">
      <c r="A119" s="82"/>
      <c r="B119" s="82"/>
      <c r="C119" s="85"/>
      <c r="D119" s="86" t="s">
        <v>603</v>
      </c>
      <c r="E119" s="86"/>
      <c r="F119" s="86"/>
      <c r="G119" s="86"/>
      <c r="H119" s="86"/>
      <c r="I119" s="86"/>
      <c r="J119" s="70"/>
      <c r="K119" s="72"/>
      <c r="L119" s="72"/>
      <c r="M119" s="72">
        <f>SUM(AR41:AR115)</f>
        <v>12680.300000000001</v>
      </c>
    </row>
    <row r="120" spans="1:82" ht="13.8" hidden="1">
      <c r="A120" s="82"/>
      <c r="B120" s="82"/>
      <c r="C120" s="85"/>
      <c r="D120" s="86" t="s">
        <v>604</v>
      </c>
      <c r="E120" s="86"/>
      <c r="F120" s="86"/>
      <c r="G120" s="86"/>
      <c r="H120" s="86"/>
      <c r="I120" s="86"/>
      <c r="J120" s="70"/>
      <c r="K120" s="72"/>
      <c r="L120" s="72"/>
      <c r="M120" s="72">
        <f>M122+M125+M124</f>
        <v>3209.42</v>
      </c>
    </row>
    <row r="121" spans="1:82" ht="13.8" hidden="1">
      <c r="A121" s="82"/>
      <c r="B121" s="82"/>
      <c r="C121" s="85"/>
      <c r="D121" s="91" t="s">
        <v>605</v>
      </c>
      <c r="E121" s="86"/>
      <c r="F121" s="86"/>
      <c r="G121" s="86"/>
      <c r="H121" s="86"/>
      <c r="I121" s="86"/>
      <c r="J121" s="70"/>
      <c r="K121" s="72"/>
      <c r="L121" s="72"/>
      <c r="M121" s="72"/>
    </row>
    <row r="122" spans="1:82" ht="13.8">
      <c r="A122" s="82"/>
      <c r="B122" s="82"/>
      <c r="C122" s="85"/>
      <c r="D122" s="86" t="s">
        <v>604</v>
      </c>
      <c r="E122" s="86"/>
      <c r="F122" s="86"/>
      <c r="G122" s="86"/>
      <c r="H122" s="86"/>
      <c r="I122" s="86"/>
      <c r="J122" s="70"/>
      <c r="K122" s="72"/>
      <c r="L122" s="72"/>
      <c r="M122" s="72">
        <f>SUM(AO41:AO115)</f>
        <v>1593.7300000000002</v>
      </c>
    </row>
    <row r="123" spans="1:82" ht="13.8" hidden="1">
      <c r="A123" s="82"/>
      <c r="B123" s="82"/>
      <c r="C123" s="85"/>
      <c r="D123" s="91" t="s">
        <v>606</v>
      </c>
      <c r="E123" s="86"/>
      <c r="F123" s="86"/>
      <c r="G123" s="86"/>
      <c r="H123" s="86"/>
      <c r="I123" s="86"/>
      <c r="J123" s="70"/>
      <c r="K123" s="72"/>
      <c r="L123" s="72"/>
      <c r="M123" s="72"/>
    </row>
    <row r="124" spans="1:82" ht="13.8">
      <c r="A124" s="82"/>
      <c r="B124" s="82"/>
      <c r="C124" s="85"/>
      <c r="D124" s="86" t="s">
        <v>626</v>
      </c>
      <c r="E124" s="86"/>
      <c r="F124" s="86"/>
      <c r="G124" s="86"/>
      <c r="H124" s="86"/>
      <c r="I124" s="86"/>
      <c r="J124" s="70"/>
      <c r="K124" s="72"/>
      <c r="L124" s="72"/>
      <c r="M124" s="72">
        <f>SUM(AT41:AT115)</f>
        <v>1615.69</v>
      </c>
    </row>
    <row r="125" spans="1:82" ht="13.8" hidden="1">
      <c r="A125" s="82"/>
      <c r="B125" s="82"/>
      <c r="C125" s="85"/>
      <c r="D125" s="86" t="s">
        <v>607</v>
      </c>
      <c r="E125" s="86"/>
      <c r="F125" s="86"/>
      <c r="G125" s="86"/>
      <c r="H125" s="86"/>
      <c r="I125" s="86"/>
      <c r="J125" s="70"/>
      <c r="K125" s="72"/>
      <c r="L125" s="72"/>
      <c r="M125" s="72">
        <f>SUM(AV41:AV115)</f>
        <v>0</v>
      </c>
    </row>
    <row r="126" spans="1:82" ht="13.8">
      <c r="A126" s="82"/>
      <c r="B126" s="82"/>
      <c r="C126" s="85"/>
      <c r="D126" s="86" t="s">
        <v>608</v>
      </c>
      <c r="E126" s="86"/>
      <c r="F126" s="86"/>
      <c r="G126" s="86"/>
      <c r="H126" s="86"/>
      <c r="I126" s="86"/>
      <c r="J126" s="70"/>
      <c r="K126" s="72"/>
      <c r="L126" s="72"/>
      <c r="M126" s="72">
        <f>M128+M129</f>
        <v>303.86</v>
      </c>
    </row>
    <row r="127" spans="1:82" ht="13.8">
      <c r="A127" s="82"/>
      <c r="B127" s="82"/>
      <c r="C127" s="85"/>
      <c r="D127" s="91" t="s">
        <v>605</v>
      </c>
      <c r="E127" s="86"/>
      <c r="F127" s="86"/>
      <c r="G127" s="86"/>
      <c r="H127" s="86"/>
      <c r="I127" s="86"/>
      <c r="J127" s="70"/>
      <c r="K127" s="72"/>
      <c r="L127" s="72"/>
      <c r="M127" s="72"/>
    </row>
    <row r="128" spans="1:82" ht="13.8">
      <c r="A128" s="82"/>
      <c r="B128" s="82"/>
      <c r="C128" s="85"/>
      <c r="D128" s="86" t="s">
        <v>609</v>
      </c>
      <c r="E128" s="86"/>
      <c r="F128" s="86"/>
      <c r="G128" s="86"/>
      <c r="H128" s="86"/>
      <c r="I128" s="86"/>
      <c r="J128" s="70"/>
      <c r="K128" s="72"/>
      <c r="L128" s="72"/>
      <c r="M128" s="72">
        <f>SUM(AW41:AW115)-SUM(BK41:BK115)</f>
        <v>303.86</v>
      </c>
    </row>
    <row r="129" spans="1:13" ht="13.8" hidden="1">
      <c r="A129" s="82"/>
      <c r="B129" s="82"/>
      <c r="C129" s="85"/>
      <c r="D129" s="86" t="s">
        <v>610</v>
      </c>
      <c r="E129" s="86"/>
      <c r="F129" s="86"/>
      <c r="G129" s="86"/>
      <c r="H129" s="86"/>
      <c r="I129" s="86"/>
      <c r="J129" s="70"/>
      <c r="K129" s="72"/>
      <c r="L129" s="72"/>
      <c r="M129" s="72">
        <f>SUM(BC41:BC115)</f>
        <v>0</v>
      </c>
    </row>
    <row r="130" spans="1:13" ht="13.8" hidden="1">
      <c r="A130" s="82"/>
      <c r="B130" s="82"/>
      <c r="C130" s="85"/>
      <c r="D130" s="86" t="s">
        <v>611</v>
      </c>
      <c r="E130" s="86"/>
      <c r="F130" s="86"/>
      <c r="G130" s="86"/>
      <c r="H130" s="86"/>
      <c r="I130" s="86"/>
      <c r="J130" s="70"/>
      <c r="K130" s="72"/>
      <c r="L130" s="72"/>
      <c r="M130" s="72">
        <f>SUM(BB41:BB115)</f>
        <v>0</v>
      </c>
    </row>
    <row r="131" spans="1:13" ht="13.8">
      <c r="A131" s="82"/>
      <c r="B131" s="82"/>
      <c r="C131" s="85"/>
      <c r="D131" s="86" t="s">
        <v>612</v>
      </c>
      <c r="E131" s="86"/>
      <c r="F131" s="86"/>
      <c r="G131" s="86"/>
      <c r="H131" s="86"/>
      <c r="I131" s="86"/>
      <c r="J131" s="70"/>
      <c r="K131" s="72"/>
      <c r="L131" s="72"/>
      <c r="M131" s="72">
        <f>SUM(AR41:AR115)+SUM(AT41:AT115)+SUM(AV41:AV115)</f>
        <v>14295.990000000002</v>
      </c>
    </row>
    <row r="132" spans="1:13" ht="13.8">
      <c r="A132" s="82"/>
      <c r="B132" s="82"/>
      <c r="C132" s="85"/>
      <c r="D132" s="86" t="s">
        <v>613</v>
      </c>
      <c r="E132" s="86"/>
      <c r="F132" s="86"/>
      <c r="G132" s="86"/>
      <c r="H132" s="86"/>
      <c r="I132" s="86"/>
      <c r="J132" s="70"/>
      <c r="K132" s="72"/>
      <c r="L132" s="72"/>
      <c r="M132" s="72">
        <f>SUM(AZ41:AZ115)</f>
        <v>14500.79</v>
      </c>
    </row>
    <row r="133" spans="1:13" ht="13.8">
      <c r="A133" s="82"/>
      <c r="B133" s="82"/>
      <c r="C133" s="85"/>
      <c r="D133" s="86" t="s">
        <v>614</v>
      </c>
      <c r="E133" s="86"/>
      <c r="F133" s="86"/>
      <c r="G133" s="86"/>
      <c r="H133" s="86"/>
      <c r="I133" s="86"/>
      <c r="J133" s="70"/>
      <c r="K133" s="72"/>
      <c r="L133" s="72"/>
      <c r="M133" s="72">
        <f>SUM(BA41:BA115)</f>
        <v>8241.4699999999993</v>
      </c>
    </row>
    <row r="134" spans="1:13" ht="13.8" hidden="1">
      <c r="A134" s="82"/>
      <c r="B134" s="82"/>
      <c r="C134" s="85"/>
      <c r="D134" s="86" t="s">
        <v>615</v>
      </c>
      <c r="E134" s="86"/>
      <c r="F134" s="86"/>
      <c r="G134" s="86"/>
      <c r="H134" s="86"/>
      <c r="I134" s="86"/>
      <c r="J134" s="70"/>
      <c r="K134" s="72"/>
      <c r="L134" s="72"/>
      <c r="M134" s="72">
        <f>M136+M137</f>
        <v>0</v>
      </c>
    </row>
    <row r="135" spans="1:13" ht="13.8" hidden="1">
      <c r="A135" s="82"/>
      <c r="B135" s="82"/>
      <c r="C135" s="85"/>
      <c r="D135" s="91" t="s">
        <v>602</v>
      </c>
      <c r="E135" s="86"/>
      <c r="F135" s="86"/>
      <c r="G135" s="86"/>
      <c r="H135" s="86"/>
      <c r="I135" s="86"/>
      <c r="J135" s="70"/>
      <c r="K135" s="72"/>
      <c r="L135" s="72"/>
      <c r="M135" s="72"/>
    </row>
    <row r="136" spans="1:13" ht="13.8" hidden="1">
      <c r="A136" s="82"/>
      <c r="B136" s="82"/>
      <c r="C136" s="85"/>
      <c r="D136" s="86" t="s">
        <v>616</v>
      </c>
      <c r="E136" s="86"/>
      <c r="F136" s="86"/>
      <c r="G136" s="86"/>
      <c r="H136" s="86"/>
      <c r="I136" s="86"/>
      <c r="J136" s="70"/>
      <c r="K136" s="72"/>
      <c r="L136" s="72"/>
      <c r="M136" s="72">
        <f>SUM(BK41:BK115)</f>
        <v>0</v>
      </c>
    </row>
    <row r="137" spans="1:13" ht="13.8" hidden="1">
      <c r="A137" s="82"/>
      <c r="B137" s="82"/>
      <c r="C137" s="85"/>
      <c r="D137" s="86" t="s">
        <v>617</v>
      </c>
      <c r="E137" s="86"/>
      <c r="F137" s="86"/>
      <c r="G137" s="86"/>
      <c r="H137" s="86"/>
      <c r="I137" s="86"/>
      <c r="J137" s="70"/>
      <c r="K137" s="72"/>
      <c r="L137" s="72"/>
      <c r="M137" s="72">
        <f>SUM(BD41:BD115)</f>
        <v>0</v>
      </c>
    </row>
    <row r="138" spans="1:13" ht="13.8" hidden="1">
      <c r="A138" s="82"/>
      <c r="B138" s="82"/>
      <c r="C138" s="85"/>
      <c r="D138" s="86" t="s">
        <v>618</v>
      </c>
      <c r="E138" s="86"/>
      <c r="F138" s="86"/>
      <c r="G138" s="86"/>
      <c r="H138" s="86"/>
      <c r="I138" s="86"/>
      <c r="J138" s="70"/>
      <c r="K138" s="72"/>
      <c r="L138" s="72"/>
      <c r="M138" s="72"/>
    </row>
    <row r="139" spans="1:13" ht="13.8" hidden="1">
      <c r="A139" s="82"/>
      <c r="B139" s="82"/>
      <c r="C139" s="85"/>
      <c r="D139" s="86" t="s">
        <v>618</v>
      </c>
      <c r="E139" s="86"/>
      <c r="F139" s="86"/>
      <c r="G139" s="86"/>
      <c r="H139" s="86"/>
      <c r="I139" s="86"/>
      <c r="J139" s="70"/>
      <c r="K139" s="72"/>
      <c r="L139" s="72"/>
      <c r="M139" s="72">
        <f>SUM(BQ41:BQ115)</f>
        <v>0</v>
      </c>
    </row>
    <row r="140" spans="1:13" ht="13.8" hidden="1">
      <c r="A140" s="82"/>
      <c r="B140" s="82"/>
      <c r="C140" s="85"/>
      <c r="D140" s="86" t="s">
        <v>619</v>
      </c>
      <c r="E140" s="86"/>
      <c r="F140" s="86"/>
      <c r="G140" s="86"/>
      <c r="H140" s="86"/>
      <c r="I140" s="86"/>
      <c r="J140" s="70"/>
      <c r="K140" s="72"/>
      <c r="L140" s="72"/>
      <c r="M140" s="72">
        <f>SUM(BO41:BO115)</f>
        <v>0</v>
      </c>
    </row>
    <row r="141" spans="1:13" ht="13.8">
      <c r="A141" s="87"/>
      <c r="B141" s="87"/>
      <c r="C141" s="88"/>
      <c r="D141" s="89" t="s">
        <v>620</v>
      </c>
      <c r="E141" s="89"/>
      <c r="F141" s="89"/>
      <c r="G141" s="89"/>
      <c r="H141" s="89"/>
      <c r="I141" s="89"/>
      <c r="J141" s="90"/>
      <c r="K141" s="74"/>
      <c r="L141" s="74"/>
      <c r="M141" s="74">
        <f>M117+M132+M133+M134+M139+M140</f>
        <v>38935.840000000004</v>
      </c>
    </row>
    <row r="142" spans="1:13" ht="13.8">
      <c r="A142" s="82"/>
      <c r="B142" s="82"/>
      <c r="C142" s="85"/>
      <c r="D142" s="91" t="s">
        <v>621</v>
      </c>
      <c r="E142" s="86"/>
      <c r="F142" s="86"/>
      <c r="G142" s="86"/>
      <c r="H142" s="86"/>
      <c r="I142" s="86"/>
      <c r="J142" s="70"/>
      <c r="K142" s="72"/>
      <c r="L142" s="72"/>
      <c r="M142" s="72"/>
    </row>
    <row r="143" spans="1:13" ht="13.8" hidden="1">
      <c r="A143" s="82"/>
      <c r="B143" s="82"/>
      <c r="C143" s="85"/>
      <c r="D143" s="86" t="s">
        <v>622</v>
      </c>
      <c r="E143" s="86"/>
      <c r="F143" s="86"/>
      <c r="G143" s="86"/>
      <c r="H143" s="86"/>
      <c r="I143" s="86"/>
      <c r="J143" s="70"/>
      <c r="K143" s="72"/>
      <c r="L143" s="72"/>
      <c r="M143" s="72">
        <f>SUM(AX41:AX115)</f>
        <v>0</v>
      </c>
    </row>
    <row r="144" spans="1:13" ht="13.8" hidden="1">
      <c r="A144" s="82"/>
      <c r="B144" s="82"/>
      <c r="C144" s="85"/>
      <c r="D144" s="86" t="s">
        <v>623</v>
      </c>
      <c r="E144" s="86"/>
      <c r="F144" s="86"/>
      <c r="G144" s="86"/>
      <c r="H144" s="86"/>
      <c r="I144" s="86"/>
      <c r="J144" s="70"/>
      <c r="K144" s="72"/>
      <c r="L144" s="72"/>
      <c r="M144" s="72">
        <f>SUM(AY41:AY115)</f>
        <v>0</v>
      </c>
    </row>
    <row r="145" spans="1:82" ht="13.8">
      <c r="A145" s="82"/>
      <c r="B145" s="82"/>
      <c r="C145" s="85"/>
      <c r="D145" s="86" t="s">
        <v>624</v>
      </c>
      <c r="E145" s="86"/>
      <c r="F145" s="86"/>
      <c r="G145" s="92"/>
      <c r="H145" s="73">
        <f>Source!P195</f>
        <v>15.988720000000001</v>
      </c>
      <c r="I145" s="82"/>
      <c r="J145" s="82"/>
      <c r="K145" s="82"/>
      <c r="L145" s="82"/>
      <c r="M145" s="82"/>
    </row>
    <row r="146" spans="1:82" ht="13.8">
      <c r="A146" s="82"/>
      <c r="B146" s="82"/>
      <c r="C146" s="85"/>
      <c r="D146" s="86" t="s">
        <v>625</v>
      </c>
      <c r="E146" s="86"/>
      <c r="F146" s="86"/>
      <c r="G146" s="92"/>
      <c r="H146" s="73">
        <f>Source!P196</f>
        <v>2.9600900000000001</v>
      </c>
      <c r="I146" s="82"/>
      <c r="J146" s="82"/>
      <c r="K146" s="82"/>
      <c r="L146" s="82"/>
      <c r="M146" s="82"/>
    </row>
    <row r="149" spans="1:82" ht="16.8">
      <c r="A149" s="65" t="s">
        <v>627</v>
      </c>
      <c r="B149" s="65"/>
      <c r="C149" s="65"/>
      <c r="D149" s="65"/>
      <c r="E149" s="65"/>
      <c r="F149" s="65"/>
      <c r="G149" s="65"/>
      <c r="H149" s="65"/>
      <c r="I149" s="65"/>
      <c r="J149" s="65"/>
      <c r="K149" s="65"/>
      <c r="L149" s="65"/>
      <c r="M149" s="65"/>
    </row>
    <row r="150" spans="1:82" ht="41.4">
      <c r="A150" s="66" t="s">
        <v>218</v>
      </c>
      <c r="B150" s="66" t="s">
        <v>218</v>
      </c>
      <c r="C150" s="68" t="s">
        <v>628</v>
      </c>
      <c r="D150" s="68" t="str">
        <f>Source!G208</f>
        <v>Разработка грунта вручную в траншеях глубиной до 2 м без креплений с откосами, группа грунтов: 2</v>
      </c>
      <c r="E150" s="69" t="str">
        <f>Source!H208</f>
        <v>100 м3</v>
      </c>
      <c r="F150" s="70">
        <f>Source!K208</f>
        <v>4.7999999999999996E-3</v>
      </c>
      <c r="G150" s="70"/>
      <c r="H150" s="70">
        <f>Source!I208</f>
        <v>4.7999999999999996E-3</v>
      </c>
      <c r="I150" s="72"/>
      <c r="J150" s="71"/>
      <c r="K150" s="72"/>
      <c r="L150" s="71"/>
      <c r="M150" s="72"/>
    </row>
    <row r="151" spans="1:82" ht="14.4">
      <c r="A151" s="67"/>
      <c r="B151" s="67"/>
      <c r="C151" s="70">
        <v>1</v>
      </c>
      <c r="D151" s="67" t="s">
        <v>582</v>
      </c>
      <c r="E151" s="69" t="s">
        <v>415</v>
      </c>
      <c r="F151" s="73"/>
      <c r="G151" s="70"/>
      <c r="H151" s="70">
        <f>Source!U208</f>
        <v>0.73919999999999997</v>
      </c>
      <c r="I151" s="70"/>
      <c r="J151" s="70"/>
      <c r="K151" s="72"/>
      <c r="L151" s="70"/>
      <c r="M151" s="74">
        <f>SUM(M152:M152)-SUMIF(CE152:CE152, 1, M152:M152)</f>
        <v>488.12</v>
      </c>
    </row>
    <row r="152" spans="1:82" ht="27.6">
      <c r="A152" s="68"/>
      <c r="B152" s="68"/>
      <c r="C152" s="68" t="s">
        <v>516</v>
      </c>
      <c r="D152" s="75" t="s">
        <v>517</v>
      </c>
      <c r="E152" s="76" t="s">
        <v>415</v>
      </c>
      <c r="F152" s="77">
        <v>154</v>
      </c>
      <c r="G152" s="77"/>
      <c r="H152" s="77">
        <f>SmtRes!CX316</f>
        <v>0.73919999999999997</v>
      </c>
      <c r="I152" s="78">
        <f>SmtRes!CZ316</f>
        <v>660.33</v>
      </c>
      <c r="J152" s="79"/>
      <c r="K152" s="78"/>
      <c r="L152" s="79"/>
      <c r="M152" s="78">
        <f>SmtRes!DI316</f>
        <v>488.12</v>
      </c>
    </row>
    <row r="153" spans="1:82" ht="14.4">
      <c r="A153" s="68"/>
      <c r="B153" s="68"/>
      <c r="C153" s="68"/>
      <c r="D153" s="81" t="s">
        <v>587</v>
      </c>
      <c r="E153" s="69"/>
      <c r="F153" s="70"/>
      <c r="G153" s="70"/>
      <c r="H153" s="70"/>
      <c r="I153" s="72"/>
      <c r="J153" s="71"/>
      <c r="K153" s="72"/>
      <c r="L153" s="71"/>
      <c r="M153" s="72">
        <f>M151</f>
        <v>488.12</v>
      </c>
    </row>
    <row r="154" spans="1:82" ht="14.4">
      <c r="A154" s="68"/>
      <c r="B154" s="68"/>
      <c r="C154" s="68"/>
      <c r="D154" s="68" t="s">
        <v>588</v>
      </c>
      <c r="E154" s="69"/>
      <c r="F154" s="70"/>
      <c r="G154" s="70"/>
      <c r="H154" s="70"/>
      <c r="I154" s="72"/>
      <c r="J154" s="71"/>
      <c r="K154" s="72"/>
      <c r="L154" s="71"/>
      <c r="M154" s="72">
        <f>SUM(AR150:AR157)+SUM(AS150:AS157)+SUM(AT150:AT157)+SUM(AU150:AU157)+SUM(AV150:AV157)</f>
        <v>488.12</v>
      </c>
    </row>
    <row r="155" spans="1:82" ht="27.6">
      <c r="A155" s="68"/>
      <c r="B155" s="68"/>
      <c r="C155" s="68" t="s">
        <v>224</v>
      </c>
      <c r="D155" s="68" t="s">
        <v>629</v>
      </c>
      <c r="E155" s="69" t="s">
        <v>157</v>
      </c>
      <c r="F155" s="70">
        <f>Source!BZ208</f>
        <v>89</v>
      </c>
      <c r="G155" s="70"/>
      <c r="H155" s="70">
        <f>Source!AT208</f>
        <v>89</v>
      </c>
      <c r="I155" s="72"/>
      <c r="J155" s="71"/>
      <c r="K155" s="72"/>
      <c r="L155" s="71"/>
      <c r="M155" s="72">
        <f>SUM(AZ150:AZ157)</f>
        <v>434.43</v>
      </c>
    </row>
    <row r="156" spans="1:82" ht="27.6">
      <c r="A156" s="75"/>
      <c r="B156" s="75"/>
      <c r="C156" s="75" t="s">
        <v>225</v>
      </c>
      <c r="D156" s="75" t="s">
        <v>630</v>
      </c>
      <c r="E156" s="76" t="s">
        <v>157</v>
      </c>
      <c r="F156" s="77">
        <f>Source!CA208</f>
        <v>40</v>
      </c>
      <c r="G156" s="77"/>
      <c r="H156" s="77">
        <f>Source!AU208</f>
        <v>40</v>
      </c>
      <c r="I156" s="78"/>
      <c r="J156" s="79"/>
      <c r="K156" s="78"/>
      <c r="L156" s="79"/>
      <c r="M156" s="78">
        <f>SUM(BA150:BA157)</f>
        <v>195.25</v>
      </c>
    </row>
    <row r="157" spans="1:82" ht="13.8">
      <c r="D157" s="83" t="s">
        <v>591</v>
      </c>
      <c r="E157" s="83"/>
      <c r="F157" s="83"/>
      <c r="G157" s="83"/>
      <c r="H157" s="83"/>
      <c r="I157" s="83"/>
      <c r="L157" s="84">
        <f>M151+M155+M156</f>
        <v>1117.8</v>
      </c>
      <c r="M157" s="84"/>
      <c r="AD157">
        <f>ROUND((Source!AT208/100)*((ROUND(SUMIF(SmtRes!AQ316:'SmtRes'!AQ316,"=1",SmtRes!AD316:'SmtRes'!AD316)*Source!I208, 2)+ROUND(SUMIF(SmtRes!AQ316:'SmtRes'!AQ316,"=1",SmtRes!AC316:'SmtRes'!AC316)*Source!I208, 2))), 2)</f>
        <v>2.82</v>
      </c>
      <c r="AE157">
        <f>ROUND((Source!AU208/100)*((ROUND(SUMIF(SmtRes!AQ316:'SmtRes'!AQ316,"=1",SmtRes!AD316:'SmtRes'!AD316)*Source!I208, 2)+ROUND(SUMIF(SmtRes!AQ316:'SmtRes'!AQ316,"=1",SmtRes!AC316:'SmtRes'!AC316)*Source!I208, 2))), 2)</f>
        <v>1.27</v>
      </c>
      <c r="AN157" s="80">
        <f>M151+M155+M156</f>
        <v>1117.8</v>
      </c>
      <c r="AO157">
        <f>0</f>
        <v>0</v>
      </c>
      <c r="AQ157" t="s">
        <v>592</v>
      </c>
      <c r="AR157" s="80">
        <f>M151</f>
        <v>488.12</v>
      </c>
      <c r="AT157">
        <f>0</f>
        <v>0</v>
      </c>
      <c r="AV157" t="s">
        <v>592</v>
      </c>
      <c r="AW157">
        <f>0</f>
        <v>0</v>
      </c>
      <c r="AZ157">
        <f>Source!X208</f>
        <v>434.43</v>
      </c>
      <c r="BA157">
        <f>Source!Y208</f>
        <v>195.25</v>
      </c>
      <c r="CD157">
        <v>1</v>
      </c>
    </row>
    <row r="158" spans="1:82" ht="27.6">
      <c r="A158" s="66" t="s">
        <v>226</v>
      </c>
      <c r="B158" s="66" t="s">
        <v>226</v>
      </c>
      <c r="C158" s="68" t="s">
        <v>631</v>
      </c>
      <c r="D158" s="68" t="str">
        <f>Source!G210</f>
        <v>Засыпка вручную траншей, пазух котлованов и ям, группа грунтов: 1</v>
      </c>
      <c r="E158" s="69" t="str">
        <f>Source!H210</f>
        <v>100 м3</v>
      </c>
      <c r="F158" s="70">
        <f>Source!K210</f>
        <v>4.7999999999999996E-3</v>
      </c>
      <c r="G158" s="70"/>
      <c r="H158" s="70">
        <f>Source!I210</f>
        <v>4.7999999999999996E-3</v>
      </c>
      <c r="I158" s="72"/>
      <c r="J158" s="71"/>
      <c r="K158" s="72"/>
      <c r="L158" s="71"/>
      <c r="M158" s="72"/>
    </row>
    <row r="159" spans="1:82" ht="14.4">
      <c r="A159" s="67"/>
      <c r="B159" s="67"/>
      <c r="C159" s="70">
        <v>1</v>
      </c>
      <c r="D159" s="67" t="s">
        <v>582</v>
      </c>
      <c r="E159" s="69" t="s">
        <v>415</v>
      </c>
      <c r="F159" s="73"/>
      <c r="G159" s="70"/>
      <c r="H159" s="70">
        <f>Source!U210</f>
        <v>0.42480000000000001</v>
      </c>
      <c r="I159" s="70"/>
      <c r="J159" s="70"/>
      <c r="K159" s="72"/>
      <c r="L159" s="70"/>
      <c r="M159" s="74">
        <f>SUM(M160:M160)-SUMIF(CE160:CE160, 1, M160:M160)</f>
        <v>268.93</v>
      </c>
    </row>
    <row r="160" spans="1:82" ht="27.6">
      <c r="A160" s="68"/>
      <c r="B160" s="68"/>
      <c r="C160" s="68" t="s">
        <v>518</v>
      </c>
      <c r="D160" s="75" t="s">
        <v>519</v>
      </c>
      <c r="E160" s="76" t="s">
        <v>415</v>
      </c>
      <c r="F160" s="77">
        <v>88.5</v>
      </c>
      <c r="G160" s="77"/>
      <c r="H160" s="77">
        <f>SmtRes!CX318</f>
        <v>0.42480000000000001</v>
      </c>
      <c r="I160" s="78">
        <f>SmtRes!CZ318</f>
        <v>633.07000000000005</v>
      </c>
      <c r="J160" s="79"/>
      <c r="K160" s="78"/>
      <c r="L160" s="79"/>
      <c r="M160" s="78">
        <f>SmtRes!DI318</f>
        <v>268.93</v>
      </c>
    </row>
    <row r="161" spans="1:83" ht="14.4">
      <c r="A161" s="68"/>
      <c r="B161" s="68"/>
      <c r="C161" s="68"/>
      <c r="D161" s="81" t="s">
        <v>587</v>
      </c>
      <c r="E161" s="69"/>
      <c r="F161" s="70"/>
      <c r="G161" s="70"/>
      <c r="H161" s="70"/>
      <c r="I161" s="72"/>
      <c r="J161" s="71"/>
      <c r="K161" s="72"/>
      <c r="L161" s="71"/>
      <c r="M161" s="72">
        <f>M159</f>
        <v>268.93</v>
      </c>
    </row>
    <row r="162" spans="1:83" ht="14.4">
      <c r="A162" s="68"/>
      <c r="B162" s="68"/>
      <c r="C162" s="68"/>
      <c r="D162" s="68" t="s">
        <v>588</v>
      </c>
      <c r="E162" s="69"/>
      <c r="F162" s="70"/>
      <c r="G162" s="70"/>
      <c r="H162" s="70"/>
      <c r="I162" s="72"/>
      <c r="J162" s="71"/>
      <c r="K162" s="72"/>
      <c r="L162" s="71"/>
      <c r="M162" s="72">
        <f>SUM(AR158:AR165)+SUM(AS158:AS165)+SUM(AT158:AT165)+SUM(AU158:AU165)+SUM(AV158:AV165)</f>
        <v>268.93</v>
      </c>
    </row>
    <row r="163" spans="1:83" ht="27.6">
      <c r="A163" s="68"/>
      <c r="B163" s="68"/>
      <c r="C163" s="68" t="s">
        <v>224</v>
      </c>
      <c r="D163" s="68" t="s">
        <v>629</v>
      </c>
      <c r="E163" s="69" t="s">
        <v>157</v>
      </c>
      <c r="F163" s="70">
        <f>Source!BZ210</f>
        <v>89</v>
      </c>
      <c r="G163" s="70"/>
      <c r="H163" s="70">
        <f>Source!AT210</f>
        <v>89</v>
      </c>
      <c r="I163" s="72"/>
      <c r="J163" s="71"/>
      <c r="K163" s="72"/>
      <c r="L163" s="71"/>
      <c r="M163" s="72">
        <f>SUM(AZ158:AZ165)</f>
        <v>239.35</v>
      </c>
    </row>
    <row r="164" spans="1:83" ht="27.6">
      <c r="A164" s="75"/>
      <c r="B164" s="75"/>
      <c r="C164" s="75" t="s">
        <v>225</v>
      </c>
      <c r="D164" s="75" t="s">
        <v>630</v>
      </c>
      <c r="E164" s="76" t="s">
        <v>157</v>
      </c>
      <c r="F164" s="77">
        <f>Source!CA210</f>
        <v>40</v>
      </c>
      <c r="G164" s="77"/>
      <c r="H164" s="77">
        <f>Source!AU210</f>
        <v>40</v>
      </c>
      <c r="I164" s="78"/>
      <c r="J164" s="79"/>
      <c r="K164" s="78"/>
      <c r="L164" s="79"/>
      <c r="M164" s="78">
        <f>SUM(BA158:BA165)</f>
        <v>107.57</v>
      </c>
    </row>
    <row r="165" spans="1:83" ht="13.8">
      <c r="D165" s="83" t="s">
        <v>591</v>
      </c>
      <c r="E165" s="83"/>
      <c r="F165" s="83"/>
      <c r="G165" s="83"/>
      <c r="H165" s="83"/>
      <c r="I165" s="83"/>
      <c r="L165" s="84">
        <f>M159+M163+M164</f>
        <v>615.84999999999991</v>
      </c>
      <c r="M165" s="84"/>
      <c r="AD165">
        <f>ROUND((Source!AT210/100)*((ROUND(SUMIF(SmtRes!AQ318:'SmtRes'!AQ318,"=1",SmtRes!AD318:'SmtRes'!AD318)*Source!I210, 2)+ROUND(SUMIF(SmtRes!AQ318:'SmtRes'!AQ318,"=1",SmtRes!AC318:'SmtRes'!AC318)*Source!I210, 2))), 2)</f>
        <v>2.71</v>
      </c>
      <c r="AE165">
        <f>ROUND((Source!AU210/100)*((ROUND(SUMIF(SmtRes!AQ318:'SmtRes'!AQ318,"=1",SmtRes!AD318:'SmtRes'!AD318)*Source!I210, 2)+ROUND(SUMIF(SmtRes!AQ318:'SmtRes'!AQ318,"=1",SmtRes!AC318:'SmtRes'!AC318)*Source!I210, 2))), 2)</f>
        <v>1.22</v>
      </c>
      <c r="AN165" s="80">
        <f>M159+M163+M164</f>
        <v>615.84999999999991</v>
      </c>
      <c r="AO165">
        <f>0</f>
        <v>0</v>
      </c>
      <c r="AQ165" t="s">
        <v>592</v>
      </c>
      <c r="AR165" s="80">
        <f>M159</f>
        <v>268.93</v>
      </c>
      <c r="AT165">
        <f>0</f>
        <v>0</v>
      </c>
      <c r="AV165" t="s">
        <v>592</v>
      </c>
      <c r="AW165">
        <f>0</f>
        <v>0</v>
      </c>
      <c r="AZ165">
        <f>Source!X210</f>
        <v>239.35</v>
      </c>
      <c r="BA165">
        <f>Source!Y210</f>
        <v>107.57</v>
      </c>
      <c r="CD165">
        <v>1</v>
      </c>
    </row>
    <row r="166" spans="1:83" ht="27.6">
      <c r="A166" s="66" t="s">
        <v>230</v>
      </c>
      <c r="B166" s="66" t="s">
        <v>230</v>
      </c>
      <c r="C166" s="68" t="s">
        <v>632</v>
      </c>
      <c r="D166" s="68" t="str">
        <f>Source!G212</f>
        <v>Заземлитель вертикальный из угловой стали размером: 50х50х5 мм</v>
      </c>
      <c r="E166" s="69" t="str">
        <f>Source!H212</f>
        <v>10 ШТ</v>
      </c>
      <c r="F166" s="70">
        <f>Source!K212</f>
        <v>0.3</v>
      </c>
      <c r="G166" s="70"/>
      <c r="H166" s="70">
        <f>Source!I212</f>
        <v>0.3</v>
      </c>
      <c r="I166" s="72"/>
      <c r="J166" s="71"/>
      <c r="K166" s="72"/>
      <c r="L166" s="71"/>
      <c r="M166" s="72"/>
    </row>
    <row r="167" spans="1:83" ht="14.4">
      <c r="A167" s="67"/>
      <c r="B167" s="67"/>
      <c r="C167" s="70">
        <v>1</v>
      </c>
      <c r="D167" s="67" t="s">
        <v>582</v>
      </c>
      <c r="E167" s="69" t="s">
        <v>415</v>
      </c>
      <c r="F167" s="73"/>
      <c r="G167" s="70"/>
      <c r="H167" s="70">
        <f>Source!U212</f>
        <v>2.7810000000000001</v>
      </c>
      <c r="I167" s="70"/>
      <c r="J167" s="70"/>
      <c r="K167" s="72"/>
      <c r="L167" s="70"/>
      <c r="M167" s="74">
        <f>SUM(M168:M168)-SUMIF(CE168:CE168, 1, M168:M168)</f>
        <v>2207.0300000000002</v>
      </c>
    </row>
    <row r="168" spans="1:83" ht="27.6">
      <c r="A168" s="68"/>
      <c r="B168" s="68"/>
      <c r="C168" s="68" t="s">
        <v>498</v>
      </c>
      <c r="D168" s="68" t="s">
        <v>499</v>
      </c>
      <c r="E168" s="69" t="s">
        <v>415</v>
      </c>
      <c r="F168" s="70">
        <v>9.27</v>
      </c>
      <c r="G168" s="70"/>
      <c r="H168" s="70">
        <f>SmtRes!CX327</f>
        <v>2.7810000000000001</v>
      </c>
      <c r="I168" s="72">
        <f>SmtRes!CZ327</f>
        <v>793.61</v>
      </c>
      <c r="J168" s="71"/>
      <c r="K168" s="72"/>
      <c r="L168" s="71"/>
      <c r="M168" s="72">
        <f>SmtRes!DI327</f>
        <v>2207.0300000000002</v>
      </c>
    </row>
    <row r="169" spans="1:83" ht="14.4">
      <c r="A169" s="67"/>
      <c r="B169" s="67"/>
      <c r="C169" s="70">
        <v>2</v>
      </c>
      <c r="D169" s="67" t="s">
        <v>583</v>
      </c>
      <c r="E169" s="69"/>
      <c r="F169" s="73"/>
      <c r="G169" s="70"/>
      <c r="H169" s="70"/>
      <c r="I169" s="70"/>
      <c r="J169" s="70"/>
      <c r="K169" s="72"/>
      <c r="L169" s="70"/>
      <c r="M169" s="74">
        <f>SUM(M170:M175)-SUMIF(CE170:CE175, 1, M170:M175)</f>
        <v>131.35</v>
      </c>
    </row>
    <row r="170" spans="1:83" ht="14.4">
      <c r="A170" s="67"/>
      <c r="B170" s="67"/>
      <c r="C170" s="70"/>
      <c r="D170" s="67" t="s">
        <v>586</v>
      </c>
      <c r="E170" s="69" t="s">
        <v>415</v>
      </c>
      <c r="F170" s="73"/>
      <c r="G170" s="70"/>
      <c r="H170" s="70">
        <f>Source!V212</f>
        <v>0.10199999999999999</v>
      </c>
      <c r="I170" s="70"/>
      <c r="J170" s="70"/>
      <c r="K170" s="72"/>
      <c r="L170" s="70"/>
      <c r="M170" s="74">
        <f>SUMIF(CE171:CE175, 1, M171:M175)</f>
        <v>97.009999999999991</v>
      </c>
      <c r="CE170">
        <v>1</v>
      </c>
    </row>
    <row r="171" spans="1:83" ht="27.6">
      <c r="A171" s="68"/>
      <c r="B171" s="68"/>
      <c r="C171" s="68" t="s">
        <v>418</v>
      </c>
      <c r="D171" s="68" t="s">
        <v>420</v>
      </c>
      <c r="E171" s="69" t="s">
        <v>421</v>
      </c>
      <c r="F171" s="70">
        <v>0.17</v>
      </c>
      <c r="G171" s="70"/>
      <c r="H171" s="70">
        <f>SmtRes!CX329</f>
        <v>5.0999999999999997E-2</v>
      </c>
      <c r="I171" s="72">
        <f>SmtRes!CZ329</f>
        <v>1626.29</v>
      </c>
      <c r="J171" s="71"/>
      <c r="K171" s="72"/>
      <c r="L171" s="71"/>
      <c r="M171" s="72">
        <f>SmtRes!DG329</f>
        <v>82.94</v>
      </c>
    </row>
    <row r="172" spans="1:83" ht="14.4">
      <c r="A172" s="68"/>
      <c r="B172" s="68"/>
      <c r="C172" s="68" t="s">
        <v>422</v>
      </c>
      <c r="D172" s="68" t="s">
        <v>584</v>
      </c>
      <c r="E172" s="69" t="s">
        <v>415</v>
      </c>
      <c r="F172" s="70">
        <f>SmtRes!DO329*SmtRes!AT329</f>
        <v>0.17</v>
      </c>
      <c r="G172" s="70"/>
      <c r="H172" s="70">
        <f>ROUND(F172*H166, 7)</f>
        <v>5.0999999999999997E-2</v>
      </c>
      <c r="I172" s="72">
        <f>SmtRes!AG329</f>
        <v>1090.46</v>
      </c>
      <c r="J172" s="71"/>
      <c r="K172" s="72"/>
      <c r="L172" s="71"/>
      <c r="M172" s="72">
        <f>SmtRes!DH329</f>
        <v>55.61</v>
      </c>
      <c r="CE172">
        <v>1</v>
      </c>
    </row>
    <row r="173" spans="1:83" ht="27.6">
      <c r="A173" s="68"/>
      <c r="B173" s="68"/>
      <c r="C173" s="68" t="s">
        <v>436</v>
      </c>
      <c r="D173" s="68" t="s">
        <v>438</v>
      </c>
      <c r="E173" s="69" t="s">
        <v>421</v>
      </c>
      <c r="F173" s="70">
        <v>0.17</v>
      </c>
      <c r="G173" s="70"/>
      <c r="H173" s="70">
        <f>SmtRes!CX330</f>
        <v>5.0999999999999997E-2</v>
      </c>
      <c r="I173" s="72">
        <f>SmtRes!CZ330</f>
        <v>641.70000000000005</v>
      </c>
      <c r="J173" s="71"/>
      <c r="K173" s="72"/>
      <c r="L173" s="71"/>
      <c r="M173" s="72">
        <f>SmtRes!DG330</f>
        <v>32.729999999999997</v>
      </c>
    </row>
    <row r="174" spans="1:83" ht="14.4">
      <c r="A174" s="68"/>
      <c r="B174" s="68"/>
      <c r="C174" s="68" t="s">
        <v>429</v>
      </c>
      <c r="D174" s="68" t="s">
        <v>585</v>
      </c>
      <c r="E174" s="69" t="s">
        <v>415</v>
      </c>
      <c r="F174" s="70">
        <f>SmtRes!DO330*SmtRes!AT330</f>
        <v>0.17</v>
      </c>
      <c r="G174" s="70"/>
      <c r="H174" s="70">
        <f>ROUND(F174*H166, 7)</f>
        <v>5.0999999999999997E-2</v>
      </c>
      <c r="I174" s="72">
        <f>SmtRes!AG330</f>
        <v>811.79</v>
      </c>
      <c r="J174" s="71"/>
      <c r="K174" s="72"/>
      <c r="L174" s="71"/>
      <c r="M174" s="72">
        <f>SmtRes!DH330</f>
        <v>41.4</v>
      </c>
      <c r="CE174">
        <v>1</v>
      </c>
    </row>
    <row r="175" spans="1:83" ht="27.6">
      <c r="A175" s="68"/>
      <c r="B175" s="68"/>
      <c r="C175" s="68" t="s">
        <v>520</v>
      </c>
      <c r="D175" s="68" t="s">
        <v>522</v>
      </c>
      <c r="E175" s="69" t="s">
        <v>421</v>
      </c>
      <c r="F175" s="70">
        <v>1.51</v>
      </c>
      <c r="G175" s="70"/>
      <c r="H175" s="70">
        <f>SmtRes!CX331</f>
        <v>0.45300000000000001</v>
      </c>
      <c r="I175" s="72">
        <f>SmtRes!CZ331</f>
        <v>34.61</v>
      </c>
      <c r="J175" s="71"/>
      <c r="K175" s="72"/>
      <c r="L175" s="71"/>
      <c r="M175" s="72">
        <f>SmtRes!DG331</f>
        <v>15.68</v>
      </c>
    </row>
    <row r="176" spans="1:83" ht="14.4">
      <c r="A176" s="67"/>
      <c r="B176" s="67"/>
      <c r="C176" s="70">
        <v>4</v>
      </c>
      <c r="D176" s="67" t="s">
        <v>595</v>
      </c>
      <c r="E176" s="69"/>
      <c r="F176" s="73"/>
      <c r="G176" s="70"/>
      <c r="H176" s="70"/>
      <c r="I176" s="70"/>
      <c r="J176" s="70"/>
      <c r="K176" s="72"/>
      <c r="L176" s="70"/>
      <c r="M176" s="74">
        <f>SUM(M177:M178)-SUMIF(CE177:CE178, 1, M177:M178)</f>
        <v>707.33999999999992</v>
      </c>
    </row>
    <row r="177" spans="1:83" ht="55.2">
      <c r="A177" s="68"/>
      <c r="B177" s="68"/>
      <c r="C177" s="68" t="s">
        <v>523</v>
      </c>
      <c r="D177" s="68" t="s">
        <v>525</v>
      </c>
      <c r="E177" s="69" t="s">
        <v>47</v>
      </c>
      <c r="F177" s="70">
        <v>0.65</v>
      </c>
      <c r="G177" s="70"/>
      <c r="H177" s="70">
        <f>SmtRes!CX332</f>
        <v>0.19500000000000001</v>
      </c>
      <c r="I177" s="72">
        <f>SmtRes!CZ332</f>
        <v>155.63</v>
      </c>
      <c r="J177" s="71"/>
      <c r="K177" s="72">
        <f>IF(L177&lt;&gt;"",ROUND(M177/L177, 2), "")</f>
        <v>30.35</v>
      </c>
      <c r="L177" s="71">
        <f>SmtRes!AI332</f>
        <v>0.78</v>
      </c>
      <c r="M177" s="72">
        <f>SmtRes!DF332</f>
        <v>23.67</v>
      </c>
    </row>
    <row r="178" spans="1:83" ht="55.2">
      <c r="A178" s="68"/>
      <c r="B178" s="68"/>
      <c r="C178" s="68" t="s">
        <v>526</v>
      </c>
      <c r="D178" s="75" t="s">
        <v>528</v>
      </c>
      <c r="E178" s="76" t="s">
        <v>47</v>
      </c>
      <c r="F178" s="77">
        <v>2</v>
      </c>
      <c r="G178" s="77"/>
      <c r="H178" s="77">
        <f>SmtRes!CX333</f>
        <v>0.6</v>
      </c>
      <c r="I178" s="78">
        <f>SmtRes!CZ333</f>
        <v>911.56</v>
      </c>
      <c r="J178" s="79"/>
      <c r="K178" s="78">
        <f>IF(L178&lt;&gt;"",ROUND(M178/L178, 2), "")</f>
        <v>546.94000000000005</v>
      </c>
      <c r="L178" s="79">
        <f>SmtRes!AI333</f>
        <v>1.25</v>
      </c>
      <c r="M178" s="78">
        <f>SmtRes!DF333</f>
        <v>683.67</v>
      </c>
    </row>
    <row r="179" spans="1:83" ht="14.4">
      <c r="A179" s="68"/>
      <c r="B179" s="68"/>
      <c r="C179" s="68"/>
      <c r="D179" s="81" t="s">
        <v>587</v>
      </c>
      <c r="E179" s="69"/>
      <c r="F179" s="70"/>
      <c r="G179" s="70"/>
      <c r="H179" s="70"/>
      <c r="I179" s="72"/>
      <c r="J179" s="71"/>
      <c r="K179" s="72"/>
      <c r="L179" s="71"/>
      <c r="M179" s="72">
        <f>M167+M169+M170+M176</f>
        <v>3142.7300000000005</v>
      </c>
    </row>
    <row r="180" spans="1:83" ht="41.4">
      <c r="A180" s="66" t="s">
        <v>633</v>
      </c>
      <c r="B180" s="66" t="s">
        <v>633</v>
      </c>
      <c r="C180" s="68" t="str">
        <f>Source!F214</f>
        <v>421/пр_2020_п.75_пп.а</v>
      </c>
      <c r="D180" s="68" t="str">
        <f>Source!G214</f>
        <v>Сметная стоимость вспомогательных ненормируемых материальных ресурсов, не учтенная в сметной норме, 2%</v>
      </c>
      <c r="E180" s="69" t="str">
        <f>Source!H214</f>
        <v>%</v>
      </c>
      <c r="F180" s="70">
        <f>SmtRes!AT334</f>
        <v>2</v>
      </c>
      <c r="G180" s="70"/>
      <c r="H180" s="70">
        <f>Source!I214</f>
        <v>2</v>
      </c>
      <c r="I180" s="72">
        <f>Source!AL214+Source!AO214+Source!AM214+Source!AN214</f>
        <v>0</v>
      </c>
      <c r="J180" s="71"/>
      <c r="K180" s="72"/>
      <c r="L180" s="71"/>
      <c r="M180" s="72">
        <f>Source!P214</f>
        <v>44.14</v>
      </c>
      <c r="O180">
        <f>K180</f>
        <v>0</v>
      </c>
      <c r="AA180">
        <f>K180</f>
        <v>0</v>
      </c>
      <c r="AD180">
        <f>ROUND((Source!AT214/100)*((ROUND(0*Source!I214, 2)+ROUND(0*Source!I214, 2))), 2)</f>
        <v>0</v>
      </c>
      <c r="AE180">
        <f>ROUND((Source!AU214/100)*((ROUND(0*Source!I214, 2)+ROUND(0*Source!I214, 2))), 2)</f>
        <v>0</v>
      </c>
      <c r="AN180">
        <f>M180</f>
        <v>44.14</v>
      </c>
      <c r="AW180">
        <f>M180</f>
        <v>44.14</v>
      </c>
      <c r="AZ180">
        <f>Source!X214</f>
        <v>0</v>
      </c>
      <c r="BA180">
        <f>Source!Y214</f>
        <v>0</v>
      </c>
      <c r="BI180">
        <f>K180</f>
        <v>0</v>
      </c>
      <c r="CD180">
        <v>2</v>
      </c>
    </row>
    <row r="181" spans="1:83" ht="14.4">
      <c r="A181" s="68"/>
      <c r="B181" s="68"/>
      <c r="C181" s="68"/>
      <c r="D181" s="68" t="s">
        <v>588</v>
      </c>
      <c r="E181" s="69"/>
      <c r="F181" s="70"/>
      <c r="G181" s="70"/>
      <c r="H181" s="70"/>
      <c r="I181" s="72"/>
      <c r="J181" s="71"/>
      <c r="K181" s="72"/>
      <c r="L181" s="71"/>
      <c r="M181" s="72">
        <f>SUM(AR166:AR184)+SUM(AS166:AS184)+SUM(AT166:AT184)+SUM(AU166:AU184)+SUM(AV166:AV184)</f>
        <v>2304.04</v>
      </c>
    </row>
    <row r="182" spans="1:83" ht="27.6">
      <c r="A182" s="68"/>
      <c r="B182" s="68"/>
      <c r="C182" s="68" t="s">
        <v>152</v>
      </c>
      <c r="D182" s="68" t="s">
        <v>597</v>
      </c>
      <c r="E182" s="69" t="s">
        <v>157</v>
      </c>
      <c r="F182" s="70">
        <f>Source!BZ212</f>
        <v>97</v>
      </c>
      <c r="G182" s="70"/>
      <c r="H182" s="70">
        <f>Source!AT212</f>
        <v>97</v>
      </c>
      <c r="I182" s="72"/>
      <c r="J182" s="71"/>
      <c r="K182" s="72"/>
      <c r="L182" s="71"/>
      <c r="M182" s="72">
        <f>SUM(AZ166:AZ184)</f>
        <v>2234.92</v>
      </c>
    </row>
    <row r="183" spans="1:83" ht="27.6">
      <c r="A183" s="75"/>
      <c r="B183" s="75"/>
      <c r="C183" s="75" t="s">
        <v>153</v>
      </c>
      <c r="D183" s="75" t="s">
        <v>598</v>
      </c>
      <c r="E183" s="76" t="s">
        <v>157</v>
      </c>
      <c r="F183" s="77">
        <f>Source!CA212</f>
        <v>51</v>
      </c>
      <c r="G183" s="77"/>
      <c r="H183" s="77">
        <f>Source!AU212</f>
        <v>51</v>
      </c>
      <c r="I183" s="78"/>
      <c r="J183" s="79"/>
      <c r="K183" s="78"/>
      <c r="L183" s="79"/>
      <c r="M183" s="78">
        <f>SUM(BA166:BA184)</f>
        <v>1175.06</v>
      </c>
    </row>
    <row r="184" spans="1:83" ht="13.8">
      <c r="D184" s="83" t="s">
        <v>591</v>
      </c>
      <c r="E184" s="83"/>
      <c r="F184" s="83"/>
      <c r="G184" s="83"/>
      <c r="H184" s="83"/>
      <c r="I184" s="83"/>
      <c r="L184" s="84">
        <f>M167+M169+M176+M182+M183+M170+SUM(M180:M180)</f>
        <v>6596.8500000000013</v>
      </c>
      <c r="M184" s="84"/>
      <c r="AD184">
        <f>ROUND((Source!AT212/100)*((ROUND(SUMIF(SmtRes!AQ327:'SmtRes'!AQ334,"=1",SmtRes!AD327:'SmtRes'!AD334)*Source!I212, 2)+ROUND(SUMIF(SmtRes!AQ327:'SmtRes'!AQ334,"=1",SmtRes!AC327:'SmtRes'!AC334)*Source!I212, 2))), 2)</f>
        <v>784.5</v>
      </c>
      <c r="AE184">
        <f>ROUND((Source!AU212/100)*((ROUND(SUMIF(SmtRes!AQ327:'SmtRes'!AQ334,"=1",SmtRes!AD327:'SmtRes'!AD334)*Source!I212, 2)+ROUND(SUMIF(SmtRes!AQ327:'SmtRes'!AQ334,"=1",SmtRes!AC327:'SmtRes'!AC334)*Source!I212, 2))), 2)</f>
        <v>412.47</v>
      </c>
      <c r="AN184" s="80">
        <f>M167+M169+M176+M182+M183+M170</f>
        <v>6552.7100000000009</v>
      </c>
      <c r="AO184" s="80">
        <f>M169</f>
        <v>131.35</v>
      </c>
      <c r="AQ184" t="s">
        <v>592</v>
      </c>
      <c r="AR184" s="80">
        <f>M167</f>
        <v>2207.0300000000002</v>
      </c>
      <c r="AT184" s="80">
        <f>M170</f>
        <v>97.009999999999991</v>
      </c>
      <c r="AV184" t="s">
        <v>592</v>
      </c>
      <c r="AW184" s="80">
        <f>M176</f>
        <v>707.33999999999992</v>
      </c>
      <c r="AZ184">
        <f>Source!X212</f>
        <v>2234.92</v>
      </c>
      <c r="BA184">
        <f>Source!Y212</f>
        <v>1175.06</v>
      </c>
      <c r="CD184">
        <v>2</v>
      </c>
    </row>
    <row r="185" spans="1:83" ht="41.4">
      <c r="A185" s="66" t="s">
        <v>236</v>
      </c>
      <c r="B185" s="66" t="s">
        <v>236</v>
      </c>
      <c r="C185" s="68" t="s">
        <v>634</v>
      </c>
      <c r="D185" s="68" t="str">
        <f>Source!G216</f>
        <v>Проводник заземляющий открыто по строительным основаниям: из круглой стали диаметром 12 мм</v>
      </c>
      <c r="E185" s="69" t="str">
        <f>Source!H216</f>
        <v>100 м</v>
      </c>
      <c r="F185" s="70">
        <f>Source!K216</f>
        <v>0.24</v>
      </c>
      <c r="G185" s="70"/>
      <c r="H185" s="70">
        <f>Source!I216</f>
        <v>0.24</v>
      </c>
      <c r="I185" s="72"/>
      <c r="J185" s="71"/>
      <c r="K185" s="72"/>
      <c r="L185" s="71"/>
      <c r="M185" s="72"/>
    </row>
    <row r="186" spans="1:83" ht="14.4">
      <c r="A186" s="67"/>
      <c r="B186" s="67"/>
      <c r="C186" s="70">
        <v>1</v>
      </c>
      <c r="D186" s="67" t="s">
        <v>582</v>
      </c>
      <c r="E186" s="69" t="s">
        <v>415</v>
      </c>
      <c r="F186" s="73"/>
      <c r="G186" s="70"/>
      <c r="H186" s="70">
        <f>Source!U216</f>
        <v>4.4400000000000004</v>
      </c>
      <c r="I186" s="70"/>
      <c r="J186" s="70"/>
      <c r="K186" s="72"/>
      <c r="L186" s="70"/>
      <c r="M186" s="74">
        <f>SUM(M187:M187)-SUMIF(CE187:CE187, 1, M187:M187)</f>
        <v>3523.63</v>
      </c>
    </row>
    <row r="187" spans="1:83" ht="27.6">
      <c r="A187" s="68"/>
      <c r="B187" s="68"/>
      <c r="C187" s="68" t="s">
        <v>498</v>
      </c>
      <c r="D187" s="68" t="s">
        <v>499</v>
      </c>
      <c r="E187" s="69" t="s">
        <v>415</v>
      </c>
      <c r="F187" s="70">
        <v>18.5</v>
      </c>
      <c r="G187" s="70"/>
      <c r="H187" s="70">
        <f>SmtRes!CX344</f>
        <v>4.4400000000000004</v>
      </c>
      <c r="I187" s="72">
        <f>SmtRes!CZ344</f>
        <v>793.61</v>
      </c>
      <c r="J187" s="71"/>
      <c r="K187" s="72"/>
      <c r="L187" s="71"/>
      <c r="M187" s="72">
        <f>SmtRes!DI344</f>
        <v>3523.63</v>
      </c>
    </row>
    <row r="188" spans="1:83" ht="14.4">
      <c r="A188" s="67"/>
      <c r="B188" s="67"/>
      <c r="C188" s="70">
        <v>2</v>
      </c>
      <c r="D188" s="67" t="s">
        <v>583</v>
      </c>
      <c r="E188" s="69"/>
      <c r="F188" s="73"/>
      <c r="G188" s="70"/>
      <c r="H188" s="70"/>
      <c r="I188" s="70"/>
      <c r="J188" s="70"/>
      <c r="K188" s="72"/>
      <c r="L188" s="70"/>
      <c r="M188" s="74">
        <f>SUM(M189:M194)-SUMIF(CE189:CE194, 1, M189:M194)</f>
        <v>116.61999999999998</v>
      </c>
    </row>
    <row r="189" spans="1:83" ht="14.4">
      <c r="A189" s="67"/>
      <c r="B189" s="67"/>
      <c r="C189" s="70"/>
      <c r="D189" s="67" t="s">
        <v>586</v>
      </c>
      <c r="E189" s="69" t="s">
        <v>415</v>
      </c>
      <c r="F189" s="73"/>
      <c r="G189" s="70"/>
      <c r="H189" s="70">
        <f>Source!V216</f>
        <v>8.1600000000000006E-2</v>
      </c>
      <c r="I189" s="70"/>
      <c r="J189" s="70"/>
      <c r="K189" s="72"/>
      <c r="L189" s="70"/>
      <c r="M189" s="74">
        <f>SUMIF(CE190:CE194, 1, M190:M194)</f>
        <v>77.61</v>
      </c>
      <c r="CE189">
        <v>1</v>
      </c>
    </row>
    <row r="190" spans="1:83" ht="27.6">
      <c r="A190" s="68"/>
      <c r="B190" s="68"/>
      <c r="C190" s="68" t="s">
        <v>418</v>
      </c>
      <c r="D190" s="68" t="s">
        <v>420</v>
      </c>
      <c r="E190" s="69" t="s">
        <v>421</v>
      </c>
      <c r="F190" s="70">
        <v>0.17</v>
      </c>
      <c r="G190" s="70"/>
      <c r="H190" s="70">
        <f>SmtRes!CX346</f>
        <v>4.0800000000000003E-2</v>
      </c>
      <c r="I190" s="72">
        <f>SmtRes!CZ346</f>
        <v>1626.29</v>
      </c>
      <c r="J190" s="71"/>
      <c r="K190" s="72"/>
      <c r="L190" s="71"/>
      <c r="M190" s="72">
        <f>SmtRes!DG346</f>
        <v>66.349999999999994</v>
      </c>
    </row>
    <row r="191" spans="1:83" ht="14.4">
      <c r="A191" s="68"/>
      <c r="B191" s="68"/>
      <c r="C191" s="68" t="s">
        <v>422</v>
      </c>
      <c r="D191" s="68" t="s">
        <v>584</v>
      </c>
      <c r="E191" s="69" t="s">
        <v>415</v>
      </c>
      <c r="F191" s="70">
        <f>SmtRes!DO346*SmtRes!AT346</f>
        <v>0.17</v>
      </c>
      <c r="G191" s="70"/>
      <c r="H191" s="70">
        <f>ROUND(F191*H185, 7)</f>
        <v>4.0800000000000003E-2</v>
      </c>
      <c r="I191" s="72">
        <f>SmtRes!AG346</f>
        <v>1090.46</v>
      </c>
      <c r="J191" s="71"/>
      <c r="K191" s="72"/>
      <c r="L191" s="71"/>
      <c r="M191" s="72">
        <f>SmtRes!DH346</f>
        <v>44.49</v>
      </c>
      <c r="CE191">
        <v>1</v>
      </c>
    </row>
    <row r="192" spans="1:83" ht="27.6">
      <c r="A192" s="68"/>
      <c r="B192" s="68"/>
      <c r="C192" s="68" t="s">
        <v>436</v>
      </c>
      <c r="D192" s="68" t="s">
        <v>438</v>
      </c>
      <c r="E192" s="69" t="s">
        <v>421</v>
      </c>
      <c r="F192" s="70">
        <v>0.17</v>
      </c>
      <c r="G192" s="70"/>
      <c r="H192" s="70">
        <f>SmtRes!CX347</f>
        <v>4.0800000000000003E-2</v>
      </c>
      <c r="I192" s="72">
        <f>SmtRes!CZ347</f>
        <v>641.70000000000005</v>
      </c>
      <c r="J192" s="71"/>
      <c r="K192" s="72"/>
      <c r="L192" s="71"/>
      <c r="M192" s="72">
        <f>SmtRes!DG347</f>
        <v>26.18</v>
      </c>
    </row>
    <row r="193" spans="1:83" ht="14.4">
      <c r="A193" s="68"/>
      <c r="B193" s="68"/>
      <c r="C193" s="68" t="s">
        <v>429</v>
      </c>
      <c r="D193" s="68" t="s">
        <v>585</v>
      </c>
      <c r="E193" s="69" t="s">
        <v>415</v>
      </c>
      <c r="F193" s="70">
        <f>SmtRes!DO347*SmtRes!AT347</f>
        <v>0.17</v>
      </c>
      <c r="G193" s="70"/>
      <c r="H193" s="70">
        <f>ROUND(F193*H185, 7)</f>
        <v>4.0800000000000003E-2</v>
      </c>
      <c r="I193" s="72">
        <f>SmtRes!AG347</f>
        <v>811.79</v>
      </c>
      <c r="J193" s="71"/>
      <c r="K193" s="72"/>
      <c r="L193" s="71"/>
      <c r="M193" s="72">
        <f>SmtRes!DH347</f>
        <v>33.119999999999997</v>
      </c>
      <c r="CE193">
        <v>1</v>
      </c>
    </row>
    <row r="194" spans="1:83" ht="27.6">
      <c r="A194" s="68"/>
      <c r="B194" s="68"/>
      <c r="C194" s="68" t="s">
        <v>520</v>
      </c>
      <c r="D194" s="68" t="s">
        <v>522</v>
      </c>
      <c r="E194" s="69" t="s">
        <v>421</v>
      </c>
      <c r="F194" s="70">
        <v>2.9</v>
      </c>
      <c r="G194" s="70"/>
      <c r="H194" s="70">
        <f>SmtRes!CX348</f>
        <v>0.69599999999999995</v>
      </c>
      <c r="I194" s="72">
        <f>SmtRes!CZ348</f>
        <v>34.61</v>
      </c>
      <c r="J194" s="71"/>
      <c r="K194" s="72"/>
      <c r="L194" s="71"/>
      <c r="M194" s="72">
        <f>SmtRes!DG348</f>
        <v>24.09</v>
      </c>
    </row>
    <row r="195" spans="1:83" ht="14.4">
      <c r="A195" s="67"/>
      <c r="B195" s="67"/>
      <c r="C195" s="70">
        <v>4</v>
      </c>
      <c r="D195" s="67" t="s">
        <v>595</v>
      </c>
      <c r="E195" s="69"/>
      <c r="F195" s="73"/>
      <c r="G195" s="70"/>
      <c r="H195" s="70"/>
      <c r="I195" s="70"/>
      <c r="J195" s="70"/>
      <c r="K195" s="72"/>
      <c r="L195" s="70"/>
      <c r="M195" s="74">
        <f>SUM(M196:M198)-SUMIF(CE196:CE198, 1, M196:M198)</f>
        <v>730.54000000000008</v>
      </c>
    </row>
    <row r="196" spans="1:83" ht="55.2">
      <c r="A196" s="68"/>
      <c r="B196" s="68"/>
      <c r="C196" s="68" t="s">
        <v>523</v>
      </c>
      <c r="D196" s="68" t="s">
        <v>525</v>
      </c>
      <c r="E196" s="69" t="s">
        <v>47</v>
      </c>
      <c r="F196" s="70">
        <v>0.9</v>
      </c>
      <c r="G196" s="70"/>
      <c r="H196" s="70">
        <f>SmtRes!CX349</f>
        <v>0.216</v>
      </c>
      <c r="I196" s="72">
        <f>SmtRes!CZ349</f>
        <v>155.63</v>
      </c>
      <c r="J196" s="71"/>
      <c r="K196" s="72">
        <f>IF(L196&lt;&gt;"",ROUND(M196/L196, 2), "")</f>
        <v>33.619999999999997</v>
      </c>
      <c r="L196" s="71">
        <f>SmtRes!AI349</f>
        <v>0.78</v>
      </c>
      <c r="M196" s="72">
        <f>SmtRes!DF349</f>
        <v>26.22</v>
      </c>
    </row>
    <row r="197" spans="1:83" ht="41.4">
      <c r="A197" s="68"/>
      <c r="B197" s="68"/>
      <c r="C197" s="68" t="s">
        <v>529</v>
      </c>
      <c r="D197" s="68" t="s">
        <v>531</v>
      </c>
      <c r="E197" s="69" t="s">
        <v>55</v>
      </c>
      <c r="F197" s="70">
        <v>4.0000000000000001E-3</v>
      </c>
      <c r="G197" s="70"/>
      <c r="H197" s="70">
        <f>SmtRes!CX350</f>
        <v>9.6000000000000002E-4</v>
      </c>
      <c r="I197" s="72">
        <f>SmtRes!CZ350</f>
        <v>49995.77</v>
      </c>
      <c r="J197" s="71"/>
      <c r="K197" s="72"/>
      <c r="L197" s="71"/>
      <c r="M197" s="72">
        <f>SmtRes!DF350</f>
        <v>48</v>
      </c>
    </row>
    <row r="198" spans="1:83" ht="55.2">
      <c r="A198" s="68"/>
      <c r="B198" s="68"/>
      <c r="C198" s="68" t="s">
        <v>526</v>
      </c>
      <c r="D198" s="75" t="s">
        <v>528</v>
      </c>
      <c r="E198" s="76" t="s">
        <v>47</v>
      </c>
      <c r="F198" s="77">
        <v>2.4</v>
      </c>
      <c r="G198" s="77"/>
      <c r="H198" s="77">
        <f>SmtRes!CX351</f>
        <v>0.57599999999999996</v>
      </c>
      <c r="I198" s="78">
        <f>SmtRes!CZ351</f>
        <v>911.56</v>
      </c>
      <c r="J198" s="79"/>
      <c r="K198" s="78">
        <f>IF(L198&lt;&gt;"",ROUND(M198/L198, 2), "")</f>
        <v>525.05999999999995</v>
      </c>
      <c r="L198" s="79">
        <f>SmtRes!AI351</f>
        <v>1.25</v>
      </c>
      <c r="M198" s="78">
        <f>SmtRes!DF351</f>
        <v>656.32</v>
      </c>
    </row>
    <row r="199" spans="1:83" ht="14.4">
      <c r="A199" s="68"/>
      <c r="B199" s="68"/>
      <c r="C199" s="68"/>
      <c r="D199" s="81" t="s">
        <v>587</v>
      </c>
      <c r="E199" s="69"/>
      <c r="F199" s="70"/>
      <c r="G199" s="70"/>
      <c r="H199" s="70"/>
      <c r="I199" s="72"/>
      <c r="J199" s="71"/>
      <c r="K199" s="72"/>
      <c r="L199" s="71"/>
      <c r="M199" s="72">
        <f>M186+M188+M189+M195</f>
        <v>4448.4000000000005</v>
      </c>
    </row>
    <row r="200" spans="1:83" ht="41.4">
      <c r="A200" s="66" t="s">
        <v>635</v>
      </c>
      <c r="B200" s="66" t="s">
        <v>635</v>
      </c>
      <c r="C200" s="68" t="str">
        <f>Source!F218</f>
        <v>421/пр_2020_п.75_пп.а</v>
      </c>
      <c r="D200" s="68" t="str">
        <f>Source!G218</f>
        <v>Сметная стоимость вспомогательных ненормируемых материальных ресурсов, не учтенная в сметной норме, 2%</v>
      </c>
      <c r="E200" s="69" t="str">
        <f>Source!H218</f>
        <v>%</v>
      </c>
      <c r="F200" s="70">
        <f>SmtRes!AT352</f>
        <v>2</v>
      </c>
      <c r="G200" s="70"/>
      <c r="H200" s="70">
        <f>Source!I218</f>
        <v>2</v>
      </c>
      <c r="I200" s="72">
        <f>Source!AL218+Source!AO218+Source!AM218+Source!AN218</f>
        <v>0</v>
      </c>
      <c r="J200" s="71"/>
      <c r="K200" s="72"/>
      <c r="L200" s="71"/>
      <c r="M200" s="72">
        <f>Source!P218</f>
        <v>70.47</v>
      </c>
      <c r="O200">
        <f>K200</f>
        <v>0</v>
      </c>
      <c r="AA200">
        <f>K200</f>
        <v>0</v>
      </c>
      <c r="AD200">
        <f>ROUND((Source!AT218/100)*((ROUND(0*Source!I218, 2)+ROUND(0*Source!I218, 2))), 2)</f>
        <v>0</v>
      </c>
      <c r="AE200">
        <f>ROUND((Source!AU218/100)*((ROUND(0*Source!I218, 2)+ROUND(0*Source!I218, 2))), 2)</f>
        <v>0</v>
      </c>
      <c r="AN200">
        <f>M200</f>
        <v>70.47</v>
      </c>
      <c r="AW200">
        <f>M200</f>
        <v>70.47</v>
      </c>
      <c r="AZ200">
        <f>Source!X218</f>
        <v>0</v>
      </c>
      <c r="BA200">
        <f>Source!Y218</f>
        <v>0</v>
      </c>
      <c r="BI200">
        <f>K200</f>
        <v>0</v>
      </c>
      <c r="CD200">
        <v>2</v>
      </c>
    </row>
    <row r="201" spans="1:83" ht="14.4">
      <c r="A201" s="68"/>
      <c r="B201" s="68"/>
      <c r="C201" s="68"/>
      <c r="D201" s="68" t="s">
        <v>588</v>
      </c>
      <c r="E201" s="69"/>
      <c r="F201" s="70"/>
      <c r="G201" s="70"/>
      <c r="H201" s="70"/>
      <c r="I201" s="72"/>
      <c r="J201" s="71"/>
      <c r="K201" s="72"/>
      <c r="L201" s="71"/>
      <c r="M201" s="72">
        <f>SUM(AR185:AR204)+SUM(AS185:AS204)+SUM(AT185:AT204)+SUM(AU185:AU204)+SUM(AV185:AV204)</f>
        <v>3601.2400000000002</v>
      </c>
    </row>
    <row r="202" spans="1:83" ht="27.6">
      <c r="A202" s="68"/>
      <c r="B202" s="68"/>
      <c r="C202" s="68" t="s">
        <v>152</v>
      </c>
      <c r="D202" s="68" t="s">
        <v>597</v>
      </c>
      <c r="E202" s="69" t="s">
        <v>157</v>
      </c>
      <c r="F202" s="70">
        <f>Source!BZ216</f>
        <v>97</v>
      </c>
      <c r="G202" s="70"/>
      <c r="H202" s="70">
        <f>Source!AT216</f>
        <v>97</v>
      </c>
      <c r="I202" s="72"/>
      <c r="J202" s="71"/>
      <c r="K202" s="72"/>
      <c r="L202" s="71"/>
      <c r="M202" s="72">
        <f>SUM(AZ185:AZ204)</f>
        <v>3493.2</v>
      </c>
    </row>
    <row r="203" spans="1:83" ht="27.6">
      <c r="A203" s="75"/>
      <c r="B203" s="75"/>
      <c r="C203" s="75" t="s">
        <v>153</v>
      </c>
      <c r="D203" s="75" t="s">
        <v>598</v>
      </c>
      <c r="E203" s="76" t="s">
        <v>157</v>
      </c>
      <c r="F203" s="77">
        <f>Source!CA216</f>
        <v>51</v>
      </c>
      <c r="G203" s="77"/>
      <c r="H203" s="77">
        <f>Source!AU216</f>
        <v>51</v>
      </c>
      <c r="I203" s="78"/>
      <c r="J203" s="79"/>
      <c r="K203" s="78"/>
      <c r="L203" s="79"/>
      <c r="M203" s="78">
        <f>SUM(BA185:BA204)</f>
        <v>1836.63</v>
      </c>
    </row>
    <row r="204" spans="1:83" ht="13.8">
      <c r="D204" s="83" t="s">
        <v>591</v>
      </c>
      <c r="E204" s="83"/>
      <c r="F204" s="83"/>
      <c r="G204" s="83"/>
      <c r="H204" s="83"/>
      <c r="I204" s="83"/>
      <c r="L204" s="84">
        <f>M186+M188+M195+M202+M203+M189+SUM(M200:M200)</f>
        <v>9848.6999999999989</v>
      </c>
      <c r="M204" s="84"/>
      <c r="AD204">
        <f>ROUND((Source!AT216/100)*((ROUND(SUMIF(SmtRes!AQ344:'SmtRes'!AQ352,"=1",SmtRes!AD344:'SmtRes'!AD352)*Source!I216, 2)+ROUND(SUMIF(SmtRes!AQ344:'SmtRes'!AQ352,"=1",SmtRes!AC344:'SmtRes'!AC352)*Source!I216, 2))), 2)</f>
        <v>627.6</v>
      </c>
      <c r="AE204">
        <f>ROUND((Source!AU216/100)*((ROUND(SUMIF(SmtRes!AQ344:'SmtRes'!AQ352,"=1",SmtRes!AD344:'SmtRes'!AD352)*Source!I216, 2)+ROUND(SUMIF(SmtRes!AQ344:'SmtRes'!AQ352,"=1",SmtRes!AC344:'SmtRes'!AC352)*Source!I216, 2))), 2)</f>
        <v>329.98</v>
      </c>
      <c r="AN204" s="80">
        <f>M186+M188+M195+M202+M203+M189</f>
        <v>9778.23</v>
      </c>
      <c r="AO204" s="80">
        <f>M188</f>
        <v>116.61999999999998</v>
      </c>
      <c r="AQ204" t="s">
        <v>592</v>
      </c>
      <c r="AR204" s="80">
        <f>M186</f>
        <v>3523.63</v>
      </c>
      <c r="AT204" s="80">
        <f>M189</f>
        <v>77.61</v>
      </c>
      <c r="AV204" t="s">
        <v>592</v>
      </c>
      <c r="AW204" s="80">
        <f>M195</f>
        <v>730.54000000000008</v>
      </c>
      <c r="AZ204">
        <f>Source!X216</f>
        <v>3493.2</v>
      </c>
      <c r="BA204">
        <f>Source!Y216</f>
        <v>1836.63</v>
      </c>
      <c r="CD204">
        <v>2</v>
      </c>
    </row>
    <row r="206" spans="1:83" ht="13.8">
      <c r="A206" s="87"/>
      <c r="B206" s="87"/>
      <c r="C206" s="88"/>
      <c r="D206" s="89" t="s">
        <v>601</v>
      </c>
      <c r="E206" s="89"/>
      <c r="F206" s="89"/>
      <c r="G206" s="89"/>
      <c r="H206" s="89"/>
      <c r="I206" s="89"/>
      <c r="J206" s="90"/>
      <c r="K206" s="74"/>
      <c r="L206" s="74"/>
      <c r="M206" s="74">
        <f>M208+M209+M215+M219</f>
        <v>8462.7900000000009</v>
      </c>
    </row>
    <row r="207" spans="1:83" ht="13.8">
      <c r="A207" s="82"/>
      <c r="B207" s="82"/>
      <c r="C207" s="85"/>
      <c r="D207" s="91" t="s">
        <v>602</v>
      </c>
      <c r="E207" s="86"/>
      <c r="F207" s="86"/>
      <c r="G207" s="86"/>
      <c r="H207" s="86"/>
      <c r="I207" s="86"/>
      <c r="J207" s="70"/>
      <c r="K207" s="72"/>
      <c r="L207" s="72"/>
      <c r="M207" s="72"/>
    </row>
    <row r="208" spans="1:83" ht="13.8">
      <c r="A208" s="82"/>
      <c r="B208" s="82"/>
      <c r="C208" s="85"/>
      <c r="D208" s="86" t="s">
        <v>603</v>
      </c>
      <c r="E208" s="86"/>
      <c r="F208" s="86"/>
      <c r="G208" s="86"/>
      <c r="H208" s="86"/>
      <c r="I208" s="86"/>
      <c r="J208" s="70"/>
      <c r="K208" s="72"/>
      <c r="L208" s="72"/>
      <c r="M208" s="72">
        <f>SUM(AR149:AR204)</f>
        <v>6487.71</v>
      </c>
    </row>
    <row r="209" spans="1:13" ht="13.8" hidden="1">
      <c r="A209" s="82"/>
      <c r="B209" s="82"/>
      <c r="C209" s="85"/>
      <c r="D209" s="86" t="s">
        <v>604</v>
      </c>
      <c r="E209" s="86"/>
      <c r="F209" s="86"/>
      <c r="G209" s="86"/>
      <c r="H209" s="86"/>
      <c r="I209" s="86"/>
      <c r="J209" s="70"/>
      <c r="K209" s="72"/>
      <c r="L209" s="72"/>
      <c r="M209" s="72">
        <f>M211+M214+M213</f>
        <v>422.59</v>
      </c>
    </row>
    <row r="210" spans="1:13" ht="13.8" hidden="1">
      <c r="A210" s="82"/>
      <c r="B210" s="82"/>
      <c r="C210" s="85"/>
      <c r="D210" s="91" t="s">
        <v>605</v>
      </c>
      <c r="E210" s="86"/>
      <c r="F210" s="86"/>
      <c r="G210" s="86"/>
      <c r="H210" s="86"/>
      <c r="I210" s="86"/>
      <c r="J210" s="70"/>
      <c r="K210" s="72"/>
      <c r="L210" s="72"/>
      <c r="M210" s="72"/>
    </row>
    <row r="211" spans="1:13" ht="13.8">
      <c r="A211" s="82"/>
      <c r="B211" s="82"/>
      <c r="C211" s="85"/>
      <c r="D211" s="86" t="s">
        <v>604</v>
      </c>
      <c r="E211" s="86"/>
      <c r="F211" s="86"/>
      <c r="G211" s="86"/>
      <c r="H211" s="86"/>
      <c r="I211" s="86"/>
      <c r="J211" s="70"/>
      <c r="K211" s="72"/>
      <c r="L211" s="72"/>
      <c r="M211" s="72">
        <f>SUM(AO149:AO204)</f>
        <v>247.96999999999997</v>
      </c>
    </row>
    <row r="212" spans="1:13" ht="13.8" hidden="1">
      <c r="A212" s="82"/>
      <c r="B212" s="82"/>
      <c r="C212" s="85"/>
      <c r="D212" s="91" t="s">
        <v>606</v>
      </c>
      <c r="E212" s="86"/>
      <c r="F212" s="86"/>
      <c r="G212" s="86"/>
      <c r="H212" s="86"/>
      <c r="I212" s="86"/>
      <c r="J212" s="70"/>
      <c r="K212" s="72"/>
      <c r="L212" s="72"/>
      <c r="M212" s="72"/>
    </row>
    <row r="213" spans="1:13" ht="13.8">
      <c r="A213" s="82"/>
      <c r="B213" s="82"/>
      <c r="C213" s="85"/>
      <c r="D213" s="86" t="s">
        <v>626</v>
      </c>
      <c r="E213" s="86"/>
      <c r="F213" s="86"/>
      <c r="G213" s="86"/>
      <c r="H213" s="86"/>
      <c r="I213" s="86"/>
      <c r="J213" s="70"/>
      <c r="K213" s="72"/>
      <c r="L213" s="72"/>
      <c r="M213" s="72">
        <f>SUM(AT149:AT204)</f>
        <v>174.62</v>
      </c>
    </row>
    <row r="214" spans="1:13" ht="13.8" hidden="1">
      <c r="A214" s="82"/>
      <c r="B214" s="82"/>
      <c r="C214" s="85"/>
      <c r="D214" s="86" t="s">
        <v>607</v>
      </c>
      <c r="E214" s="86"/>
      <c r="F214" s="86"/>
      <c r="G214" s="86"/>
      <c r="H214" s="86"/>
      <c r="I214" s="86"/>
      <c r="J214" s="70"/>
      <c r="K214" s="72"/>
      <c r="L214" s="72"/>
      <c r="M214" s="72">
        <f>SUM(AV149:AV204)</f>
        <v>0</v>
      </c>
    </row>
    <row r="215" spans="1:13" ht="13.8">
      <c r="A215" s="82"/>
      <c r="B215" s="82"/>
      <c r="C215" s="85"/>
      <c r="D215" s="86" t="s">
        <v>608</v>
      </c>
      <c r="E215" s="86"/>
      <c r="F215" s="86"/>
      <c r="G215" s="86"/>
      <c r="H215" s="86"/>
      <c r="I215" s="86"/>
      <c r="J215" s="70"/>
      <c r="K215" s="72"/>
      <c r="L215" s="72"/>
      <c r="M215" s="72">
        <f>M217+M218</f>
        <v>1552.49</v>
      </c>
    </row>
    <row r="216" spans="1:13" ht="13.8">
      <c r="A216" s="82"/>
      <c r="B216" s="82"/>
      <c r="C216" s="85"/>
      <c r="D216" s="91" t="s">
        <v>605</v>
      </c>
      <c r="E216" s="86"/>
      <c r="F216" s="86"/>
      <c r="G216" s="86"/>
      <c r="H216" s="86"/>
      <c r="I216" s="86"/>
      <c r="J216" s="70"/>
      <c r="K216" s="72"/>
      <c r="L216" s="72"/>
      <c r="M216" s="72"/>
    </row>
    <row r="217" spans="1:13" ht="13.8">
      <c r="A217" s="82"/>
      <c r="B217" s="82"/>
      <c r="C217" s="85"/>
      <c r="D217" s="86" t="s">
        <v>609</v>
      </c>
      <c r="E217" s="86"/>
      <c r="F217" s="86"/>
      <c r="G217" s="86"/>
      <c r="H217" s="86"/>
      <c r="I217" s="86"/>
      <c r="J217" s="70"/>
      <c r="K217" s="72"/>
      <c r="L217" s="72"/>
      <c r="M217" s="72">
        <f>SUM(AW149:AW204)-SUM(BK149:BK204)</f>
        <v>1552.49</v>
      </c>
    </row>
    <row r="218" spans="1:13" ht="13.8" hidden="1">
      <c r="A218" s="82"/>
      <c r="B218" s="82"/>
      <c r="C218" s="85"/>
      <c r="D218" s="86" t="s">
        <v>610</v>
      </c>
      <c r="E218" s="86"/>
      <c r="F218" s="86"/>
      <c r="G218" s="86"/>
      <c r="H218" s="86"/>
      <c r="I218" s="86"/>
      <c r="J218" s="70"/>
      <c r="K218" s="72"/>
      <c r="L218" s="72"/>
      <c r="M218" s="72">
        <f>SUM(BC149:BC204)</f>
        <v>0</v>
      </c>
    </row>
    <row r="219" spans="1:13" ht="13.8" hidden="1">
      <c r="A219" s="82"/>
      <c r="B219" s="82"/>
      <c r="C219" s="85"/>
      <c r="D219" s="86" t="s">
        <v>611</v>
      </c>
      <c r="E219" s="86"/>
      <c r="F219" s="86"/>
      <c r="G219" s="86"/>
      <c r="H219" s="86"/>
      <c r="I219" s="86"/>
      <c r="J219" s="70"/>
      <c r="K219" s="72"/>
      <c r="L219" s="72"/>
      <c r="M219" s="72">
        <f>SUM(BB149:BB204)</f>
        <v>0</v>
      </c>
    </row>
    <row r="220" spans="1:13" ht="13.8">
      <c r="A220" s="82"/>
      <c r="B220" s="82"/>
      <c r="C220" s="85"/>
      <c r="D220" s="86" t="s">
        <v>612</v>
      </c>
      <c r="E220" s="86"/>
      <c r="F220" s="86"/>
      <c r="G220" s="86"/>
      <c r="H220" s="86"/>
      <c r="I220" s="86"/>
      <c r="J220" s="70"/>
      <c r="K220" s="72"/>
      <c r="L220" s="72"/>
      <c r="M220" s="72">
        <f>SUM(AR149:AR204)+SUM(AT149:AT204)+SUM(AV149:AV204)</f>
        <v>6662.33</v>
      </c>
    </row>
    <row r="221" spans="1:13" ht="13.8">
      <c r="A221" s="82"/>
      <c r="B221" s="82"/>
      <c r="C221" s="85"/>
      <c r="D221" s="86" t="s">
        <v>613</v>
      </c>
      <c r="E221" s="86"/>
      <c r="F221" s="86"/>
      <c r="G221" s="86"/>
      <c r="H221" s="86"/>
      <c r="I221" s="86"/>
      <c r="J221" s="70"/>
      <c r="K221" s="72"/>
      <c r="L221" s="72"/>
      <c r="M221" s="72">
        <f>SUM(AZ149:AZ204)</f>
        <v>6401.9</v>
      </c>
    </row>
    <row r="222" spans="1:13" ht="13.8">
      <c r="A222" s="82"/>
      <c r="B222" s="82"/>
      <c r="C222" s="85"/>
      <c r="D222" s="86" t="s">
        <v>614</v>
      </c>
      <c r="E222" s="86"/>
      <c r="F222" s="86"/>
      <c r="G222" s="86"/>
      <c r="H222" s="86"/>
      <c r="I222" s="86"/>
      <c r="J222" s="70"/>
      <c r="K222" s="72"/>
      <c r="L222" s="72"/>
      <c r="M222" s="72">
        <f>SUM(BA149:BA204)</f>
        <v>3314.51</v>
      </c>
    </row>
    <row r="223" spans="1:13" ht="13.8" hidden="1">
      <c r="A223" s="82"/>
      <c r="B223" s="82"/>
      <c r="C223" s="85"/>
      <c r="D223" s="86" t="s">
        <v>615</v>
      </c>
      <c r="E223" s="86"/>
      <c r="F223" s="86"/>
      <c r="G223" s="86"/>
      <c r="H223" s="86"/>
      <c r="I223" s="86"/>
      <c r="J223" s="70"/>
      <c r="K223" s="72"/>
      <c r="L223" s="72"/>
      <c r="M223" s="72">
        <f>M225+M226</f>
        <v>0</v>
      </c>
    </row>
    <row r="224" spans="1:13" ht="13.8" hidden="1">
      <c r="A224" s="82"/>
      <c r="B224" s="82"/>
      <c r="C224" s="85"/>
      <c r="D224" s="91" t="s">
        <v>602</v>
      </c>
      <c r="E224" s="86"/>
      <c r="F224" s="86"/>
      <c r="G224" s="86"/>
      <c r="H224" s="86"/>
      <c r="I224" s="86"/>
      <c r="J224" s="70"/>
      <c r="K224" s="72"/>
      <c r="L224" s="72"/>
      <c r="M224" s="72"/>
    </row>
    <row r="225" spans="1:82" ht="13.8" hidden="1">
      <c r="A225" s="82"/>
      <c r="B225" s="82"/>
      <c r="C225" s="85"/>
      <c r="D225" s="86" t="s">
        <v>616</v>
      </c>
      <c r="E225" s="86"/>
      <c r="F225" s="86"/>
      <c r="G225" s="86"/>
      <c r="H225" s="86"/>
      <c r="I225" s="86"/>
      <c r="J225" s="70"/>
      <c r="K225" s="72"/>
      <c r="L225" s="72"/>
      <c r="M225" s="72">
        <f>SUM(BK149:BK204)</f>
        <v>0</v>
      </c>
    </row>
    <row r="226" spans="1:82" ht="13.8" hidden="1">
      <c r="A226" s="82"/>
      <c r="B226" s="82"/>
      <c r="C226" s="85"/>
      <c r="D226" s="86" t="s">
        <v>617</v>
      </c>
      <c r="E226" s="86"/>
      <c r="F226" s="86"/>
      <c r="G226" s="86"/>
      <c r="H226" s="86"/>
      <c r="I226" s="86"/>
      <c r="J226" s="70"/>
      <c r="K226" s="72"/>
      <c r="L226" s="72"/>
      <c r="M226" s="72">
        <f>SUM(BD149:BD204)</f>
        <v>0</v>
      </c>
    </row>
    <row r="227" spans="1:82" ht="13.8" hidden="1">
      <c r="A227" s="82"/>
      <c r="B227" s="82"/>
      <c r="C227" s="85"/>
      <c r="D227" s="86" t="s">
        <v>618</v>
      </c>
      <c r="E227" s="86"/>
      <c r="F227" s="86"/>
      <c r="G227" s="86"/>
      <c r="H227" s="86"/>
      <c r="I227" s="86"/>
      <c r="J227" s="70"/>
      <c r="K227" s="72"/>
      <c r="L227" s="72"/>
      <c r="M227" s="72"/>
    </row>
    <row r="228" spans="1:82" ht="13.8" hidden="1">
      <c r="A228" s="82"/>
      <c r="B228" s="82"/>
      <c r="C228" s="85"/>
      <c r="D228" s="86" t="s">
        <v>618</v>
      </c>
      <c r="E228" s="86"/>
      <c r="F228" s="86"/>
      <c r="G228" s="86"/>
      <c r="H228" s="86"/>
      <c r="I228" s="86"/>
      <c r="J228" s="70"/>
      <c r="K228" s="72"/>
      <c r="L228" s="72"/>
      <c r="M228" s="72">
        <f>SUM(BQ149:BQ204)</f>
        <v>0</v>
      </c>
    </row>
    <row r="229" spans="1:82" ht="13.8" hidden="1">
      <c r="A229" s="82"/>
      <c r="B229" s="82"/>
      <c r="C229" s="85"/>
      <c r="D229" s="86" t="s">
        <v>619</v>
      </c>
      <c r="E229" s="86"/>
      <c r="F229" s="86"/>
      <c r="G229" s="86"/>
      <c r="H229" s="86"/>
      <c r="I229" s="86"/>
      <c r="J229" s="70"/>
      <c r="K229" s="72"/>
      <c r="L229" s="72"/>
      <c r="M229" s="72">
        <f>SUM(BO149:BO204)</f>
        <v>0</v>
      </c>
    </row>
    <row r="230" spans="1:82" ht="13.8">
      <c r="A230" s="87"/>
      <c r="B230" s="87"/>
      <c r="C230" s="88"/>
      <c r="D230" s="89" t="s">
        <v>620</v>
      </c>
      <c r="E230" s="89"/>
      <c r="F230" s="89"/>
      <c r="G230" s="89"/>
      <c r="H230" s="89"/>
      <c r="I230" s="89"/>
      <c r="J230" s="90"/>
      <c r="K230" s="74"/>
      <c r="L230" s="74"/>
      <c r="M230" s="74">
        <f>M206+M221+M222+M223+M228+M229</f>
        <v>18179.2</v>
      </c>
    </row>
    <row r="231" spans="1:82" ht="13.8">
      <c r="A231" s="82"/>
      <c r="B231" s="82"/>
      <c r="C231" s="85"/>
      <c r="D231" s="91" t="s">
        <v>621</v>
      </c>
      <c r="E231" s="86"/>
      <c r="F231" s="86"/>
      <c r="G231" s="86"/>
      <c r="H231" s="86"/>
      <c r="I231" s="86"/>
      <c r="J231" s="70"/>
      <c r="K231" s="72"/>
      <c r="L231" s="72"/>
      <c r="M231" s="72"/>
    </row>
    <row r="232" spans="1:82" ht="13.8" hidden="1">
      <c r="A232" s="82"/>
      <c r="B232" s="82"/>
      <c r="C232" s="85"/>
      <c r="D232" s="86" t="s">
        <v>622</v>
      </c>
      <c r="E232" s="86"/>
      <c r="F232" s="86"/>
      <c r="G232" s="86"/>
      <c r="H232" s="86"/>
      <c r="I232" s="86"/>
      <c r="J232" s="70"/>
      <c r="K232" s="72"/>
      <c r="L232" s="72"/>
      <c r="M232" s="72">
        <f>SUM(AX149:AX204)</f>
        <v>0</v>
      </c>
    </row>
    <row r="233" spans="1:82" ht="13.8" hidden="1">
      <c r="A233" s="82"/>
      <c r="B233" s="82"/>
      <c r="C233" s="85"/>
      <c r="D233" s="86" t="s">
        <v>623</v>
      </c>
      <c r="E233" s="86"/>
      <c r="F233" s="86"/>
      <c r="G233" s="86"/>
      <c r="H233" s="86"/>
      <c r="I233" s="86"/>
      <c r="J233" s="70"/>
      <c r="K233" s="72"/>
      <c r="L233" s="72"/>
      <c r="M233" s="72">
        <f>SUM(AY149:AY204)</f>
        <v>0</v>
      </c>
    </row>
    <row r="234" spans="1:82" ht="13.8">
      <c r="A234" s="82"/>
      <c r="B234" s="82"/>
      <c r="C234" s="85"/>
      <c r="D234" s="86" t="s">
        <v>624</v>
      </c>
      <c r="E234" s="86"/>
      <c r="F234" s="86"/>
      <c r="G234" s="92"/>
      <c r="H234" s="73">
        <f>Source!P242</f>
        <v>8.3849999999999998</v>
      </c>
      <c r="I234" s="82"/>
      <c r="J234" s="82"/>
      <c r="K234" s="82"/>
      <c r="L234" s="82"/>
      <c r="M234" s="82"/>
    </row>
    <row r="235" spans="1:82" ht="13.8">
      <c r="A235" s="82"/>
      <c r="B235" s="82"/>
      <c r="C235" s="85"/>
      <c r="D235" s="86" t="s">
        <v>625</v>
      </c>
      <c r="E235" s="86"/>
      <c r="F235" s="86"/>
      <c r="G235" s="92"/>
      <c r="H235" s="73">
        <f>Source!P243</f>
        <v>0.18360000000000001</v>
      </c>
      <c r="I235" s="82"/>
      <c r="J235" s="82"/>
      <c r="K235" s="82"/>
      <c r="L235" s="82"/>
      <c r="M235" s="82"/>
    </row>
    <row r="238" spans="1:82" ht="16.8">
      <c r="A238" s="65" t="s">
        <v>636</v>
      </c>
      <c r="B238" s="65"/>
      <c r="C238" s="65"/>
      <c r="D238" s="65"/>
      <c r="E238" s="65"/>
      <c r="F238" s="65"/>
      <c r="G238" s="65"/>
      <c r="H238" s="65"/>
      <c r="I238" s="65"/>
      <c r="J238" s="65"/>
      <c r="K238" s="65"/>
      <c r="L238" s="65"/>
      <c r="M238" s="65"/>
    </row>
    <row r="239" spans="1:82" ht="41.4">
      <c r="A239" s="93" t="s">
        <v>281</v>
      </c>
      <c r="B239" s="93" t="s">
        <v>281</v>
      </c>
      <c r="C239" s="75" t="str">
        <f>Source!F279</f>
        <v>ТЦ_102_77_7719546987_21.04.2026_02_13.1</v>
      </c>
      <c r="D239" s="75" t="str">
        <f>Source!G279</f>
        <v>Провод СИП2 3х95+1х70</v>
      </c>
      <c r="E239" s="76" t="str">
        <f>Source!H279</f>
        <v>м</v>
      </c>
      <c r="F239" s="77">
        <f>Source!K279</f>
        <v>95</v>
      </c>
      <c r="G239" s="77"/>
      <c r="H239" s="77">
        <f>Source!I279</f>
        <v>95</v>
      </c>
      <c r="I239" s="78">
        <f>Source!AL279</f>
        <v>525.83000000000004</v>
      </c>
      <c r="J239" s="79"/>
      <c r="K239" s="78"/>
      <c r="L239" s="79"/>
      <c r="M239" s="78">
        <f>Source!HG279</f>
        <v>49953.85</v>
      </c>
    </row>
    <row r="240" spans="1:82" ht="13.8">
      <c r="D240" s="83" t="s">
        <v>591</v>
      </c>
      <c r="E240" s="83"/>
      <c r="F240" s="83"/>
      <c r="G240" s="83"/>
      <c r="H240" s="83"/>
      <c r="I240" s="83"/>
      <c r="L240" s="84">
        <f>M239</f>
        <v>49953.85</v>
      </c>
      <c r="M240" s="84"/>
      <c r="AD240">
        <f>ROUND((Source!AT279/100)*((ROUND(ROUND(Source!AO279,2)*Source!I279, 2)+ROUND(ROUND(Source!AN279,2)*Source!I279, 2))), 2)</f>
        <v>0</v>
      </c>
      <c r="AE240">
        <f>ROUND((Source!AU279/100)*((ROUND(ROUND(Source!AO279,2)*Source!I279, 2)+ROUND(ROUND(Source!AN279,2)*Source!I279, 2))), 2)</f>
        <v>0</v>
      </c>
      <c r="AN240" s="80">
        <f>M239</f>
        <v>49953.85</v>
      </c>
      <c r="AO240">
        <f>0</f>
        <v>0</v>
      </c>
      <c r="AQ240" t="s">
        <v>592</v>
      </c>
      <c r="AR240">
        <f>0</f>
        <v>0</v>
      </c>
      <c r="AT240">
        <f>0</f>
        <v>0</v>
      </c>
      <c r="AV240" t="s">
        <v>592</v>
      </c>
      <c r="AW240" s="80">
        <f>M239</f>
        <v>49953.85</v>
      </c>
      <c r="AX240" s="80">
        <f>M239</f>
        <v>49953.85</v>
      </c>
      <c r="AZ240">
        <f>Source!X279</f>
        <v>0</v>
      </c>
      <c r="BA240">
        <f>Source!Y279</f>
        <v>0</v>
      </c>
      <c r="CD240">
        <v>1</v>
      </c>
    </row>
    <row r="241" spans="1:82" ht="41.4">
      <c r="A241" s="93" t="s">
        <v>296</v>
      </c>
      <c r="B241" s="93" t="s">
        <v>296</v>
      </c>
      <c r="C241" s="75" t="str">
        <f>Source!F289</f>
        <v>ТЦ_102_77_7720473349_21.04.2026_02_2.1</v>
      </c>
      <c r="D241" s="75" t="str">
        <f>Source!G289</f>
        <v>Сталь угловая 50х50х5</v>
      </c>
      <c r="E241" s="76" t="str">
        <f>Source!H289</f>
        <v>м</v>
      </c>
      <c r="F241" s="77">
        <f>Source!K289</f>
        <v>9</v>
      </c>
      <c r="G241" s="77"/>
      <c r="H241" s="77">
        <f>Source!I289</f>
        <v>9</v>
      </c>
      <c r="I241" s="78">
        <f>Source!AL289</f>
        <v>313.39</v>
      </c>
      <c r="J241" s="79"/>
      <c r="K241" s="78"/>
      <c r="L241" s="79"/>
      <c r="M241" s="78">
        <f>Source!HG289</f>
        <v>2820.51</v>
      </c>
    </row>
    <row r="242" spans="1:82" ht="13.8">
      <c r="D242" s="83" t="s">
        <v>591</v>
      </c>
      <c r="E242" s="83"/>
      <c r="F242" s="83"/>
      <c r="G242" s="83"/>
      <c r="H242" s="83"/>
      <c r="I242" s="83"/>
      <c r="L242" s="84">
        <f>M241</f>
        <v>2820.51</v>
      </c>
      <c r="M242" s="84"/>
      <c r="AD242">
        <f>ROUND((Source!AT289/100)*((ROUND(ROUND(Source!AO289,2)*Source!I289, 2)+ROUND(ROUND(Source!AN289,2)*Source!I289, 2))), 2)</f>
        <v>0</v>
      </c>
      <c r="AE242">
        <f>ROUND((Source!AU289/100)*((ROUND(ROUND(Source!AO289,2)*Source!I289, 2)+ROUND(ROUND(Source!AN289,2)*Source!I289, 2))), 2)</f>
        <v>0</v>
      </c>
      <c r="AN242" s="80">
        <f>M241</f>
        <v>2820.51</v>
      </c>
      <c r="AO242">
        <f>0</f>
        <v>0</v>
      </c>
      <c r="AQ242" t="s">
        <v>592</v>
      </c>
      <c r="AR242">
        <f>0</f>
        <v>0</v>
      </c>
      <c r="AT242">
        <f>0</f>
        <v>0</v>
      </c>
      <c r="AV242" t="s">
        <v>592</v>
      </c>
      <c r="AW242" s="80">
        <f>M241</f>
        <v>2820.51</v>
      </c>
      <c r="AX242" s="80">
        <f>M241</f>
        <v>2820.51</v>
      </c>
      <c r="AZ242">
        <f>Source!X289</f>
        <v>0</v>
      </c>
      <c r="BA242">
        <f>Source!Y289</f>
        <v>0</v>
      </c>
      <c r="CD242">
        <v>1</v>
      </c>
    </row>
    <row r="243" spans="1:82" ht="41.4">
      <c r="A243" s="93" t="s">
        <v>299</v>
      </c>
      <c r="B243" s="93" t="s">
        <v>299</v>
      </c>
      <c r="C243" s="75" t="str">
        <f>Source!F291</f>
        <v>ТЦ_102_77_7720473349_21.04.2026_02_17.1</v>
      </c>
      <c r="D243" s="75" t="str">
        <f>Source!G291</f>
        <v>Проволока стальная D=12 мм (8м)</v>
      </c>
      <c r="E243" s="76" t="str">
        <f>Source!H291</f>
        <v>шт.</v>
      </c>
      <c r="F243" s="77">
        <f>Source!K291</f>
        <v>3</v>
      </c>
      <c r="G243" s="77"/>
      <c r="H243" s="77">
        <f>Source!I291</f>
        <v>3</v>
      </c>
      <c r="I243" s="78">
        <f>Source!AL291</f>
        <v>589.42999999999995</v>
      </c>
      <c r="J243" s="79"/>
      <c r="K243" s="78"/>
      <c r="L243" s="79"/>
      <c r="M243" s="78">
        <f>Source!HG291</f>
        <v>1768.29</v>
      </c>
    </row>
    <row r="244" spans="1:82" ht="13.8">
      <c r="D244" s="83" t="s">
        <v>591</v>
      </c>
      <c r="E244" s="83"/>
      <c r="F244" s="83"/>
      <c r="G244" s="83"/>
      <c r="H244" s="83"/>
      <c r="I244" s="83"/>
      <c r="L244" s="84">
        <f>M243</f>
        <v>1768.29</v>
      </c>
      <c r="M244" s="84"/>
      <c r="AD244">
        <f>ROUND((Source!AT291/100)*((ROUND(ROUND(Source!AO291,2)*Source!I291, 2)+ROUND(ROUND(Source!AN291,2)*Source!I291, 2))), 2)</f>
        <v>0</v>
      </c>
      <c r="AE244">
        <f>ROUND((Source!AU291/100)*((ROUND(ROUND(Source!AO291,2)*Source!I291, 2)+ROUND(ROUND(Source!AN291,2)*Source!I291, 2))), 2)</f>
        <v>0</v>
      </c>
      <c r="AN244" s="80">
        <f>M243</f>
        <v>1768.29</v>
      </c>
      <c r="AO244">
        <f>0</f>
        <v>0</v>
      </c>
      <c r="AQ244" t="s">
        <v>592</v>
      </c>
      <c r="AR244">
        <f>0</f>
        <v>0</v>
      </c>
      <c r="AT244">
        <f>0</f>
        <v>0</v>
      </c>
      <c r="AV244" t="s">
        <v>592</v>
      </c>
      <c r="AW244" s="80">
        <f>M243</f>
        <v>1768.29</v>
      </c>
      <c r="AX244" s="80">
        <f>M243</f>
        <v>1768.29</v>
      </c>
      <c r="AZ244">
        <f>Source!X291</f>
        <v>0</v>
      </c>
      <c r="BA244">
        <f>Source!Y291</f>
        <v>0</v>
      </c>
      <c r="CD244">
        <v>1</v>
      </c>
    </row>
    <row r="245" spans="1:82" ht="41.4">
      <c r="A245" s="93" t="s">
        <v>303</v>
      </c>
      <c r="B245" s="93" t="s">
        <v>303</v>
      </c>
      <c r="C245" s="75" t="str">
        <f>Source!F293</f>
        <v>ТЦ_102_77_7719546987_21.04.2026_02_18.1</v>
      </c>
      <c r="D245" s="75" t="str">
        <f>Source!G293</f>
        <v>Заземляющий зажим PC481</v>
      </c>
      <c r="E245" s="76" t="str">
        <f>Source!H293</f>
        <v>ШТ</v>
      </c>
      <c r="F245" s="77">
        <f>Source!K293</f>
        <v>8</v>
      </c>
      <c r="G245" s="77"/>
      <c r="H245" s="77">
        <f>Source!I293</f>
        <v>8</v>
      </c>
      <c r="I245" s="78">
        <f>Source!AL293</f>
        <v>1205.19</v>
      </c>
      <c r="J245" s="79"/>
      <c r="K245" s="78"/>
      <c r="L245" s="79"/>
      <c r="M245" s="78">
        <f>Source!HG293</f>
        <v>9641.52</v>
      </c>
    </row>
    <row r="246" spans="1:82" ht="13.8">
      <c r="D246" s="83" t="s">
        <v>591</v>
      </c>
      <c r="E246" s="83"/>
      <c r="F246" s="83"/>
      <c r="G246" s="83"/>
      <c r="H246" s="83"/>
      <c r="I246" s="83"/>
      <c r="L246" s="84">
        <f>M245</f>
        <v>9641.52</v>
      </c>
      <c r="M246" s="84"/>
      <c r="AD246">
        <f>ROUND((Source!AT293/100)*((ROUND(ROUND(Source!AO293,2)*Source!I293, 2)+ROUND(ROUND(Source!AN293,2)*Source!I293, 2))), 2)</f>
        <v>0</v>
      </c>
      <c r="AE246">
        <f>ROUND((Source!AU293/100)*((ROUND(ROUND(Source!AO293,2)*Source!I293, 2)+ROUND(ROUND(Source!AN293,2)*Source!I293, 2))), 2)</f>
        <v>0</v>
      </c>
      <c r="AN246" s="80">
        <f>M245</f>
        <v>9641.52</v>
      </c>
      <c r="AO246">
        <f>0</f>
        <v>0</v>
      </c>
      <c r="AQ246" t="s">
        <v>592</v>
      </c>
      <c r="AR246">
        <f>0</f>
        <v>0</v>
      </c>
      <c r="AT246">
        <f>0</f>
        <v>0</v>
      </c>
      <c r="AV246" t="s">
        <v>592</v>
      </c>
      <c r="AW246" s="80">
        <f>M245</f>
        <v>9641.52</v>
      </c>
      <c r="AX246" s="80">
        <f>M245</f>
        <v>9641.52</v>
      </c>
      <c r="AZ246">
        <f>Source!X293</f>
        <v>0</v>
      </c>
      <c r="BA246">
        <f>Source!Y293</f>
        <v>0</v>
      </c>
      <c r="CD246">
        <v>1</v>
      </c>
    </row>
    <row r="247" spans="1:82" ht="41.4">
      <c r="A247" s="93" t="s">
        <v>306</v>
      </c>
      <c r="B247" s="93" t="s">
        <v>306</v>
      </c>
      <c r="C247" s="75" t="str">
        <f>Source!F295</f>
        <v>ТЦ_102_77_7719546987_21.04.2026_02_20.1</v>
      </c>
      <c r="D247" s="75" t="str">
        <f>Source!G295</f>
        <v>Наконечник CPTAU 95</v>
      </c>
      <c r="E247" s="76" t="str">
        <f>Source!H295</f>
        <v>ШТ</v>
      </c>
      <c r="F247" s="77">
        <f>Source!K295</f>
        <v>4</v>
      </c>
      <c r="G247" s="77"/>
      <c r="H247" s="77">
        <f>Source!I295</f>
        <v>4</v>
      </c>
      <c r="I247" s="78">
        <f>Source!AL295</f>
        <v>323.42</v>
      </c>
      <c r="J247" s="79"/>
      <c r="K247" s="78"/>
      <c r="L247" s="79"/>
      <c r="M247" s="78">
        <f>Source!HG295</f>
        <v>1293.68</v>
      </c>
    </row>
    <row r="248" spans="1:82" ht="13.8">
      <c r="D248" s="83" t="s">
        <v>591</v>
      </c>
      <c r="E248" s="83"/>
      <c r="F248" s="83"/>
      <c r="G248" s="83"/>
      <c r="H248" s="83"/>
      <c r="I248" s="83"/>
      <c r="L248" s="84">
        <f>M247</f>
        <v>1293.68</v>
      </c>
      <c r="M248" s="84"/>
      <c r="AD248">
        <f>ROUND((Source!AT295/100)*((ROUND(ROUND(Source!AO295,2)*Source!I295, 2)+ROUND(ROUND(Source!AN295,2)*Source!I295, 2))), 2)</f>
        <v>0</v>
      </c>
      <c r="AE248">
        <f>ROUND((Source!AU295/100)*((ROUND(ROUND(Source!AO295,2)*Source!I295, 2)+ROUND(ROUND(Source!AN295,2)*Source!I295, 2))), 2)</f>
        <v>0</v>
      </c>
      <c r="AN248" s="80">
        <f>M247</f>
        <v>1293.68</v>
      </c>
      <c r="AO248">
        <f>0</f>
        <v>0</v>
      </c>
      <c r="AQ248" t="s">
        <v>592</v>
      </c>
      <c r="AR248">
        <f>0</f>
        <v>0</v>
      </c>
      <c r="AT248">
        <f>0</f>
        <v>0</v>
      </c>
      <c r="AV248" t="s">
        <v>592</v>
      </c>
      <c r="AW248" s="80">
        <f>M247</f>
        <v>1293.68</v>
      </c>
      <c r="AX248" s="80">
        <f>M247</f>
        <v>1293.68</v>
      </c>
      <c r="AZ248">
        <f>Source!X295</f>
        <v>0</v>
      </c>
      <c r="BA248">
        <f>Source!Y295</f>
        <v>0</v>
      </c>
      <c r="CD248">
        <v>1</v>
      </c>
    </row>
    <row r="249" spans="1:82" ht="41.4">
      <c r="A249" s="93" t="s">
        <v>309</v>
      </c>
      <c r="B249" s="93" t="s">
        <v>309</v>
      </c>
      <c r="C249" s="75" t="str">
        <f>Source!F297</f>
        <v>ТЦ_102_77_7719546987_21.04.2026_02_21.1</v>
      </c>
      <c r="D249" s="75" t="str">
        <f>Source!G297</f>
        <v>Труба ПНД гофрированная D63 мм</v>
      </c>
      <c r="E249" s="76" t="str">
        <f>Source!H297</f>
        <v>м</v>
      </c>
      <c r="F249" s="77">
        <f>Source!K297</f>
        <v>10</v>
      </c>
      <c r="G249" s="77"/>
      <c r="H249" s="77">
        <f>Source!I297</f>
        <v>10</v>
      </c>
      <c r="I249" s="78">
        <f>Source!AL297</f>
        <v>511.42</v>
      </c>
      <c r="J249" s="79"/>
      <c r="K249" s="78"/>
      <c r="L249" s="79"/>
      <c r="M249" s="78">
        <f>Source!HG297</f>
        <v>5114.2</v>
      </c>
    </row>
    <row r="250" spans="1:82" ht="13.8">
      <c r="D250" s="83" t="s">
        <v>591</v>
      </c>
      <c r="E250" s="83"/>
      <c r="F250" s="83"/>
      <c r="G250" s="83"/>
      <c r="H250" s="83"/>
      <c r="I250" s="83"/>
      <c r="L250" s="84">
        <f>M249</f>
        <v>5114.2</v>
      </c>
      <c r="M250" s="84"/>
      <c r="AD250">
        <f>ROUND((Source!AT297/100)*((ROUND(ROUND(Source!AO297,2)*Source!I297, 2)+ROUND(ROUND(Source!AN297,2)*Source!I297, 2))), 2)</f>
        <v>0</v>
      </c>
      <c r="AE250">
        <f>ROUND((Source!AU297/100)*((ROUND(ROUND(Source!AO297,2)*Source!I297, 2)+ROUND(ROUND(Source!AN297,2)*Source!I297, 2))), 2)</f>
        <v>0</v>
      </c>
      <c r="AN250" s="80">
        <f>M249</f>
        <v>5114.2</v>
      </c>
      <c r="AO250">
        <f>0</f>
        <v>0</v>
      </c>
      <c r="AQ250" t="s">
        <v>592</v>
      </c>
      <c r="AR250">
        <f>0</f>
        <v>0</v>
      </c>
      <c r="AT250">
        <f>0</f>
        <v>0</v>
      </c>
      <c r="AV250" t="s">
        <v>592</v>
      </c>
      <c r="AW250" s="80">
        <f>M249</f>
        <v>5114.2</v>
      </c>
      <c r="AX250" s="80">
        <f>M249</f>
        <v>5114.2</v>
      </c>
      <c r="AZ250">
        <f>Source!X297</f>
        <v>0</v>
      </c>
      <c r="BA250">
        <f>Source!Y297</f>
        <v>0</v>
      </c>
      <c r="CD250">
        <v>1</v>
      </c>
    </row>
    <row r="252" spans="1:82" ht="13.8">
      <c r="A252" s="87"/>
      <c r="B252" s="87"/>
      <c r="C252" s="88"/>
      <c r="D252" s="89" t="s">
        <v>601</v>
      </c>
      <c r="E252" s="89"/>
      <c r="F252" s="89"/>
      <c r="G252" s="89"/>
      <c r="H252" s="89"/>
      <c r="I252" s="89"/>
      <c r="J252" s="90"/>
      <c r="K252" s="74"/>
      <c r="L252" s="74"/>
      <c r="M252" s="74">
        <f>M254+M255+M261+M265</f>
        <v>70592.05</v>
      </c>
    </row>
    <row r="253" spans="1:82" ht="13.8">
      <c r="A253" s="82"/>
      <c r="B253" s="82"/>
      <c r="C253" s="85"/>
      <c r="D253" s="91" t="s">
        <v>602</v>
      </c>
      <c r="E253" s="86"/>
      <c r="F253" s="86"/>
      <c r="G253" s="86"/>
      <c r="H253" s="86"/>
      <c r="I253" s="86"/>
      <c r="J253" s="70"/>
      <c r="K253" s="72"/>
      <c r="L253" s="72"/>
      <c r="M253" s="72"/>
    </row>
    <row r="254" spans="1:82" ht="13.8" hidden="1">
      <c r="A254" s="82"/>
      <c r="B254" s="82"/>
      <c r="C254" s="85"/>
      <c r="D254" s="86" t="s">
        <v>603</v>
      </c>
      <c r="E254" s="86"/>
      <c r="F254" s="86"/>
      <c r="G254" s="86"/>
      <c r="H254" s="86"/>
      <c r="I254" s="86"/>
      <c r="J254" s="70"/>
      <c r="K254" s="72"/>
      <c r="L254" s="72"/>
      <c r="M254" s="72">
        <f>SUM(AR238:AR250)</f>
        <v>0</v>
      </c>
    </row>
    <row r="255" spans="1:82" ht="13.8" hidden="1">
      <c r="A255" s="82"/>
      <c r="B255" s="82"/>
      <c r="C255" s="85"/>
      <c r="D255" s="86" t="s">
        <v>604</v>
      </c>
      <c r="E255" s="86"/>
      <c r="F255" s="86"/>
      <c r="G255" s="86"/>
      <c r="H255" s="86"/>
      <c r="I255" s="86"/>
      <c r="J255" s="70"/>
      <c r="K255" s="72"/>
      <c r="L255" s="72"/>
      <c r="M255" s="72">
        <f>M257+M260+M259</f>
        <v>0</v>
      </c>
    </row>
    <row r="256" spans="1:82" ht="13.8" hidden="1">
      <c r="A256" s="82"/>
      <c r="B256" s="82"/>
      <c r="C256" s="85"/>
      <c r="D256" s="91" t="s">
        <v>605</v>
      </c>
      <c r="E256" s="86"/>
      <c r="F256" s="86"/>
      <c r="G256" s="86"/>
      <c r="H256" s="86"/>
      <c r="I256" s="86"/>
      <c r="J256" s="70"/>
      <c r="K256" s="72"/>
      <c r="L256" s="72"/>
      <c r="M256" s="72"/>
    </row>
    <row r="257" spans="1:13" ht="13.8" hidden="1">
      <c r="A257" s="82"/>
      <c r="B257" s="82"/>
      <c r="C257" s="85"/>
      <c r="D257" s="86" t="s">
        <v>604</v>
      </c>
      <c r="E257" s="86"/>
      <c r="F257" s="86"/>
      <c r="G257" s="86"/>
      <c r="H257" s="86"/>
      <c r="I257" s="86"/>
      <c r="J257" s="70"/>
      <c r="K257" s="72"/>
      <c r="L257" s="72"/>
      <c r="M257" s="72">
        <f>SUM(AO238:AO250)</f>
        <v>0</v>
      </c>
    </row>
    <row r="258" spans="1:13" ht="13.8" hidden="1">
      <c r="A258" s="82"/>
      <c r="B258" s="82"/>
      <c r="C258" s="85"/>
      <c r="D258" s="91" t="s">
        <v>606</v>
      </c>
      <c r="E258" s="86"/>
      <c r="F258" s="86"/>
      <c r="G258" s="86"/>
      <c r="H258" s="86"/>
      <c r="I258" s="86"/>
      <c r="J258" s="70"/>
      <c r="K258" s="72"/>
      <c r="L258" s="72"/>
      <c r="M258" s="72"/>
    </row>
    <row r="259" spans="1:13" ht="13.8" hidden="1">
      <c r="A259" s="82"/>
      <c r="B259" s="82"/>
      <c r="C259" s="85"/>
      <c r="D259" s="86" t="s">
        <v>626</v>
      </c>
      <c r="E259" s="86"/>
      <c r="F259" s="86"/>
      <c r="G259" s="86"/>
      <c r="H259" s="86"/>
      <c r="I259" s="86"/>
      <c r="J259" s="70"/>
      <c r="K259" s="72"/>
      <c r="L259" s="72"/>
      <c r="M259" s="72">
        <f>SUM(AT238:AT250)</f>
        <v>0</v>
      </c>
    </row>
    <row r="260" spans="1:13" ht="13.8" hidden="1">
      <c r="A260" s="82"/>
      <c r="B260" s="82"/>
      <c r="C260" s="85"/>
      <c r="D260" s="86" t="s">
        <v>607</v>
      </c>
      <c r="E260" s="86"/>
      <c r="F260" s="86"/>
      <c r="G260" s="86"/>
      <c r="H260" s="86"/>
      <c r="I260" s="86"/>
      <c r="J260" s="70"/>
      <c r="K260" s="72"/>
      <c r="L260" s="72"/>
      <c r="M260" s="72">
        <f>SUM(AV238:AV250)</f>
        <v>0</v>
      </c>
    </row>
    <row r="261" spans="1:13" ht="13.8">
      <c r="A261" s="82"/>
      <c r="B261" s="82"/>
      <c r="C261" s="85"/>
      <c r="D261" s="86" t="s">
        <v>608</v>
      </c>
      <c r="E261" s="86"/>
      <c r="F261" s="86"/>
      <c r="G261" s="86"/>
      <c r="H261" s="86"/>
      <c r="I261" s="86"/>
      <c r="J261" s="70"/>
      <c r="K261" s="72"/>
      <c r="L261" s="72"/>
      <c r="M261" s="72">
        <f>M263+M264</f>
        <v>70592.05</v>
      </c>
    </row>
    <row r="262" spans="1:13" ht="13.8">
      <c r="A262" s="82"/>
      <c r="B262" s="82"/>
      <c r="C262" s="85"/>
      <c r="D262" s="91" t="s">
        <v>605</v>
      </c>
      <c r="E262" s="86"/>
      <c r="F262" s="86"/>
      <c r="G262" s="86"/>
      <c r="H262" s="86"/>
      <c r="I262" s="86"/>
      <c r="J262" s="70"/>
      <c r="K262" s="72"/>
      <c r="L262" s="72"/>
      <c r="M262" s="72"/>
    </row>
    <row r="263" spans="1:13" ht="13.8">
      <c r="A263" s="82"/>
      <c r="B263" s="82"/>
      <c r="C263" s="85"/>
      <c r="D263" s="86" t="s">
        <v>609</v>
      </c>
      <c r="E263" s="86"/>
      <c r="F263" s="86"/>
      <c r="G263" s="86"/>
      <c r="H263" s="86"/>
      <c r="I263" s="86"/>
      <c r="J263" s="70"/>
      <c r="K263" s="72"/>
      <c r="L263" s="72"/>
      <c r="M263" s="72">
        <f>SUM(AW238:AW250)-SUM(BK238:BK250)</f>
        <v>70592.05</v>
      </c>
    </row>
    <row r="264" spans="1:13" ht="13.8" hidden="1">
      <c r="A264" s="82"/>
      <c r="B264" s="82"/>
      <c r="C264" s="85"/>
      <c r="D264" s="86" t="s">
        <v>610</v>
      </c>
      <c r="E264" s="86"/>
      <c r="F264" s="86"/>
      <c r="G264" s="86"/>
      <c r="H264" s="86"/>
      <c r="I264" s="86"/>
      <c r="J264" s="70"/>
      <c r="K264" s="72"/>
      <c r="L264" s="72"/>
      <c r="M264" s="72">
        <f>SUM(BC238:BC250)</f>
        <v>0</v>
      </c>
    </row>
    <row r="265" spans="1:13" ht="13.8" hidden="1">
      <c r="A265" s="82"/>
      <c r="B265" s="82"/>
      <c r="C265" s="85"/>
      <c r="D265" s="86" t="s">
        <v>611</v>
      </c>
      <c r="E265" s="86"/>
      <c r="F265" s="86"/>
      <c r="G265" s="86"/>
      <c r="H265" s="86"/>
      <c r="I265" s="86"/>
      <c r="J265" s="70"/>
      <c r="K265" s="72"/>
      <c r="L265" s="72"/>
      <c r="M265" s="72">
        <f>SUM(BB238:BB250)</f>
        <v>0</v>
      </c>
    </row>
    <row r="266" spans="1:13" ht="13.8" hidden="1">
      <c r="A266" s="82"/>
      <c r="B266" s="82"/>
      <c r="C266" s="85"/>
      <c r="D266" s="86" t="s">
        <v>612</v>
      </c>
      <c r="E266" s="86"/>
      <c r="F266" s="86"/>
      <c r="G266" s="86"/>
      <c r="H266" s="86"/>
      <c r="I266" s="86"/>
      <c r="J266" s="70"/>
      <c r="K266" s="72"/>
      <c r="L266" s="72"/>
      <c r="M266" s="72">
        <f>SUM(AR238:AR250)+SUM(AT238:AT250)+SUM(AV238:AV250)</f>
        <v>0</v>
      </c>
    </row>
    <row r="267" spans="1:13" ht="13.8" hidden="1">
      <c r="A267" s="82"/>
      <c r="B267" s="82"/>
      <c r="C267" s="85"/>
      <c r="D267" s="86" t="s">
        <v>613</v>
      </c>
      <c r="E267" s="86"/>
      <c r="F267" s="86"/>
      <c r="G267" s="86"/>
      <c r="H267" s="86"/>
      <c r="I267" s="86"/>
      <c r="J267" s="70"/>
      <c r="K267" s="72"/>
      <c r="L267" s="72"/>
      <c r="M267" s="72">
        <f>SUM(AZ238:AZ250)</f>
        <v>0</v>
      </c>
    </row>
    <row r="268" spans="1:13" ht="13.8" hidden="1">
      <c r="A268" s="82"/>
      <c r="B268" s="82"/>
      <c r="C268" s="85"/>
      <c r="D268" s="86" t="s">
        <v>614</v>
      </c>
      <c r="E268" s="86"/>
      <c r="F268" s="86"/>
      <c r="G268" s="86"/>
      <c r="H268" s="86"/>
      <c r="I268" s="86"/>
      <c r="J268" s="70"/>
      <c r="K268" s="72"/>
      <c r="L268" s="72"/>
      <c r="M268" s="72">
        <f>SUM(BA238:BA250)</f>
        <v>0</v>
      </c>
    </row>
    <row r="269" spans="1:13" ht="13.8" hidden="1">
      <c r="A269" s="82"/>
      <c r="B269" s="82"/>
      <c r="C269" s="85"/>
      <c r="D269" s="86" t="s">
        <v>615</v>
      </c>
      <c r="E269" s="86"/>
      <c r="F269" s="86"/>
      <c r="G269" s="86"/>
      <c r="H269" s="86"/>
      <c r="I269" s="86"/>
      <c r="J269" s="70"/>
      <c r="K269" s="72"/>
      <c r="L269" s="72"/>
      <c r="M269" s="72">
        <f>M271+M272</f>
        <v>0</v>
      </c>
    </row>
    <row r="270" spans="1:13" ht="13.8" hidden="1">
      <c r="A270" s="82"/>
      <c r="B270" s="82"/>
      <c r="C270" s="85"/>
      <c r="D270" s="91" t="s">
        <v>602</v>
      </c>
      <c r="E270" s="86"/>
      <c r="F270" s="86"/>
      <c r="G270" s="86"/>
      <c r="H270" s="86"/>
      <c r="I270" s="86"/>
      <c r="J270" s="70"/>
      <c r="K270" s="72"/>
      <c r="L270" s="72"/>
      <c r="M270" s="72"/>
    </row>
    <row r="271" spans="1:13" ht="13.8" hidden="1">
      <c r="A271" s="82"/>
      <c r="B271" s="82"/>
      <c r="C271" s="85"/>
      <c r="D271" s="86" t="s">
        <v>616</v>
      </c>
      <c r="E271" s="86"/>
      <c r="F271" s="86"/>
      <c r="G271" s="86"/>
      <c r="H271" s="86"/>
      <c r="I271" s="86"/>
      <c r="J271" s="70"/>
      <c r="K271" s="72"/>
      <c r="L271" s="72"/>
      <c r="M271" s="72">
        <f>SUM(BK238:BK250)</f>
        <v>0</v>
      </c>
    </row>
    <row r="272" spans="1:13" ht="13.8" hidden="1">
      <c r="A272" s="82"/>
      <c r="B272" s="82"/>
      <c r="C272" s="85"/>
      <c r="D272" s="86" t="s">
        <v>617</v>
      </c>
      <c r="E272" s="86"/>
      <c r="F272" s="86"/>
      <c r="G272" s="86"/>
      <c r="H272" s="86"/>
      <c r="I272" s="86"/>
      <c r="J272" s="70"/>
      <c r="K272" s="72"/>
      <c r="L272" s="72"/>
      <c r="M272" s="72">
        <f>SUM(BD238:BD250)</f>
        <v>0</v>
      </c>
    </row>
    <row r="273" spans="1:13" ht="13.8" hidden="1">
      <c r="A273" s="82"/>
      <c r="B273" s="82"/>
      <c r="C273" s="85"/>
      <c r="D273" s="86" t="s">
        <v>618</v>
      </c>
      <c r="E273" s="86"/>
      <c r="F273" s="86"/>
      <c r="G273" s="86"/>
      <c r="H273" s="86"/>
      <c r="I273" s="86"/>
      <c r="J273" s="70"/>
      <c r="K273" s="72"/>
      <c r="L273" s="72"/>
      <c r="M273" s="72"/>
    </row>
    <row r="274" spans="1:13" ht="13.8" hidden="1">
      <c r="A274" s="82"/>
      <c r="B274" s="82"/>
      <c r="C274" s="85"/>
      <c r="D274" s="86" t="s">
        <v>618</v>
      </c>
      <c r="E274" s="86"/>
      <c r="F274" s="86"/>
      <c r="G274" s="86"/>
      <c r="H274" s="86"/>
      <c r="I274" s="86"/>
      <c r="J274" s="70"/>
      <c r="K274" s="72"/>
      <c r="L274" s="72"/>
      <c r="M274" s="72">
        <f>SUM(BQ238:BQ250)</f>
        <v>0</v>
      </c>
    </row>
    <row r="275" spans="1:13" ht="13.8" hidden="1">
      <c r="A275" s="82"/>
      <c r="B275" s="82"/>
      <c r="C275" s="85"/>
      <c r="D275" s="86" t="s">
        <v>619</v>
      </c>
      <c r="E275" s="86"/>
      <c r="F275" s="86"/>
      <c r="G275" s="86"/>
      <c r="H275" s="86"/>
      <c r="I275" s="86"/>
      <c r="J275" s="70"/>
      <c r="K275" s="72"/>
      <c r="L275" s="72"/>
      <c r="M275" s="72">
        <f>SUM(BO238:BO250)</f>
        <v>0</v>
      </c>
    </row>
    <row r="276" spans="1:13" ht="13.8">
      <c r="A276" s="87"/>
      <c r="B276" s="87"/>
      <c r="C276" s="88"/>
      <c r="D276" s="89" t="s">
        <v>620</v>
      </c>
      <c r="E276" s="89"/>
      <c r="F276" s="89"/>
      <c r="G276" s="89"/>
      <c r="H276" s="89"/>
      <c r="I276" s="89"/>
      <c r="J276" s="90"/>
      <c r="K276" s="74"/>
      <c r="L276" s="74"/>
      <c r="M276" s="74">
        <f>M252+M267+M268+M269+M274+M275</f>
        <v>70592.05</v>
      </c>
    </row>
    <row r="277" spans="1:13" ht="13.8">
      <c r="A277" s="82"/>
      <c r="B277" s="82"/>
      <c r="C277" s="85"/>
      <c r="D277" s="91" t="s">
        <v>621</v>
      </c>
      <c r="E277" s="86"/>
      <c r="F277" s="86"/>
      <c r="G277" s="86"/>
      <c r="H277" s="86"/>
      <c r="I277" s="86"/>
      <c r="J277" s="70"/>
      <c r="K277" s="72"/>
      <c r="L277" s="72"/>
      <c r="M277" s="72"/>
    </row>
    <row r="278" spans="1:13" ht="13.8">
      <c r="A278" s="82"/>
      <c r="B278" s="82"/>
      <c r="C278" s="85"/>
      <c r="D278" s="86" t="s">
        <v>622</v>
      </c>
      <c r="E278" s="86"/>
      <c r="F278" s="86"/>
      <c r="G278" s="86"/>
      <c r="H278" s="86"/>
      <c r="I278" s="86"/>
      <c r="J278" s="70"/>
      <c r="K278" s="72"/>
      <c r="L278" s="72"/>
      <c r="M278" s="72">
        <f>SUM(AX238:AX250)</f>
        <v>70592.05</v>
      </c>
    </row>
    <row r="279" spans="1:13" ht="13.8" hidden="1">
      <c r="A279" s="82"/>
      <c r="B279" s="82"/>
      <c r="C279" s="85"/>
      <c r="D279" s="86" t="s">
        <v>623</v>
      </c>
      <c r="E279" s="86"/>
      <c r="F279" s="86"/>
      <c r="G279" s="86"/>
      <c r="H279" s="86"/>
      <c r="I279" s="86"/>
      <c r="J279" s="70"/>
      <c r="K279" s="72"/>
      <c r="L279" s="72"/>
      <c r="M279" s="72">
        <f>SUM(AY238:AY250)</f>
        <v>0</v>
      </c>
    </row>
    <row r="280" spans="1:13" ht="13.8" hidden="1" customHeight="1">
      <c r="A280" s="82"/>
      <c r="B280" s="82"/>
      <c r="C280" s="85"/>
      <c r="D280" s="86" t="s">
        <v>624</v>
      </c>
      <c r="E280" s="86"/>
      <c r="F280" s="86"/>
      <c r="G280" s="92"/>
      <c r="H280" s="73">
        <f>Source!P321</f>
        <v>0</v>
      </c>
      <c r="I280" s="82"/>
      <c r="J280" s="82"/>
      <c r="K280" s="82"/>
      <c r="L280" s="82"/>
      <c r="M280" s="82"/>
    </row>
    <row r="281" spans="1:13" ht="13.8" hidden="1" customHeight="1">
      <c r="A281" s="82"/>
      <c r="B281" s="82"/>
      <c r="C281" s="85"/>
      <c r="D281" s="86" t="s">
        <v>625</v>
      </c>
      <c r="E281" s="86"/>
      <c r="F281" s="86"/>
      <c r="G281" s="92"/>
      <c r="H281" s="73">
        <f>Source!P322</f>
        <v>0</v>
      </c>
      <c r="I281" s="82"/>
      <c r="J281" s="82"/>
      <c r="K281" s="82"/>
      <c r="L281" s="82"/>
      <c r="M281" s="82"/>
    </row>
    <row r="284" spans="1:13" ht="13.8">
      <c r="A284" s="94"/>
      <c r="B284" s="94"/>
      <c r="C284" s="95"/>
      <c r="D284" s="96" t="s">
        <v>698</v>
      </c>
      <c r="E284" s="96"/>
      <c r="F284" s="96"/>
      <c r="G284" s="96"/>
      <c r="H284" s="96"/>
      <c r="I284" s="96"/>
      <c r="J284" s="98"/>
      <c r="K284" s="97"/>
      <c r="L284" s="97"/>
      <c r="M284" s="97"/>
    </row>
    <row r="286" spans="1:13" ht="13.8">
      <c r="A286" s="87"/>
      <c r="B286" s="87"/>
      <c r="C286" s="88"/>
      <c r="D286" s="89" t="s">
        <v>638</v>
      </c>
      <c r="E286" s="89"/>
      <c r="F286" s="89"/>
      <c r="G286" s="89"/>
      <c r="H286" s="89"/>
      <c r="I286" s="89"/>
      <c r="J286" s="90"/>
      <c r="K286" s="74"/>
      <c r="L286" s="74"/>
      <c r="M286" s="74">
        <f>M288+M303+M304</f>
        <v>101623.18000000001</v>
      </c>
    </row>
    <row r="287" spans="1:13" ht="13.8">
      <c r="A287" s="82"/>
      <c r="B287" s="82"/>
      <c r="C287" s="85"/>
      <c r="D287" s="91" t="s">
        <v>602</v>
      </c>
      <c r="E287" s="86"/>
      <c r="F287" s="86"/>
      <c r="G287" s="86"/>
      <c r="H287" s="86"/>
      <c r="I287" s="86"/>
      <c r="J287" s="70"/>
      <c r="K287" s="72"/>
      <c r="L287" s="72"/>
      <c r="M287" s="72"/>
    </row>
    <row r="288" spans="1:13" ht="13.8">
      <c r="A288" s="82"/>
      <c r="B288" s="82"/>
      <c r="C288" s="85"/>
      <c r="D288" s="86" t="s">
        <v>639</v>
      </c>
      <c r="E288" s="86"/>
      <c r="F288" s="86"/>
      <c r="G288" s="86"/>
      <c r="H288" s="86"/>
      <c r="I288" s="86"/>
      <c r="J288" s="70"/>
      <c r="K288" s="72"/>
      <c r="L288" s="72"/>
      <c r="M288" s="72">
        <f>M290+M291+M297+M301</f>
        <v>83431.600000000006</v>
      </c>
    </row>
    <row r="289" spans="1:13" ht="13.8">
      <c r="A289" s="82"/>
      <c r="B289" s="82"/>
      <c r="C289" s="85"/>
      <c r="D289" s="91" t="s">
        <v>602</v>
      </c>
      <c r="E289" s="86"/>
      <c r="F289" s="86"/>
      <c r="G289" s="86"/>
      <c r="H289" s="86"/>
      <c r="I289" s="86"/>
      <c r="J289" s="70"/>
      <c r="K289" s="72"/>
      <c r="L289" s="72"/>
      <c r="M289" s="72"/>
    </row>
    <row r="290" spans="1:13" ht="13.8">
      <c r="A290" s="82"/>
      <c r="B290" s="82"/>
      <c r="C290" s="85"/>
      <c r="D290" s="86" t="s">
        <v>640</v>
      </c>
      <c r="E290" s="86"/>
      <c r="F290" s="86"/>
      <c r="G290" s="86"/>
      <c r="H290" s="86"/>
      <c r="I290" s="86"/>
      <c r="J290" s="70"/>
      <c r="K290" s="72"/>
      <c r="L290" s="72"/>
      <c r="M290" s="72">
        <f>SUMIF(CD39:CD282, 1, AR39:AR282)</f>
        <v>9763.5700000000015</v>
      </c>
    </row>
    <row r="291" spans="1:13" ht="13.8" hidden="1">
      <c r="A291" s="82"/>
      <c r="B291" s="82"/>
      <c r="C291" s="85"/>
      <c r="D291" s="86" t="s">
        <v>604</v>
      </c>
      <c r="E291" s="86"/>
      <c r="F291" s="86"/>
      <c r="G291" s="86"/>
      <c r="H291" s="86"/>
      <c r="I291" s="86"/>
      <c r="J291" s="70"/>
      <c r="K291" s="72"/>
      <c r="L291" s="72"/>
      <c r="M291" s="72">
        <f>M293+M296+M295</f>
        <v>3075.9800000000005</v>
      </c>
    </row>
    <row r="292" spans="1:13" ht="13.8" hidden="1">
      <c r="A292" s="82"/>
      <c r="B292" s="82"/>
      <c r="C292" s="85"/>
      <c r="D292" s="91" t="s">
        <v>605</v>
      </c>
      <c r="E292" s="86"/>
      <c r="F292" s="86"/>
      <c r="G292" s="86"/>
      <c r="H292" s="86"/>
      <c r="I292" s="86"/>
      <c r="J292" s="70"/>
      <c r="K292" s="72"/>
      <c r="L292" s="72"/>
      <c r="M292" s="72"/>
    </row>
    <row r="293" spans="1:13" ht="13.8">
      <c r="A293" s="82"/>
      <c r="B293" s="82"/>
      <c r="C293" s="85"/>
      <c r="D293" s="86" t="s">
        <v>604</v>
      </c>
      <c r="E293" s="86"/>
      <c r="F293" s="86"/>
      <c r="G293" s="86"/>
      <c r="H293" s="86"/>
      <c r="I293" s="86"/>
      <c r="J293" s="70"/>
      <c r="K293" s="72"/>
      <c r="L293" s="72"/>
      <c r="M293" s="72">
        <f>SUMIF(CD39:CD282, 1, AO39:AO282)</f>
        <v>1521.1600000000003</v>
      </c>
    </row>
    <row r="294" spans="1:13" ht="13.8" hidden="1">
      <c r="A294" s="82"/>
      <c r="B294" s="82"/>
      <c r="C294" s="85"/>
      <c r="D294" s="91" t="s">
        <v>606</v>
      </c>
      <c r="E294" s="86"/>
      <c r="F294" s="86"/>
      <c r="G294" s="86"/>
      <c r="H294" s="86"/>
      <c r="I294" s="86"/>
      <c r="J294" s="70"/>
      <c r="K294" s="72"/>
      <c r="L294" s="72"/>
      <c r="M294" s="72"/>
    </row>
    <row r="295" spans="1:13" ht="13.8">
      <c r="A295" s="82"/>
      <c r="B295" s="82"/>
      <c r="C295" s="85"/>
      <c r="D295" s="86" t="s">
        <v>626</v>
      </c>
      <c r="E295" s="86"/>
      <c r="F295" s="86"/>
      <c r="G295" s="86"/>
      <c r="H295" s="86"/>
      <c r="I295" s="86"/>
      <c r="J295" s="70"/>
      <c r="K295" s="72"/>
      <c r="L295" s="72"/>
      <c r="M295" s="72">
        <f>SUMIF(CD39:CD282, 1, AT39:AT282)</f>
        <v>1554.8200000000002</v>
      </c>
    </row>
    <row r="296" spans="1:13" ht="13.8" hidden="1">
      <c r="A296" s="82"/>
      <c r="B296" s="82"/>
      <c r="C296" s="85"/>
      <c r="D296" s="86" t="s">
        <v>607</v>
      </c>
      <c r="E296" s="86"/>
      <c r="F296" s="86"/>
      <c r="G296" s="86"/>
      <c r="H296" s="86"/>
      <c r="I296" s="86"/>
      <c r="J296" s="70"/>
      <c r="K296" s="72"/>
      <c r="L296" s="72"/>
      <c r="M296" s="72">
        <f>SUMIF(CD39:CD282, 1, AV39:AV282)</f>
        <v>0</v>
      </c>
    </row>
    <row r="297" spans="1:13" ht="13.8">
      <c r="A297" s="82"/>
      <c r="B297" s="82"/>
      <c r="C297" s="85"/>
      <c r="D297" s="86" t="s">
        <v>608</v>
      </c>
      <c r="E297" s="86"/>
      <c r="F297" s="86"/>
      <c r="G297" s="86"/>
      <c r="H297" s="86"/>
      <c r="I297" s="86"/>
      <c r="J297" s="70"/>
      <c r="K297" s="72"/>
      <c r="L297" s="72"/>
      <c r="M297" s="72">
        <f>M299+M300</f>
        <v>70592.05</v>
      </c>
    </row>
    <row r="298" spans="1:13" ht="13.8">
      <c r="A298" s="82"/>
      <c r="B298" s="82"/>
      <c r="C298" s="85"/>
      <c r="D298" s="91" t="s">
        <v>605</v>
      </c>
      <c r="E298" s="86"/>
      <c r="F298" s="86"/>
      <c r="G298" s="86"/>
      <c r="H298" s="86"/>
      <c r="I298" s="86"/>
      <c r="J298" s="70"/>
      <c r="K298" s="72"/>
      <c r="L298" s="72"/>
      <c r="M298" s="72"/>
    </row>
    <row r="299" spans="1:13" ht="13.8">
      <c r="A299" s="82"/>
      <c r="B299" s="82"/>
      <c r="C299" s="85"/>
      <c r="D299" s="86" t="s">
        <v>609</v>
      </c>
      <c r="E299" s="86"/>
      <c r="F299" s="86"/>
      <c r="G299" s="86"/>
      <c r="H299" s="86"/>
      <c r="I299" s="86"/>
      <c r="J299" s="70"/>
      <c r="K299" s="72"/>
      <c r="L299" s="72"/>
      <c r="M299" s="72">
        <f>SUMIF(CD39:CD282, 1, AW39:AW282)-SUMIF(CD39:CD282, 1, BK39:BK282)</f>
        <v>70592.05</v>
      </c>
    </row>
    <row r="300" spans="1:13" ht="13.8" hidden="1">
      <c r="A300" s="82"/>
      <c r="B300" s="82"/>
      <c r="C300" s="85"/>
      <c r="D300" s="86" t="s">
        <v>610</v>
      </c>
      <c r="E300" s="86"/>
      <c r="F300" s="86"/>
      <c r="G300" s="86"/>
      <c r="H300" s="86"/>
      <c r="I300" s="86"/>
      <c r="J300" s="70"/>
      <c r="K300" s="72"/>
      <c r="L300" s="72"/>
      <c r="M300" s="72">
        <f>SUMIF(CD39:CD282, 1, BC39:BC282)</f>
        <v>0</v>
      </c>
    </row>
    <row r="301" spans="1:13" ht="13.8" hidden="1">
      <c r="A301" s="82"/>
      <c r="B301" s="82"/>
      <c r="C301" s="85"/>
      <c r="D301" s="86" t="s">
        <v>611</v>
      </c>
      <c r="E301" s="86"/>
      <c r="F301" s="86"/>
      <c r="G301" s="86"/>
      <c r="H301" s="86"/>
      <c r="I301" s="86"/>
      <c r="J301" s="70"/>
      <c r="K301" s="72"/>
      <c r="L301" s="72"/>
      <c r="M301" s="72">
        <f>SUMIF(CD39:CD282, 1, BB39:BB282)</f>
        <v>0</v>
      </c>
    </row>
    <row r="302" spans="1:13" ht="13.8">
      <c r="A302" s="82"/>
      <c r="B302" s="82"/>
      <c r="C302" s="85"/>
      <c r="D302" s="86" t="s">
        <v>641</v>
      </c>
      <c r="E302" s="86"/>
      <c r="F302" s="86"/>
      <c r="G302" s="86"/>
      <c r="H302" s="86"/>
      <c r="I302" s="86"/>
      <c r="J302" s="70"/>
      <c r="K302" s="72"/>
      <c r="L302" s="72"/>
      <c r="M302" s="72">
        <f>SUMIF(CD39:CD282, 1, AR39:AR282)+SUMIF(CD39:CD282, 1, AT39:AT282)+SUMIF(CD39:CD282, 1, AV39:AV282)</f>
        <v>11318.390000000001</v>
      </c>
    </row>
    <row r="303" spans="1:13" ht="13.8">
      <c r="A303" s="82"/>
      <c r="B303" s="82"/>
      <c r="C303" s="85"/>
      <c r="D303" s="86" t="s">
        <v>642</v>
      </c>
      <c r="E303" s="86"/>
      <c r="F303" s="86"/>
      <c r="G303" s="86"/>
      <c r="H303" s="86"/>
      <c r="I303" s="86"/>
      <c r="J303" s="70"/>
      <c r="K303" s="72"/>
      <c r="L303" s="72"/>
      <c r="M303" s="72">
        <f>SUMIF(CD39:CD282, 1, AZ39:AZ282)</f>
        <v>11551.960000000001</v>
      </c>
    </row>
    <row r="304" spans="1:13" ht="13.8">
      <c r="A304" s="82"/>
      <c r="B304" s="82"/>
      <c r="C304" s="85"/>
      <c r="D304" s="86" t="s">
        <v>643</v>
      </c>
      <c r="E304" s="86"/>
      <c r="F304" s="86"/>
      <c r="G304" s="86"/>
      <c r="H304" s="86"/>
      <c r="I304" s="86"/>
      <c r="J304" s="70"/>
      <c r="K304" s="72"/>
      <c r="L304" s="72"/>
      <c r="M304" s="72">
        <f>SUMIF(CD39:CD282, 1, BA39:BA282)</f>
        <v>6639.619999999999</v>
      </c>
    </row>
    <row r="306" spans="1:13" ht="13.8">
      <c r="A306" s="87"/>
      <c r="B306" s="87"/>
      <c r="C306" s="88"/>
      <c r="D306" s="89" t="s">
        <v>644</v>
      </c>
      <c r="E306" s="89"/>
      <c r="F306" s="89"/>
      <c r="G306" s="89"/>
      <c r="H306" s="89"/>
      <c r="I306" s="89"/>
      <c r="J306" s="90"/>
      <c r="K306" s="74"/>
      <c r="L306" s="74"/>
      <c r="M306" s="74">
        <f>M308+M323+M324</f>
        <v>26083.910000000003</v>
      </c>
    </row>
    <row r="307" spans="1:13" ht="13.8">
      <c r="A307" s="82"/>
      <c r="B307" s="82"/>
      <c r="C307" s="85"/>
      <c r="D307" s="91" t="s">
        <v>602</v>
      </c>
      <c r="E307" s="86"/>
      <c r="F307" s="86"/>
      <c r="G307" s="86"/>
      <c r="H307" s="86"/>
      <c r="I307" s="86"/>
      <c r="J307" s="70"/>
      <c r="K307" s="72"/>
      <c r="L307" s="72"/>
      <c r="M307" s="72"/>
    </row>
    <row r="308" spans="1:13" ht="13.8">
      <c r="A308" s="82"/>
      <c r="B308" s="82"/>
      <c r="C308" s="85"/>
      <c r="D308" s="86" t="s">
        <v>639</v>
      </c>
      <c r="E308" s="86"/>
      <c r="F308" s="86"/>
      <c r="G308" s="86"/>
      <c r="H308" s="86"/>
      <c r="I308" s="86"/>
      <c r="J308" s="70"/>
      <c r="K308" s="72"/>
      <c r="L308" s="72"/>
      <c r="M308" s="72">
        <f>M310+M311+M317+M321</f>
        <v>11816.820000000002</v>
      </c>
    </row>
    <row r="309" spans="1:13" ht="13.8">
      <c r="A309" s="82"/>
      <c r="B309" s="82"/>
      <c r="C309" s="85"/>
      <c r="D309" s="91" t="s">
        <v>602</v>
      </c>
      <c r="E309" s="86"/>
      <c r="F309" s="86"/>
      <c r="G309" s="86"/>
      <c r="H309" s="86"/>
      <c r="I309" s="86"/>
      <c r="J309" s="70"/>
      <c r="K309" s="72"/>
      <c r="L309" s="72"/>
      <c r="M309" s="72"/>
    </row>
    <row r="310" spans="1:13" ht="13.8">
      <c r="A310" s="82"/>
      <c r="B310" s="82"/>
      <c r="C310" s="85"/>
      <c r="D310" s="86" t="s">
        <v>640</v>
      </c>
      <c r="E310" s="86"/>
      <c r="F310" s="86"/>
      <c r="G310" s="86"/>
      <c r="H310" s="86"/>
      <c r="I310" s="86"/>
      <c r="J310" s="70"/>
      <c r="K310" s="72"/>
      <c r="L310" s="72"/>
      <c r="M310" s="72">
        <f>SUMIF(CD39:CD304, 2, AR39:AR304)</f>
        <v>9404.44</v>
      </c>
    </row>
    <row r="311" spans="1:13" ht="13.8" hidden="1">
      <c r="A311" s="82"/>
      <c r="B311" s="82"/>
      <c r="C311" s="85"/>
      <c r="D311" s="86" t="s">
        <v>604</v>
      </c>
      <c r="E311" s="86"/>
      <c r="F311" s="86"/>
      <c r="G311" s="86"/>
      <c r="H311" s="86"/>
      <c r="I311" s="86"/>
      <c r="J311" s="70"/>
      <c r="K311" s="72"/>
      <c r="L311" s="72"/>
      <c r="M311" s="72">
        <f>M313+M316+M315</f>
        <v>556.03</v>
      </c>
    </row>
    <row r="312" spans="1:13" ht="13.8" hidden="1">
      <c r="A312" s="82"/>
      <c r="B312" s="82"/>
      <c r="C312" s="85"/>
      <c r="D312" s="91" t="s">
        <v>605</v>
      </c>
      <c r="E312" s="86"/>
      <c r="F312" s="86"/>
      <c r="G312" s="86"/>
      <c r="H312" s="86"/>
      <c r="I312" s="86"/>
      <c r="J312" s="70"/>
      <c r="K312" s="72"/>
      <c r="L312" s="72"/>
      <c r="M312" s="72"/>
    </row>
    <row r="313" spans="1:13" ht="13.8">
      <c r="A313" s="82"/>
      <c r="B313" s="82"/>
      <c r="C313" s="85"/>
      <c r="D313" s="86" t="s">
        <v>604</v>
      </c>
      <c r="E313" s="86"/>
      <c r="F313" s="86"/>
      <c r="G313" s="86"/>
      <c r="H313" s="86"/>
      <c r="I313" s="86"/>
      <c r="J313" s="70"/>
      <c r="K313" s="72"/>
      <c r="L313" s="72"/>
      <c r="M313" s="72">
        <f>SUMIF(CD39:CD304, 2, AO39:AO304)</f>
        <v>320.53999999999996</v>
      </c>
    </row>
    <row r="314" spans="1:13" ht="13.8" hidden="1">
      <c r="A314" s="82"/>
      <c r="B314" s="82"/>
      <c r="C314" s="85"/>
      <c r="D314" s="91" t="s">
        <v>606</v>
      </c>
      <c r="E314" s="86"/>
      <c r="F314" s="86"/>
      <c r="G314" s="86"/>
      <c r="H314" s="86"/>
      <c r="I314" s="86"/>
      <c r="J314" s="70"/>
      <c r="K314" s="72"/>
      <c r="L314" s="72"/>
      <c r="M314" s="72"/>
    </row>
    <row r="315" spans="1:13" ht="13.8">
      <c r="A315" s="82"/>
      <c r="B315" s="82"/>
      <c r="C315" s="85"/>
      <c r="D315" s="86" t="s">
        <v>626</v>
      </c>
      <c r="E315" s="86"/>
      <c r="F315" s="86"/>
      <c r="G315" s="86"/>
      <c r="H315" s="86"/>
      <c r="I315" s="86"/>
      <c r="J315" s="70"/>
      <c r="K315" s="72"/>
      <c r="L315" s="72"/>
      <c r="M315" s="72">
        <f>SUMIF(CD39:CD304, 2, AT39:AT304)</f>
        <v>235.49</v>
      </c>
    </row>
    <row r="316" spans="1:13" ht="13.8" hidden="1">
      <c r="A316" s="82"/>
      <c r="B316" s="82"/>
      <c r="C316" s="85"/>
      <c r="D316" s="86" t="s">
        <v>607</v>
      </c>
      <c r="E316" s="86"/>
      <c r="F316" s="86"/>
      <c r="G316" s="86"/>
      <c r="H316" s="86"/>
      <c r="I316" s="86"/>
      <c r="J316" s="70"/>
      <c r="K316" s="72"/>
      <c r="L316" s="72"/>
      <c r="M316" s="72">
        <f>SUMIF(CD39:CD304, 2, AV39:AV304)</f>
        <v>0</v>
      </c>
    </row>
    <row r="317" spans="1:13" ht="13.8">
      <c r="A317" s="82"/>
      <c r="B317" s="82"/>
      <c r="C317" s="85"/>
      <c r="D317" s="86" t="s">
        <v>608</v>
      </c>
      <c r="E317" s="86"/>
      <c r="F317" s="86"/>
      <c r="G317" s="86"/>
      <c r="H317" s="86"/>
      <c r="I317" s="86"/>
      <c r="J317" s="70"/>
      <c r="K317" s="72"/>
      <c r="L317" s="72"/>
      <c r="M317" s="72">
        <f>M319+M320</f>
        <v>1856.35</v>
      </c>
    </row>
    <row r="318" spans="1:13" ht="13.8">
      <c r="A318" s="82"/>
      <c r="B318" s="82"/>
      <c r="C318" s="85"/>
      <c r="D318" s="91" t="s">
        <v>605</v>
      </c>
      <c r="E318" s="86"/>
      <c r="F318" s="86"/>
      <c r="G318" s="86"/>
      <c r="H318" s="86"/>
      <c r="I318" s="86"/>
      <c r="J318" s="70"/>
      <c r="K318" s="72"/>
      <c r="L318" s="72"/>
      <c r="M318" s="72"/>
    </row>
    <row r="319" spans="1:13" ht="13.8">
      <c r="A319" s="82"/>
      <c r="B319" s="82"/>
      <c r="C319" s="85"/>
      <c r="D319" s="86" t="s">
        <v>609</v>
      </c>
      <c r="E319" s="86"/>
      <c r="F319" s="86"/>
      <c r="G319" s="86"/>
      <c r="H319" s="86"/>
      <c r="I319" s="86"/>
      <c r="J319" s="70"/>
      <c r="K319" s="72"/>
      <c r="L319" s="72"/>
      <c r="M319" s="72">
        <f>SUMIF(CD39:CD304, 2, AW39:AW304)-SUMIF(CD39:CD304, 2, BK39:BK304)</f>
        <v>1856.35</v>
      </c>
    </row>
    <row r="320" spans="1:13" ht="13.8" hidden="1">
      <c r="A320" s="82"/>
      <c r="B320" s="82"/>
      <c r="C320" s="85"/>
      <c r="D320" s="86" t="s">
        <v>610</v>
      </c>
      <c r="E320" s="86"/>
      <c r="F320" s="86"/>
      <c r="G320" s="86"/>
      <c r="H320" s="86"/>
      <c r="I320" s="86"/>
      <c r="J320" s="70"/>
      <c r="K320" s="72"/>
      <c r="L320" s="72"/>
      <c r="M320" s="72">
        <f>SUMIF(CD39:CD304, 2, BC39:BC304)</f>
        <v>0</v>
      </c>
    </row>
    <row r="321" spans="1:13" ht="13.8" hidden="1">
      <c r="A321" s="82"/>
      <c r="B321" s="82"/>
      <c r="C321" s="85"/>
      <c r="D321" s="86" t="s">
        <v>611</v>
      </c>
      <c r="E321" s="86"/>
      <c r="F321" s="86"/>
      <c r="G321" s="86"/>
      <c r="H321" s="86"/>
      <c r="I321" s="86"/>
      <c r="J321" s="70"/>
      <c r="K321" s="72"/>
      <c r="L321" s="72"/>
      <c r="M321" s="72">
        <f>SUMIF(CD39:CD304, 2, BB39:BB304)</f>
        <v>0</v>
      </c>
    </row>
    <row r="322" spans="1:13" ht="13.8">
      <c r="A322" s="82"/>
      <c r="B322" s="82"/>
      <c r="C322" s="85"/>
      <c r="D322" s="86" t="s">
        <v>641</v>
      </c>
      <c r="E322" s="86"/>
      <c r="F322" s="86"/>
      <c r="G322" s="86"/>
      <c r="H322" s="86"/>
      <c r="I322" s="86"/>
      <c r="J322" s="70"/>
      <c r="K322" s="72"/>
      <c r="L322" s="72"/>
      <c r="M322" s="72">
        <f>SUMIF(CD39:CD304, 2, AR39:AR304)+SUMIF(CD39:CD304, 2, AT39:AT304)+SUMIF(CD39:CD304, 2, AV39:AV304)</f>
        <v>9639.93</v>
      </c>
    </row>
    <row r="323" spans="1:13" ht="13.8">
      <c r="A323" s="82"/>
      <c r="B323" s="82"/>
      <c r="C323" s="85"/>
      <c r="D323" s="86" t="s">
        <v>642</v>
      </c>
      <c r="E323" s="86"/>
      <c r="F323" s="86"/>
      <c r="G323" s="86"/>
      <c r="H323" s="86"/>
      <c r="I323" s="86"/>
      <c r="J323" s="70"/>
      <c r="K323" s="72"/>
      <c r="L323" s="72"/>
      <c r="M323" s="72">
        <f>SUMIF(CD39:CD304, 2, AZ39:AZ304)</f>
        <v>9350.73</v>
      </c>
    </row>
    <row r="324" spans="1:13" ht="13.8">
      <c r="A324" s="82"/>
      <c r="B324" s="82"/>
      <c r="C324" s="85"/>
      <c r="D324" s="86" t="s">
        <v>643</v>
      </c>
      <c r="E324" s="86"/>
      <c r="F324" s="86"/>
      <c r="G324" s="86"/>
      <c r="H324" s="86"/>
      <c r="I324" s="86"/>
      <c r="J324" s="70"/>
      <c r="K324" s="72"/>
      <c r="L324" s="72"/>
      <c r="M324" s="72">
        <f>SUMIF(CD39:CD304, 2, BA39:BA304)</f>
        <v>4916.3600000000006</v>
      </c>
    </row>
    <row r="325" spans="1:13" hidden="1"/>
    <row r="326" spans="1:13" ht="13.8" hidden="1">
      <c r="A326" s="87"/>
      <c r="B326" s="87"/>
      <c r="C326" s="88"/>
      <c r="D326" s="89" t="s">
        <v>645</v>
      </c>
      <c r="E326" s="89"/>
      <c r="F326" s="89"/>
      <c r="G326" s="89"/>
      <c r="H326" s="89"/>
      <c r="I326" s="89"/>
      <c r="J326" s="90"/>
      <c r="K326" s="74"/>
      <c r="L326" s="74"/>
      <c r="M326" s="74">
        <f>M328+M329</f>
        <v>0</v>
      </c>
    </row>
    <row r="327" spans="1:13" ht="13.8" hidden="1">
      <c r="A327" s="82"/>
      <c r="B327" s="82"/>
      <c r="C327" s="85"/>
      <c r="D327" s="91" t="s">
        <v>602</v>
      </c>
      <c r="E327" s="86"/>
      <c r="F327" s="86"/>
      <c r="G327" s="86"/>
      <c r="H327" s="86"/>
      <c r="I327" s="86"/>
      <c r="J327" s="70"/>
      <c r="K327" s="72"/>
      <c r="L327" s="72"/>
      <c r="M327" s="72"/>
    </row>
    <row r="328" spans="1:13" ht="13.8" hidden="1">
      <c r="A328" s="82"/>
      <c r="B328" s="82"/>
      <c r="C328" s="85"/>
      <c r="D328" s="86" t="s">
        <v>616</v>
      </c>
      <c r="E328" s="86"/>
      <c r="F328" s="86"/>
      <c r="G328" s="86"/>
      <c r="H328" s="86"/>
      <c r="I328" s="86"/>
      <c r="J328" s="70"/>
      <c r="K328" s="72"/>
      <c r="L328" s="72"/>
      <c r="M328" s="72">
        <f>SUMIF(CD39:CD324, 3, BK39:BK324)</f>
        <v>0</v>
      </c>
    </row>
    <row r="329" spans="1:13" ht="13.8" hidden="1">
      <c r="A329" s="82"/>
      <c r="B329" s="82"/>
      <c r="C329" s="85"/>
      <c r="D329" s="86" t="s">
        <v>617</v>
      </c>
      <c r="E329" s="86"/>
      <c r="F329" s="86"/>
      <c r="G329" s="86"/>
      <c r="H329" s="86"/>
      <c r="I329" s="86"/>
      <c r="J329" s="70"/>
      <c r="K329" s="72"/>
      <c r="L329" s="72"/>
      <c r="M329" s="72">
        <f>SUMIF(CD39:CD324, 3, BD39:BD324)</f>
        <v>0</v>
      </c>
    </row>
    <row r="330" spans="1:13" hidden="1"/>
    <row r="331" spans="1:13" ht="13.8" hidden="1">
      <c r="A331" s="87"/>
      <c r="B331" s="87"/>
      <c r="C331" s="88"/>
      <c r="D331" s="89" t="s">
        <v>646</v>
      </c>
      <c r="E331" s="89"/>
      <c r="F331" s="89"/>
      <c r="G331" s="89"/>
      <c r="H331" s="89"/>
      <c r="I331" s="89"/>
      <c r="J331" s="90"/>
      <c r="K331" s="74"/>
      <c r="L331" s="74"/>
      <c r="M331" s="74">
        <f>M339+M354+M355+M333+M334+M335+M336</f>
        <v>0</v>
      </c>
    </row>
    <row r="332" spans="1:13" ht="13.8" hidden="1">
      <c r="A332" s="82"/>
      <c r="B332" s="82"/>
      <c r="C332" s="85"/>
      <c r="D332" s="91" t="s">
        <v>602</v>
      </c>
      <c r="E332" s="86"/>
      <c r="F332" s="86"/>
      <c r="G332" s="86"/>
      <c r="H332" s="86"/>
      <c r="I332" s="86"/>
      <c r="J332" s="70"/>
      <c r="K332" s="72"/>
      <c r="L332" s="72"/>
      <c r="M332" s="72"/>
    </row>
    <row r="333" spans="1:13" ht="13.8" hidden="1">
      <c r="A333" s="82"/>
      <c r="B333" s="82"/>
      <c r="C333" s="85"/>
      <c r="D333" s="86" t="s">
        <v>647</v>
      </c>
      <c r="E333" s="86"/>
      <c r="F333" s="86"/>
      <c r="G333" s="86"/>
      <c r="H333" s="86"/>
      <c r="I333" s="86"/>
      <c r="J333" s="70"/>
      <c r="K333" s="72"/>
      <c r="L333" s="72"/>
      <c r="M333" s="72"/>
    </row>
    <row r="334" spans="1:13" ht="13.8" hidden="1">
      <c r="A334" s="82"/>
      <c r="B334" s="82"/>
      <c r="C334" s="85"/>
      <c r="D334" s="86" t="s">
        <v>647</v>
      </c>
      <c r="E334" s="86"/>
      <c r="F334" s="86"/>
      <c r="G334" s="86"/>
      <c r="H334" s="86"/>
      <c r="I334" s="86"/>
      <c r="J334" s="70"/>
      <c r="K334" s="72"/>
      <c r="L334" s="72"/>
      <c r="M334" s="72">
        <f>SUM(BQ39:BQ329)</f>
        <v>0</v>
      </c>
    </row>
    <row r="335" spans="1:13" ht="13.8" hidden="1">
      <c r="A335" s="82"/>
      <c r="B335" s="82"/>
      <c r="C335" s="85"/>
      <c r="D335" s="86" t="s">
        <v>648</v>
      </c>
      <c r="E335" s="86"/>
      <c r="F335" s="86"/>
      <c r="G335" s="86"/>
      <c r="H335" s="86"/>
      <c r="I335" s="86"/>
      <c r="J335" s="70"/>
      <c r="K335" s="72"/>
      <c r="L335" s="72"/>
      <c r="M335" s="72">
        <f>SUMIF(CD39:CD329, 4, BB39:BB329)+SUMIF(CD39:CD329, 4, BC39:BC329)+SUMIF(CD39:CD329, 4, BD39:BD329)</f>
        <v>0</v>
      </c>
    </row>
    <row r="336" spans="1:13" ht="13.8" hidden="1">
      <c r="A336" s="82"/>
      <c r="B336" s="82"/>
      <c r="C336" s="85"/>
      <c r="D336" s="86" t="s">
        <v>649</v>
      </c>
      <c r="E336" s="86"/>
      <c r="F336" s="86"/>
      <c r="G336" s="86"/>
      <c r="H336" s="86"/>
      <c r="I336" s="86"/>
      <c r="J336" s="70"/>
      <c r="K336" s="72"/>
      <c r="L336" s="72"/>
      <c r="M336" s="72">
        <f>SUM(BO39:BO329)</f>
        <v>0</v>
      </c>
    </row>
    <row r="337" spans="1:13" ht="13.8" hidden="1">
      <c r="A337" s="82"/>
      <c r="B337" s="82"/>
      <c r="C337" s="85"/>
      <c r="D337" s="86" t="s">
        <v>318</v>
      </c>
      <c r="E337" s="86"/>
      <c r="F337" s="86"/>
      <c r="G337" s="86"/>
      <c r="H337" s="86"/>
      <c r="I337" s="86"/>
      <c r="J337" s="70"/>
      <c r="K337" s="72"/>
      <c r="L337" s="72"/>
      <c r="M337" s="72">
        <f>M339+M354+M355</f>
        <v>0</v>
      </c>
    </row>
    <row r="338" spans="1:13" ht="13.8" hidden="1">
      <c r="A338" s="82"/>
      <c r="B338" s="82"/>
      <c r="C338" s="85"/>
      <c r="D338" s="91" t="s">
        <v>602</v>
      </c>
      <c r="E338" s="86"/>
      <c r="F338" s="86"/>
      <c r="G338" s="86"/>
      <c r="H338" s="86"/>
      <c r="I338" s="86"/>
      <c r="J338" s="70"/>
      <c r="K338" s="72"/>
      <c r="L338" s="72"/>
      <c r="M338" s="72"/>
    </row>
    <row r="339" spans="1:13" ht="13.8" hidden="1">
      <c r="A339" s="82"/>
      <c r="B339" s="82"/>
      <c r="C339" s="85"/>
      <c r="D339" s="86" t="s">
        <v>639</v>
      </c>
      <c r="E339" s="86"/>
      <c r="F339" s="86"/>
      <c r="G339" s="86"/>
      <c r="H339" s="86"/>
      <c r="I339" s="86"/>
      <c r="J339" s="70"/>
      <c r="K339" s="72"/>
      <c r="L339" s="72"/>
      <c r="M339" s="72">
        <f>M341+M342+M348+M352</f>
        <v>0</v>
      </c>
    </row>
    <row r="340" spans="1:13" ht="13.8" hidden="1">
      <c r="A340" s="82"/>
      <c r="B340" s="82"/>
      <c r="C340" s="85"/>
      <c r="D340" s="91" t="s">
        <v>602</v>
      </c>
      <c r="E340" s="86"/>
      <c r="F340" s="86"/>
      <c r="G340" s="86"/>
      <c r="H340" s="86"/>
      <c r="I340" s="86"/>
      <c r="J340" s="70"/>
      <c r="K340" s="72"/>
      <c r="L340" s="72"/>
      <c r="M340" s="72"/>
    </row>
    <row r="341" spans="1:13" ht="13.8" hidden="1">
      <c r="A341" s="82"/>
      <c r="B341" s="82"/>
      <c r="C341" s="85"/>
      <c r="D341" s="86" t="s">
        <v>640</v>
      </c>
      <c r="E341" s="86"/>
      <c r="F341" s="86"/>
      <c r="G341" s="86"/>
      <c r="H341" s="86"/>
      <c r="I341" s="86"/>
      <c r="J341" s="70"/>
      <c r="K341" s="72"/>
      <c r="L341" s="72"/>
      <c r="M341" s="72">
        <f>SUMIF(CD39:CD329, 4, AR39:AR329)</f>
        <v>0</v>
      </c>
    </row>
    <row r="342" spans="1:13" ht="13.8" hidden="1">
      <c r="A342" s="82"/>
      <c r="B342" s="82"/>
      <c r="C342" s="85"/>
      <c r="D342" s="86" t="s">
        <v>604</v>
      </c>
      <c r="E342" s="86"/>
      <c r="F342" s="86"/>
      <c r="G342" s="86"/>
      <c r="H342" s="86"/>
      <c r="I342" s="86"/>
      <c r="J342" s="70"/>
      <c r="K342" s="72"/>
      <c r="L342" s="72"/>
      <c r="M342" s="72">
        <f>M344+M347+M346</f>
        <v>0</v>
      </c>
    </row>
    <row r="343" spans="1:13" ht="13.8" hidden="1">
      <c r="A343" s="82"/>
      <c r="B343" s="82"/>
      <c r="C343" s="85"/>
      <c r="D343" s="91" t="s">
        <v>605</v>
      </c>
      <c r="E343" s="86"/>
      <c r="F343" s="86"/>
      <c r="G343" s="86"/>
      <c r="H343" s="86"/>
      <c r="I343" s="86"/>
      <c r="J343" s="70"/>
      <c r="K343" s="72"/>
      <c r="L343" s="72"/>
      <c r="M343" s="72"/>
    </row>
    <row r="344" spans="1:13" ht="13.8" hidden="1">
      <c r="A344" s="82"/>
      <c r="B344" s="82"/>
      <c r="C344" s="85"/>
      <c r="D344" s="86" t="s">
        <v>604</v>
      </c>
      <c r="E344" s="86"/>
      <c r="F344" s="86"/>
      <c r="G344" s="86"/>
      <c r="H344" s="86"/>
      <c r="I344" s="86"/>
      <c r="J344" s="70"/>
      <c r="K344" s="72"/>
      <c r="L344" s="72"/>
      <c r="M344" s="72">
        <f>SUMIF(CD39:CD329, 4, AO39:AO329)</f>
        <v>0</v>
      </c>
    </row>
    <row r="345" spans="1:13" ht="13.8" hidden="1">
      <c r="A345" s="82"/>
      <c r="B345" s="82"/>
      <c r="C345" s="85"/>
      <c r="D345" s="91" t="s">
        <v>606</v>
      </c>
      <c r="E345" s="86"/>
      <c r="F345" s="86"/>
      <c r="G345" s="86"/>
      <c r="H345" s="86"/>
      <c r="I345" s="86"/>
      <c r="J345" s="70"/>
      <c r="K345" s="72"/>
      <c r="L345" s="72"/>
      <c r="M345" s="72"/>
    </row>
    <row r="346" spans="1:13" ht="13.8" hidden="1">
      <c r="A346" s="82"/>
      <c r="B346" s="82"/>
      <c r="C346" s="85"/>
      <c r="D346" s="86" t="s">
        <v>626</v>
      </c>
      <c r="E346" s="86"/>
      <c r="F346" s="86"/>
      <c r="G346" s="86"/>
      <c r="H346" s="86"/>
      <c r="I346" s="86"/>
      <c r="J346" s="70"/>
      <c r="K346" s="72"/>
      <c r="L346" s="72"/>
      <c r="M346" s="72">
        <f>SUMIF(CD39:CD329, 4, AT39:AT329)</f>
        <v>0</v>
      </c>
    </row>
    <row r="347" spans="1:13" ht="13.8" hidden="1">
      <c r="A347" s="82"/>
      <c r="B347" s="82"/>
      <c r="C347" s="85"/>
      <c r="D347" s="86" t="s">
        <v>607</v>
      </c>
      <c r="E347" s="86"/>
      <c r="F347" s="86"/>
      <c r="G347" s="86"/>
      <c r="H347" s="86"/>
      <c r="I347" s="86"/>
      <c r="J347" s="70"/>
      <c r="K347" s="72"/>
      <c r="L347" s="72"/>
      <c r="M347" s="72">
        <f>SUMIF(CD39:CD329, 4, AV39:AV329)</f>
        <v>0</v>
      </c>
    </row>
    <row r="348" spans="1:13" ht="13.8" hidden="1">
      <c r="A348" s="82"/>
      <c r="B348" s="82"/>
      <c r="C348" s="85"/>
      <c r="D348" s="86" t="s">
        <v>608</v>
      </c>
      <c r="E348" s="86"/>
      <c r="F348" s="86"/>
      <c r="G348" s="86"/>
      <c r="H348" s="86"/>
      <c r="I348" s="86"/>
      <c r="J348" s="70"/>
      <c r="K348" s="72"/>
      <c r="L348" s="72"/>
      <c r="M348" s="72">
        <f>M350+M351</f>
        <v>0</v>
      </c>
    </row>
    <row r="349" spans="1:13" ht="13.8" hidden="1">
      <c r="A349" s="82"/>
      <c r="B349" s="82"/>
      <c r="C349" s="85"/>
      <c r="D349" s="91" t="s">
        <v>605</v>
      </c>
      <c r="E349" s="86"/>
      <c r="F349" s="86"/>
      <c r="G349" s="86"/>
      <c r="H349" s="86"/>
      <c r="I349" s="86"/>
      <c r="J349" s="70"/>
      <c r="K349" s="72"/>
      <c r="L349" s="72"/>
      <c r="M349" s="72"/>
    </row>
    <row r="350" spans="1:13" ht="13.8" hidden="1">
      <c r="A350" s="82"/>
      <c r="B350" s="82"/>
      <c r="C350" s="85"/>
      <c r="D350" s="86" t="s">
        <v>609</v>
      </c>
      <c r="E350" s="86"/>
      <c r="F350" s="86"/>
      <c r="G350" s="86"/>
      <c r="H350" s="86"/>
      <c r="I350" s="86"/>
      <c r="J350" s="70"/>
      <c r="K350" s="72"/>
      <c r="L350" s="72"/>
      <c r="M350" s="72">
        <f>SUMIF(CD39:CD329, 4, AW39:AW329)-SUMIF(CD39:CD329, 4, BK39:BK329)</f>
        <v>0</v>
      </c>
    </row>
    <row r="351" spans="1:13" ht="13.8" hidden="1">
      <c r="A351" s="82"/>
      <c r="B351" s="82"/>
      <c r="C351" s="85"/>
      <c r="D351" s="86" t="s">
        <v>610</v>
      </c>
      <c r="E351" s="86"/>
      <c r="F351" s="86"/>
      <c r="G351" s="86"/>
      <c r="H351" s="86"/>
      <c r="I351" s="86"/>
      <c r="J351" s="70"/>
      <c r="K351" s="72"/>
      <c r="L351" s="72"/>
      <c r="M351" s="72">
        <f>SUMIF(CD39:CD329, 4, BC39:BC329)</f>
        <v>0</v>
      </c>
    </row>
    <row r="352" spans="1:13" ht="13.8" hidden="1">
      <c r="A352" s="82"/>
      <c r="B352" s="82"/>
      <c r="C352" s="85"/>
      <c r="D352" s="86" t="s">
        <v>611</v>
      </c>
      <c r="E352" s="86"/>
      <c r="F352" s="86"/>
      <c r="G352" s="86"/>
      <c r="H352" s="86"/>
      <c r="I352" s="86"/>
      <c r="J352" s="70"/>
      <c r="K352" s="72"/>
      <c r="L352" s="72"/>
      <c r="M352" s="72">
        <f>SUMIF(CD39:CD329, 4, BB39:BB329)</f>
        <v>0</v>
      </c>
    </row>
    <row r="353" spans="1:13" ht="13.8" hidden="1">
      <c r="A353" s="82"/>
      <c r="B353" s="82"/>
      <c r="C353" s="85"/>
      <c r="D353" s="86" t="s">
        <v>641</v>
      </c>
      <c r="E353" s="86"/>
      <c r="F353" s="86"/>
      <c r="G353" s="86"/>
      <c r="H353" s="86"/>
      <c r="I353" s="86"/>
      <c r="J353" s="70"/>
      <c r="K353" s="72"/>
      <c r="L353" s="72"/>
      <c r="M353" s="72">
        <f>SUMIF(CD39:CD329, 4, AR39:AR329)+SUMIF(CD39:CD329, 4, AT39:AT329)+SUMIF(CD39:CD329, 4, AV39:AV329)</f>
        <v>0</v>
      </c>
    </row>
    <row r="354" spans="1:13" ht="13.8" hidden="1">
      <c r="A354" s="82"/>
      <c r="B354" s="82"/>
      <c r="C354" s="85"/>
      <c r="D354" s="86" t="s">
        <v>642</v>
      </c>
      <c r="E354" s="86"/>
      <c r="F354" s="86"/>
      <c r="G354" s="86"/>
      <c r="H354" s="86"/>
      <c r="I354" s="86"/>
      <c r="J354" s="70"/>
      <c r="K354" s="72"/>
      <c r="L354" s="72"/>
      <c r="M354" s="72">
        <f>SUMIF(CD39:CD329, 4, AZ39:AZ329)</f>
        <v>0</v>
      </c>
    </row>
    <row r="355" spans="1:13" ht="13.8" hidden="1">
      <c r="A355" s="82"/>
      <c r="B355" s="82"/>
      <c r="C355" s="85"/>
      <c r="D355" s="86" t="s">
        <v>643</v>
      </c>
      <c r="E355" s="86"/>
      <c r="F355" s="86"/>
      <c r="G355" s="86"/>
      <c r="H355" s="86"/>
      <c r="I355" s="86"/>
      <c r="J355" s="70"/>
      <c r="K355" s="72"/>
      <c r="L355" s="72"/>
      <c r="M355" s="72">
        <f>SUMIF(CD39:CD329, 4, BA39:BA329)</f>
        <v>0</v>
      </c>
    </row>
    <row r="357" spans="1:13" ht="13.8">
      <c r="A357" s="87"/>
      <c r="B357" s="87"/>
      <c r="C357" s="88"/>
      <c r="D357" s="89" t="s">
        <v>699</v>
      </c>
      <c r="E357" s="89"/>
      <c r="F357" s="89"/>
      <c r="G357" s="89"/>
      <c r="H357" s="89"/>
      <c r="I357" s="89"/>
      <c r="J357" s="90"/>
      <c r="K357" s="74"/>
      <c r="L357" s="74"/>
      <c r="M357" s="74">
        <f>M286+M306+M326+M331</f>
        <v>127707.09000000001</v>
      </c>
    </row>
    <row r="358" spans="1:13" ht="13.8">
      <c r="A358" s="82"/>
      <c r="B358" s="82"/>
      <c r="C358" s="85"/>
      <c r="D358" s="91" t="s">
        <v>602</v>
      </c>
      <c r="E358" s="86"/>
      <c r="F358" s="86"/>
      <c r="G358" s="86"/>
      <c r="H358" s="86"/>
      <c r="I358" s="86"/>
      <c r="J358" s="70"/>
      <c r="K358" s="72"/>
      <c r="L358" s="72"/>
      <c r="M358" s="72"/>
    </row>
    <row r="359" spans="1:13" ht="13.8">
      <c r="A359" s="82"/>
      <c r="B359" s="82"/>
      <c r="C359" s="85"/>
      <c r="D359" s="86" t="s">
        <v>639</v>
      </c>
      <c r="E359" s="86"/>
      <c r="F359" s="86"/>
      <c r="G359" s="86"/>
      <c r="H359" s="86"/>
      <c r="I359" s="86"/>
      <c r="J359" s="70"/>
      <c r="K359" s="72"/>
      <c r="L359" s="72"/>
      <c r="M359" s="72">
        <f>M361+M362+M368+M372</f>
        <v>95248.42</v>
      </c>
    </row>
    <row r="360" spans="1:13" ht="13.8">
      <c r="A360" s="82"/>
      <c r="B360" s="82"/>
      <c r="C360" s="85"/>
      <c r="D360" s="91" t="s">
        <v>602</v>
      </c>
      <c r="E360" s="86"/>
      <c r="F360" s="86"/>
      <c r="G360" s="86"/>
      <c r="H360" s="86"/>
      <c r="I360" s="86"/>
      <c r="J360" s="70"/>
      <c r="K360" s="72"/>
      <c r="L360" s="72"/>
      <c r="M360" s="72"/>
    </row>
    <row r="361" spans="1:13" ht="13.8">
      <c r="A361" s="82"/>
      <c r="B361" s="82"/>
      <c r="C361" s="85"/>
      <c r="D361" s="86" t="s">
        <v>640</v>
      </c>
      <c r="E361" s="86"/>
      <c r="F361" s="86"/>
      <c r="G361" s="86"/>
      <c r="H361" s="86"/>
      <c r="I361" s="86"/>
      <c r="J361" s="70"/>
      <c r="K361" s="72"/>
      <c r="L361" s="72"/>
      <c r="M361" s="72">
        <f>SUM(AR39:AR355)</f>
        <v>19168.010000000002</v>
      </c>
    </row>
    <row r="362" spans="1:13" ht="13.8" hidden="1">
      <c r="A362" s="82"/>
      <c r="B362" s="82"/>
      <c r="C362" s="85"/>
      <c r="D362" s="86" t="s">
        <v>604</v>
      </c>
      <c r="E362" s="86"/>
      <c r="F362" s="86"/>
      <c r="G362" s="86"/>
      <c r="H362" s="86"/>
      <c r="I362" s="86"/>
      <c r="J362" s="70"/>
      <c r="K362" s="72"/>
      <c r="L362" s="72"/>
      <c r="M362" s="72">
        <f>M364+M367+M366</f>
        <v>3632.01</v>
      </c>
    </row>
    <row r="363" spans="1:13" ht="13.8" hidden="1">
      <c r="A363" s="82"/>
      <c r="B363" s="82"/>
      <c r="C363" s="85"/>
      <c r="D363" s="91" t="s">
        <v>605</v>
      </c>
      <c r="E363" s="86"/>
      <c r="F363" s="86"/>
      <c r="G363" s="86"/>
      <c r="H363" s="86"/>
      <c r="I363" s="86"/>
      <c r="J363" s="70"/>
      <c r="K363" s="72"/>
      <c r="L363" s="72"/>
      <c r="M363" s="72"/>
    </row>
    <row r="364" spans="1:13" ht="13.8">
      <c r="A364" s="82"/>
      <c r="B364" s="82"/>
      <c r="C364" s="85"/>
      <c r="D364" s="86" t="s">
        <v>604</v>
      </c>
      <c r="E364" s="86"/>
      <c r="F364" s="86"/>
      <c r="G364" s="86"/>
      <c r="H364" s="86"/>
      <c r="I364" s="86"/>
      <c r="J364" s="70"/>
      <c r="K364" s="72"/>
      <c r="L364" s="72"/>
      <c r="M364" s="72">
        <f>SUM(AO39:AO355)</f>
        <v>1841.7</v>
      </c>
    </row>
    <row r="365" spans="1:13" ht="13.8" hidden="1">
      <c r="A365" s="82"/>
      <c r="B365" s="82"/>
      <c r="C365" s="85"/>
      <c r="D365" s="91" t="s">
        <v>606</v>
      </c>
      <c r="E365" s="86"/>
      <c r="F365" s="86"/>
      <c r="G365" s="86"/>
      <c r="H365" s="86"/>
      <c r="I365" s="86"/>
      <c r="J365" s="70"/>
      <c r="K365" s="72"/>
      <c r="L365" s="72"/>
      <c r="M365" s="72"/>
    </row>
    <row r="366" spans="1:13" ht="13.8">
      <c r="A366" s="82"/>
      <c r="B366" s="82"/>
      <c r="C366" s="85"/>
      <c r="D366" s="86" t="s">
        <v>626</v>
      </c>
      <c r="E366" s="86"/>
      <c r="F366" s="86"/>
      <c r="G366" s="86"/>
      <c r="H366" s="86"/>
      <c r="I366" s="86"/>
      <c r="J366" s="70"/>
      <c r="K366" s="72"/>
      <c r="L366" s="72"/>
      <c r="M366" s="72">
        <f>SUM(AT39:AT355)</f>
        <v>1790.31</v>
      </c>
    </row>
    <row r="367" spans="1:13" ht="13.8" hidden="1">
      <c r="A367" s="82"/>
      <c r="B367" s="82"/>
      <c r="C367" s="85"/>
      <c r="D367" s="86" t="s">
        <v>607</v>
      </c>
      <c r="E367" s="86"/>
      <c r="F367" s="86"/>
      <c r="G367" s="86"/>
      <c r="H367" s="86"/>
      <c r="I367" s="86"/>
      <c r="J367" s="70"/>
      <c r="K367" s="72"/>
      <c r="L367" s="72"/>
      <c r="M367" s="72">
        <f>SUM(AV39:AV355)</f>
        <v>0</v>
      </c>
    </row>
    <row r="368" spans="1:13" ht="13.8">
      <c r="A368" s="82"/>
      <c r="B368" s="82"/>
      <c r="C368" s="85"/>
      <c r="D368" s="86" t="s">
        <v>608</v>
      </c>
      <c r="E368" s="86"/>
      <c r="F368" s="86"/>
      <c r="G368" s="86"/>
      <c r="H368" s="86"/>
      <c r="I368" s="86"/>
      <c r="J368" s="70"/>
      <c r="K368" s="72"/>
      <c r="L368" s="72"/>
      <c r="M368" s="72">
        <f>M370+M371</f>
        <v>72448.399999999994</v>
      </c>
    </row>
    <row r="369" spans="1:13" ht="13.8">
      <c r="A369" s="82"/>
      <c r="B369" s="82"/>
      <c r="C369" s="85"/>
      <c r="D369" s="91" t="s">
        <v>605</v>
      </c>
      <c r="E369" s="86"/>
      <c r="F369" s="86"/>
      <c r="G369" s="86"/>
      <c r="H369" s="86"/>
      <c r="I369" s="86"/>
      <c r="J369" s="70"/>
      <c r="K369" s="72"/>
      <c r="L369" s="72"/>
      <c r="M369" s="72"/>
    </row>
    <row r="370" spans="1:13" ht="13.8">
      <c r="A370" s="82"/>
      <c r="B370" s="82"/>
      <c r="C370" s="85"/>
      <c r="D370" s="86" t="s">
        <v>609</v>
      </c>
      <c r="E370" s="86"/>
      <c r="F370" s="86"/>
      <c r="G370" s="86"/>
      <c r="H370" s="86"/>
      <c r="I370" s="86"/>
      <c r="J370" s="70"/>
      <c r="K370" s="72"/>
      <c r="L370" s="72"/>
      <c r="M370" s="72">
        <f>SUM(AW39:AW355)-SUM(BK39:BK355)</f>
        <v>72448.399999999994</v>
      </c>
    </row>
    <row r="371" spans="1:13" ht="13.8" hidden="1">
      <c r="A371" s="82"/>
      <c r="B371" s="82"/>
      <c r="C371" s="85"/>
      <c r="D371" s="86" t="s">
        <v>610</v>
      </c>
      <c r="E371" s="86"/>
      <c r="F371" s="86"/>
      <c r="G371" s="86"/>
      <c r="H371" s="86"/>
      <c r="I371" s="86"/>
      <c r="J371" s="70"/>
      <c r="K371" s="72"/>
      <c r="L371" s="72"/>
      <c r="M371" s="72">
        <f>SUM(BC39:BC355)</f>
        <v>0</v>
      </c>
    </row>
    <row r="372" spans="1:13" ht="13.8" hidden="1">
      <c r="A372" s="82"/>
      <c r="B372" s="82"/>
      <c r="C372" s="85"/>
      <c r="D372" s="86" t="s">
        <v>611</v>
      </c>
      <c r="E372" s="86"/>
      <c r="F372" s="86"/>
      <c r="G372" s="86"/>
      <c r="H372" s="86"/>
      <c r="I372" s="86"/>
      <c r="J372" s="70"/>
      <c r="K372" s="72"/>
      <c r="L372" s="72"/>
      <c r="M372" s="72">
        <f>SUM(BB39:BB355)</f>
        <v>0</v>
      </c>
    </row>
    <row r="373" spans="1:13" ht="13.8">
      <c r="A373" s="82"/>
      <c r="B373" s="82"/>
      <c r="C373" s="85"/>
      <c r="D373" s="86" t="s">
        <v>612</v>
      </c>
      <c r="E373" s="86"/>
      <c r="F373" s="86"/>
      <c r="G373" s="86"/>
      <c r="H373" s="86"/>
      <c r="I373" s="86"/>
      <c r="J373" s="70"/>
      <c r="K373" s="72"/>
      <c r="L373" s="72"/>
      <c r="M373" s="72">
        <f>SUM(AR39:AR355)+SUM(AT39:AT355)+SUM(AV39:AV355)</f>
        <v>20958.320000000003</v>
      </c>
    </row>
    <row r="374" spans="1:13" ht="13.8">
      <c r="A374" s="82"/>
      <c r="B374" s="82"/>
      <c r="C374" s="85"/>
      <c r="D374" s="86" t="s">
        <v>613</v>
      </c>
      <c r="E374" s="86"/>
      <c r="F374" s="86"/>
      <c r="G374" s="86"/>
      <c r="H374" s="86"/>
      <c r="I374" s="86"/>
      <c r="J374" s="70"/>
      <c r="K374" s="72"/>
      <c r="L374" s="72"/>
      <c r="M374" s="72">
        <f>SUM(AZ39:AZ355)</f>
        <v>20902.690000000002</v>
      </c>
    </row>
    <row r="375" spans="1:13" ht="13.8">
      <c r="A375" s="82"/>
      <c r="B375" s="82"/>
      <c r="C375" s="85"/>
      <c r="D375" s="86" t="s">
        <v>614</v>
      </c>
      <c r="E375" s="86"/>
      <c r="F375" s="86"/>
      <c r="G375" s="86"/>
      <c r="H375" s="86"/>
      <c r="I375" s="86"/>
      <c r="J375" s="70"/>
      <c r="K375" s="72"/>
      <c r="L375" s="72"/>
      <c r="M375" s="72">
        <f>SUM(BA39:BA355)</f>
        <v>11555.98</v>
      </c>
    </row>
    <row r="376" spans="1:13" ht="13.8" hidden="1">
      <c r="A376" s="82"/>
      <c r="B376" s="82"/>
      <c r="C376" s="85"/>
      <c r="D376" s="86" t="s">
        <v>651</v>
      </c>
      <c r="E376" s="86"/>
      <c r="F376" s="86"/>
      <c r="G376" s="86"/>
      <c r="H376" s="86"/>
      <c r="I376" s="86"/>
      <c r="J376" s="70"/>
      <c r="K376" s="72"/>
      <c r="L376" s="72"/>
      <c r="M376" s="72">
        <f>M378+M379</f>
        <v>0</v>
      </c>
    </row>
    <row r="377" spans="1:13" ht="13.8" hidden="1">
      <c r="A377" s="82"/>
      <c r="B377" s="82"/>
      <c r="C377" s="85"/>
      <c r="D377" s="91" t="s">
        <v>602</v>
      </c>
      <c r="E377" s="86"/>
      <c r="F377" s="86"/>
      <c r="G377" s="86"/>
      <c r="H377" s="86"/>
      <c r="I377" s="86"/>
      <c r="J377" s="70"/>
      <c r="K377" s="72"/>
      <c r="L377" s="72"/>
      <c r="M377" s="72"/>
    </row>
    <row r="378" spans="1:13" ht="13.8" hidden="1">
      <c r="A378" s="82"/>
      <c r="B378" s="82"/>
      <c r="C378" s="85"/>
      <c r="D378" s="86" t="s">
        <v>616</v>
      </c>
      <c r="E378" s="86"/>
      <c r="F378" s="86"/>
      <c r="G378" s="86"/>
      <c r="H378" s="86"/>
      <c r="I378" s="86"/>
      <c r="J378" s="70"/>
      <c r="K378" s="72"/>
      <c r="L378" s="72"/>
      <c r="M378" s="72">
        <f>SUM(BK39:BK355)</f>
        <v>0</v>
      </c>
    </row>
    <row r="379" spans="1:13" ht="13.8" hidden="1">
      <c r="A379" s="82"/>
      <c r="B379" s="82"/>
      <c r="C379" s="85"/>
      <c r="D379" s="86" t="s">
        <v>617</v>
      </c>
      <c r="E379" s="86"/>
      <c r="F379" s="86"/>
      <c r="G379" s="86"/>
      <c r="H379" s="86"/>
      <c r="I379" s="86"/>
      <c r="J379" s="70"/>
      <c r="K379" s="72"/>
      <c r="L379" s="72"/>
      <c r="M379" s="72">
        <f>SUM(BD39:BD355)</f>
        <v>0</v>
      </c>
    </row>
    <row r="380" spans="1:13" ht="13.8" hidden="1">
      <c r="A380" s="82"/>
      <c r="B380" s="82"/>
      <c r="C380" s="85"/>
      <c r="D380" s="86" t="s">
        <v>652</v>
      </c>
      <c r="E380" s="86"/>
      <c r="F380" s="86"/>
      <c r="G380" s="86"/>
      <c r="H380" s="86"/>
      <c r="I380" s="86"/>
      <c r="J380" s="70"/>
      <c r="K380" s="72"/>
      <c r="L380" s="72"/>
      <c r="M380" s="72">
        <f>M331</f>
        <v>0</v>
      </c>
    </row>
    <row r="381" spans="1:13" ht="13.8">
      <c r="A381" s="82"/>
      <c r="B381" s="82"/>
      <c r="C381" s="85"/>
      <c r="D381" s="89" t="s">
        <v>621</v>
      </c>
      <c r="E381" s="86"/>
      <c r="F381" s="86"/>
      <c r="G381" s="86"/>
      <c r="H381" s="86"/>
      <c r="I381" s="86"/>
      <c r="J381" s="70"/>
      <c r="K381" s="72"/>
      <c r="L381" s="72"/>
      <c r="M381" s="72"/>
    </row>
    <row r="382" spans="1:13" ht="13.8">
      <c r="A382" s="82"/>
      <c r="B382" s="82"/>
      <c r="C382" s="85"/>
      <c r="D382" s="86" t="s">
        <v>622</v>
      </c>
      <c r="E382" s="86"/>
      <c r="F382" s="86"/>
      <c r="G382" s="86"/>
      <c r="H382" s="86"/>
      <c r="I382" s="86"/>
      <c r="J382" s="70"/>
      <c r="K382" s="72"/>
      <c r="L382" s="72"/>
      <c r="M382" s="72">
        <f>SUM(AX39:AX355)</f>
        <v>70592.05</v>
      </c>
    </row>
    <row r="383" spans="1:13" ht="13.8" hidden="1">
      <c r="A383" s="82"/>
      <c r="B383" s="82"/>
      <c r="C383" s="85"/>
      <c r="D383" s="86" t="s">
        <v>623</v>
      </c>
      <c r="E383" s="86"/>
      <c r="F383" s="86"/>
      <c r="G383" s="86"/>
      <c r="H383" s="86"/>
      <c r="I383" s="86"/>
      <c r="J383" s="70"/>
      <c r="K383" s="72"/>
      <c r="L383" s="72"/>
      <c r="M383" s="72">
        <f>SUM(AY39:AY355)</f>
        <v>0</v>
      </c>
    </row>
    <row r="384" spans="1:13" ht="13.8">
      <c r="A384" s="82"/>
      <c r="B384" s="82"/>
      <c r="C384" s="85"/>
      <c r="D384" s="86" t="s">
        <v>624</v>
      </c>
      <c r="E384" s="86"/>
      <c r="F384" s="86"/>
      <c r="G384" s="92"/>
      <c r="H384" s="73">
        <f>Source!P351</f>
        <v>24.373719999999999</v>
      </c>
      <c r="I384" s="82"/>
      <c r="J384" s="82"/>
      <c r="K384" s="82"/>
      <c r="L384" s="82"/>
      <c r="M384" s="82"/>
    </row>
    <row r="385" spans="1:13" ht="13.8">
      <c r="A385" s="82"/>
      <c r="B385" s="82"/>
      <c r="C385" s="85"/>
      <c r="D385" s="86" t="s">
        <v>625</v>
      </c>
      <c r="E385" s="86"/>
      <c r="F385" s="86"/>
      <c r="G385" s="92"/>
      <c r="H385" s="73">
        <f>Source!P352</f>
        <v>3.1436899999999999</v>
      </c>
      <c r="I385" s="82"/>
      <c r="J385" s="82"/>
      <c r="K385" s="82"/>
      <c r="L385" s="82"/>
      <c r="M385" s="82"/>
    </row>
    <row r="389" spans="1:13" ht="13.8" customHeight="1">
      <c r="A389" s="162"/>
      <c r="B389" s="22"/>
      <c r="C389" s="163" t="s">
        <v>700</v>
      </c>
      <c r="D389" s="161" t="str">
        <f>IF(Source!AC15&lt;&gt;"", Source!AC15," ")</f>
        <v xml:space="preserve"> </v>
      </c>
      <c r="E389" s="164"/>
      <c r="F389" s="164"/>
      <c r="G389" s="164"/>
      <c r="H389" s="164"/>
      <c r="I389" s="160" t="str">
        <f>IF(Source!AB15&lt;&gt;"", Source!AB15," ")</f>
        <v xml:space="preserve"> </v>
      </c>
      <c r="J389" s="17"/>
      <c r="K389" s="17"/>
      <c r="L389" s="17"/>
      <c r="M389" s="17"/>
    </row>
    <row r="390" spans="1:13" ht="13.8" customHeight="1">
      <c r="A390" s="38"/>
      <c r="B390" s="22"/>
      <c r="C390" s="112"/>
      <c r="D390" s="127" t="s">
        <v>654</v>
      </c>
      <c r="E390" s="127"/>
      <c r="F390" s="127"/>
      <c r="G390" s="127"/>
      <c r="H390" s="127"/>
      <c r="I390" s="28"/>
      <c r="J390" s="17"/>
      <c r="K390" s="17"/>
      <c r="L390" s="17"/>
      <c r="M390" s="17"/>
    </row>
    <row r="391" spans="1:13" ht="13.2" customHeight="1">
      <c r="A391" s="38"/>
      <c r="B391" s="22"/>
      <c r="C391" s="165"/>
      <c r="D391" s="38"/>
      <c r="E391" s="38"/>
      <c r="F391" s="38"/>
      <c r="G391" s="38"/>
      <c r="H391" s="38"/>
      <c r="I391" s="38"/>
      <c r="J391" s="17"/>
      <c r="K391" s="17"/>
      <c r="L391" s="17"/>
      <c r="M391" s="17"/>
    </row>
    <row r="392" spans="1:13" ht="13.8" customHeight="1">
      <c r="A392" s="38"/>
      <c r="B392" s="22"/>
      <c r="C392" s="163" t="s">
        <v>701</v>
      </c>
      <c r="D392" s="161" t="str">
        <f>IF(Source!AG15&lt;&gt;"", Source!AG15," ")</f>
        <v xml:space="preserve"> </v>
      </c>
      <c r="E392" s="164"/>
      <c r="F392" s="164"/>
      <c r="G392" s="164"/>
      <c r="H392" s="164"/>
      <c r="I392" s="166" t="str">
        <f>IF(Source!AF15&lt;&gt;"", Source!AF15," ")</f>
        <v xml:space="preserve"> </v>
      </c>
      <c r="J392" s="17"/>
      <c r="K392" s="17"/>
      <c r="L392" s="17"/>
      <c r="M392" s="17"/>
    </row>
    <row r="393" spans="1:13" ht="13.8" customHeight="1">
      <c r="A393" s="38"/>
      <c r="B393" s="28"/>
      <c r="C393" s="28"/>
      <c r="D393" s="127" t="s">
        <v>654</v>
      </c>
      <c r="E393" s="127"/>
      <c r="F393" s="127"/>
      <c r="G393" s="127"/>
      <c r="H393" s="127"/>
      <c r="I393" s="28"/>
      <c r="J393" s="17"/>
      <c r="K393" s="17"/>
      <c r="L393" s="17"/>
      <c r="M393" s="17"/>
    </row>
  </sheetData>
  <mergeCells count="268">
    <mergeCell ref="D383:I383"/>
    <mergeCell ref="D384:G384"/>
    <mergeCell ref="D385:G385"/>
    <mergeCell ref="D390:H390"/>
    <mergeCell ref="D393:H393"/>
    <mergeCell ref="D377:I377"/>
    <mergeCell ref="D378:I378"/>
    <mergeCell ref="D379:I379"/>
    <mergeCell ref="D380:I380"/>
    <mergeCell ref="D381:I381"/>
    <mergeCell ref="D382:I382"/>
    <mergeCell ref="D371:I371"/>
    <mergeCell ref="D372:I372"/>
    <mergeCell ref="D373:I373"/>
    <mergeCell ref="D374:I374"/>
    <mergeCell ref="D375:I375"/>
    <mergeCell ref="D376:I376"/>
    <mergeCell ref="D365:I365"/>
    <mergeCell ref="D366:I366"/>
    <mergeCell ref="D367:I367"/>
    <mergeCell ref="D368:I368"/>
    <mergeCell ref="D369:I369"/>
    <mergeCell ref="D370:I370"/>
    <mergeCell ref="D359:I359"/>
    <mergeCell ref="D360:I360"/>
    <mergeCell ref="D361:I361"/>
    <mergeCell ref="D362:I362"/>
    <mergeCell ref="D363:I363"/>
    <mergeCell ref="D364:I364"/>
    <mergeCell ref="D352:I352"/>
    <mergeCell ref="D353:I353"/>
    <mergeCell ref="D354:I354"/>
    <mergeCell ref="D355:I355"/>
    <mergeCell ref="D357:I357"/>
    <mergeCell ref="D358:I358"/>
    <mergeCell ref="D346:I346"/>
    <mergeCell ref="D347:I347"/>
    <mergeCell ref="D348:I348"/>
    <mergeCell ref="D349:I349"/>
    <mergeCell ref="D350:I350"/>
    <mergeCell ref="D351:I351"/>
    <mergeCell ref="D340:I340"/>
    <mergeCell ref="D341:I341"/>
    <mergeCell ref="D342:I342"/>
    <mergeCell ref="D343:I343"/>
    <mergeCell ref="D344:I344"/>
    <mergeCell ref="D345:I345"/>
    <mergeCell ref="D334:I334"/>
    <mergeCell ref="D335:I335"/>
    <mergeCell ref="D336:I336"/>
    <mergeCell ref="D337:I337"/>
    <mergeCell ref="D338:I338"/>
    <mergeCell ref="D339:I339"/>
    <mergeCell ref="D327:I327"/>
    <mergeCell ref="D328:I328"/>
    <mergeCell ref="D329:I329"/>
    <mergeCell ref="D331:I331"/>
    <mergeCell ref="D332:I332"/>
    <mergeCell ref="D333:I333"/>
    <mergeCell ref="D320:I320"/>
    <mergeCell ref="D321:I321"/>
    <mergeCell ref="D322:I322"/>
    <mergeCell ref="D323:I323"/>
    <mergeCell ref="D324:I324"/>
    <mergeCell ref="D326:I326"/>
    <mergeCell ref="D314:I314"/>
    <mergeCell ref="D315:I315"/>
    <mergeCell ref="D316:I316"/>
    <mergeCell ref="D317:I317"/>
    <mergeCell ref="D318:I318"/>
    <mergeCell ref="D319:I319"/>
    <mergeCell ref="D308:I308"/>
    <mergeCell ref="D309:I309"/>
    <mergeCell ref="D310:I310"/>
    <mergeCell ref="D311:I311"/>
    <mergeCell ref="D312:I312"/>
    <mergeCell ref="D313:I313"/>
    <mergeCell ref="D301:I301"/>
    <mergeCell ref="D302:I302"/>
    <mergeCell ref="D303:I303"/>
    <mergeCell ref="D304:I304"/>
    <mergeCell ref="D306:I306"/>
    <mergeCell ref="D307:I307"/>
    <mergeCell ref="D295:I295"/>
    <mergeCell ref="D296:I296"/>
    <mergeCell ref="D297:I297"/>
    <mergeCell ref="D298:I298"/>
    <mergeCell ref="D299:I299"/>
    <mergeCell ref="D300:I300"/>
    <mergeCell ref="D289:I289"/>
    <mergeCell ref="D290:I290"/>
    <mergeCell ref="D291:I291"/>
    <mergeCell ref="D292:I292"/>
    <mergeCell ref="D293:I293"/>
    <mergeCell ref="D294:I294"/>
    <mergeCell ref="D280:G280"/>
    <mergeCell ref="D281:G281"/>
    <mergeCell ref="D284:I284"/>
    <mergeCell ref="D286:I286"/>
    <mergeCell ref="D287:I287"/>
    <mergeCell ref="D288:I288"/>
    <mergeCell ref="D274:I274"/>
    <mergeCell ref="D275:I275"/>
    <mergeCell ref="D276:I276"/>
    <mergeCell ref="D277:I277"/>
    <mergeCell ref="D278:I278"/>
    <mergeCell ref="D279:I279"/>
    <mergeCell ref="D268:I268"/>
    <mergeCell ref="D269:I269"/>
    <mergeCell ref="D270:I270"/>
    <mergeCell ref="D271:I271"/>
    <mergeCell ref="D272:I272"/>
    <mergeCell ref="D273:I273"/>
    <mergeCell ref="D262:I262"/>
    <mergeCell ref="D263:I263"/>
    <mergeCell ref="D264:I264"/>
    <mergeCell ref="D265:I265"/>
    <mergeCell ref="D266:I266"/>
    <mergeCell ref="D267:I267"/>
    <mergeCell ref="D256:I256"/>
    <mergeCell ref="D257:I257"/>
    <mergeCell ref="D258:I258"/>
    <mergeCell ref="D259:I259"/>
    <mergeCell ref="D260:I260"/>
    <mergeCell ref="D261:I261"/>
    <mergeCell ref="D250:I250"/>
    <mergeCell ref="L250:M250"/>
    <mergeCell ref="D252:I252"/>
    <mergeCell ref="D253:I253"/>
    <mergeCell ref="D254:I254"/>
    <mergeCell ref="D255:I255"/>
    <mergeCell ref="D244:I244"/>
    <mergeCell ref="L244:M244"/>
    <mergeCell ref="D246:I246"/>
    <mergeCell ref="L246:M246"/>
    <mergeCell ref="D248:I248"/>
    <mergeCell ref="L248:M248"/>
    <mergeCell ref="D234:G234"/>
    <mergeCell ref="D235:G235"/>
    <mergeCell ref="A238:M238"/>
    <mergeCell ref="D240:I240"/>
    <mergeCell ref="L240:M240"/>
    <mergeCell ref="D242:I242"/>
    <mergeCell ref="L242:M242"/>
    <mergeCell ref="D228:I228"/>
    <mergeCell ref="D229:I229"/>
    <mergeCell ref="D230:I230"/>
    <mergeCell ref="D231:I231"/>
    <mergeCell ref="D232:I232"/>
    <mergeCell ref="D233:I233"/>
    <mergeCell ref="D222:I222"/>
    <mergeCell ref="D223:I223"/>
    <mergeCell ref="D224:I224"/>
    <mergeCell ref="D225:I225"/>
    <mergeCell ref="D226:I226"/>
    <mergeCell ref="D227:I227"/>
    <mergeCell ref="D216:I216"/>
    <mergeCell ref="D217:I217"/>
    <mergeCell ref="D218:I218"/>
    <mergeCell ref="D219:I219"/>
    <mergeCell ref="D220:I220"/>
    <mergeCell ref="D221:I221"/>
    <mergeCell ref="D210:I210"/>
    <mergeCell ref="D211:I211"/>
    <mergeCell ref="D212:I212"/>
    <mergeCell ref="D213:I213"/>
    <mergeCell ref="D214:I214"/>
    <mergeCell ref="D215:I215"/>
    <mergeCell ref="D204:I204"/>
    <mergeCell ref="L204:M204"/>
    <mergeCell ref="D206:I206"/>
    <mergeCell ref="D207:I207"/>
    <mergeCell ref="D208:I208"/>
    <mergeCell ref="D209:I209"/>
    <mergeCell ref="A149:M149"/>
    <mergeCell ref="D157:I157"/>
    <mergeCell ref="L157:M157"/>
    <mergeCell ref="D165:I165"/>
    <mergeCell ref="L165:M165"/>
    <mergeCell ref="D184:I184"/>
    <mergeCell ref="L184:M184"/>
    <mergeCell ref="D141:I141"/>
    <mergeCell ref="D142:I142"/>
    <mergeCell ref="D143:I143"/>
    <mergeCell ref="D144:I144"/>
    <mergeCell ref="D145:G145"/>
    <mergeCell ref="D146:G146"/>
    <mergeCell ref="D135:I135"/>
    <mergeCell ref="D136:I136"/>
    <mergeCell ref="D137:I137"/>
    <mergeCell ref="D138:I138"/>
    <mergeCell ref="D139:I139"/>
    <mergeCell ref="D140:I140"/>
    <mergeCell ref="D129:I129"/>
    <mergeCell ref="D130:I130"/>
    <mergeCell ref="D131:I131"/>
    <mergeCell ref="D132:I132"/>
    <mergeCell ref="D133:I133"/>
    <mergeCell ref="D134:I134"/>
    <mergeCell ref="D123:I123"/>
    <mergeCell ref="D124:I124"/>
    <mergeCell ref="D125:I125"/>
    <mergeCell ref="D126:I126"/>
    <mergeCell ref="D127:I127"/>
    <mergeCell ref="D128:I128"/>
    <mergeCell ref="D117:I117"/>
    <mergeCell ref="D118:I118"/>
    <mergeCell ref="D119:I119"/>
    <mergeCell ref="D120:I120"/>
    <mergeCell ref="D121:I121"/>
    <mergeCell ref="D122:I122"/>
    <mergeCell ref="D82:I82"/>
    <mergeCell ref="L82:M82"/>
    <mergeCell ref="D94:I94"/>
    <mergeCell ref="L94:M94"/>
    <mergeCell ref="D115:I115"/>
    <mergeCell ref="L115:M115"/>
    <mergeCell ref="M32:M35"/>
    <mergeCell ref="A33:A35"/>
    <mergeCell ref="B33:B35"/>
    <mergeCell ref="A39:M39"/>
    <mergeCell ref="A41:M41"/>
    <mergeCell ref="D66:I66"/>
    <mergeCell ref="L66:M66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copies="2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229"/>
  <sheetViews>
    <sheetView zoomScaleNormal="100" workbookViewId="0">
      <selection activeCell="A85" sqref="A85"/>
    </sheetView>
  </sheetViews>
  <sheetFormatPr defaultRowHeight="13.2"/>
  <cols>
    <col min="1" max="2" width="5.77734375" customWidth="1"/>
    <col min="3" max="3" width="20.77734375" customWidth="1"/>
    <col min="4" max="4" width="40.77734375" customWidth="1"/>
    <col min="5" max="5" width="10.77734375" customWidth="1"/>
    <col min="6" max="13" width="15.77734375" customWidth="1"/>
    <col min="15" max="91" width="0" hidden="1" customWidth="1"/>
    <col min="92" max="92" width="133.77734375" hidden="1" customWidth="1"/>
    <col min="93" max="101" width="0" hidden="1" customWidth="1"/>
  </cols>
  <sheetData>
    <row r="1" spans="1:92">
      <c r="A1" s="14" t="str">
        <f>Source!B1</f>
        <v>Smeta.RU  (495) 974-1589</v>
      </c>
    </row>
    <row r="2" spans="1:92" ht="12.75" customHeight="1">
      <c r="A2" s="38"/>
      <c r="B2" s="38"/>
      <c r="C2" s="38"/>
      <c r="D2" s="38"/>
      <c r="E2" s="38"/>
      <c r="F2" s="38"/>
      <c r="G2" s="38"/>
      <c r="H2" s="38"/>
      <c r="I2" s="38"/>
      <c r="J2" s="110" t="s">
        <v>664</v>
      </c>
      <c r="K2" s="110"/>
      <c r="L2" s="110"/>
      <c r="M2" s="110"/>
    </row>
    <row r="3" spans="1:92" ht="12.75" customHeight="1">
      <c r="A3" s="38"/>
      <c r="B3" s="38"/>
      <c r="C3" s="38"/>
      <c r="D3" s="38"/>
      <c r="E3" s="38"/>
      <c r="F3" s="38"/>
      <c r="G3" s="38"/>
      <c r="H3" s="38"/>
      <c r="I3" s="110" t="s">
        <v>665</v>
      </c>
      <c r="J3" s="110"/>
      <c r="K3" s="110"/>
      <c r="L3" s="110"/>
      <c r="M3" s="110"/>
    </row>
    <row r="4" spans="1:92" ht="12.75" customHeight="1">
      <c r="A4" s="38"/>
      <c r="B4" s="38"/>
      <c r="C4" s="38"/>
      <c r="D4" s="38"/>
      <c r="E4" s="38"/>
      <c r="F4" s="38"/>
      <c r="G4" s="38"/>
      <c r="H4" s="38"/>
      <c r="I4" s="38"/>
      <c r="J4" s="110" t="s">
        <v>666</v>
      </c>
      <c r="K4" s="110"/>
      <c r="L4" s="110"/>
      <c r="M4" s="110"/>
    </row>
    <row r="5" spans="1:92" ht="13.2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92" ht="13.8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111" t="s">
        <v>667</v>
      </c>
      <c r="L6" s="111"/>
      <c r="M6" s="111"/>
    </row>
    <row r="7" spans="1:92" ht="27.6" customHeight="1">
      <c r="A7" s="38"/>
      <c r="B7" s="38"/>
      <c r="C7" s="38"/>
      <c r="D7" s="38"/>
      <c r="E7" s="38"/>
      <c r="F7" s="38"/>
      <c r="G7" s="38"/>
      <c r="H7" s="38"/>
      <c r="I7" s="38"/>
      <c r="J7" s="113" t="s">
        <v>668</v>
      </c>
      <c r="K7" s="116">
        <v>322005</v>
      </c>
      <c r="L7" s="117"/>
      <c r="M7" s="118"/>
    </row>
    <row r="8" spans="1:92" ht="13.2" customHeight="1">
      <c r="A8" s="38"/>
      <c r="B8" s="38"/>
      <c r="C8" s="38"/>
      <c r="D8" s="38"/>
      <c r="E8" s="38"/>
      <c r="F8" s="38"/>
      <c r="G8" s="38"/>
      <c r="H8" s="38"/>
      <c r="I8" s="38"/>
      <c r="J8" s="120"/>
      <c r="K8" s="121" t="str">
        <f>IF(Source!AT15 &lt;&gt; "", Source!AT15, "")</f>
        <v/>
      </c>
      <c r="L8" s="114"/>
      <c r="M8" s="115"/>
    </row>
    <row r="9" spans="1:92" ht="14.25" customHeight="1">
      <c r="A9" s="123" t="s">
        <v>669</v>
      </c>
      <c r="B9" s="123"/>
      <c r="C9" s="124" t="str">
        <f>IF(Source!BA15 &lt;&gt; "", Source!BA15, IF(Source!AU15 &lt;&gt; "", Source!AU15, ""))</f>
        <v/>
      </c>
      <c r="D9" s="124"/>
      <c r="E9" s="124"/>
      <c r="F9" s="124"/>
      <c r="G9" s="124"/>
      <c r="H9" s="124"/>
      <c r="I9" s="124"/>
      <c r="J9" s="125" t="s">
        <v>670</v>
      </c>
      <c r="K9" s="126"/>
      <c r="L9" s="111"/>
      <c r="M9" s="122"/>
    </row>
    <row r="10" spans="1:92" ht="13.2" customHeight="1">
      <c r="A10" s="38"/>
      <c r="B10" s="38"/>
      <c r="C10" s="127" t="s">
        <v>671</v>
      </c>
      <c r="D10" s="127"/>
      <c r="E10" s="127"/>
      <c r="F10" s="127"/>
      <c r="G10" s="127"/>
      <c r="H10" s="127"/>
      <c r="I10" s="127"/>
      <c r="J10" s="120"/>
      <c r="K10" s="121" t="str">
        <f>IF(Source!AK15 &lt;&gt; "", Source!AK15, "")</f>
        <v/>
      </c>
      <c r="L10" s="114"/>
      <c r="M10" s="115"/>
    </row>
    <row r="11" spans="1:92" ht="14.25" customHeight="1">
      <c r="A11" s="123" t="s">
        <v>672</v>
      </c>
      <c r="B11" s="123"/>
      <c r="C11" s="124" t="str">
        <f>IF(Source!AX15&lt;&gt; "", Source!AX15, IF(Source!AJ15 &lt;&gt; "", Source!AJ15, ""))</f>
        <v/>
      </c>
      <c r="D11" s="124"/>
      <c r="E11" s="124"/>
      <c r="F11" s="124"/>
      <c r="G11" s="124"/>
      <c r="H11" s="124"/>
      <c r="I11" s="124"/>
      <c r="J11" s="125" t="s">
        <v>670</v>
      </c>
      <c r="K11" s="126"/>
      <c r="L11" s="111"/>
      <c r="M11" s="122"/>
    </row>
    <row r="12" spans="1:92" ht="13.2" customHeight="1">
      <c r="A12" s="38"/>
      <c r="B12" s="38"/>
      <c r="C12" s="127" t="s">
        <v>671</v>
      </c>
      <c r="D12" s="127"/>
      <c r="E12" s="127"/>
      <c r="F12" s="127"/>
      <c r="G12" s="127"/>
      <c r="H12" s="127"/>
      <c r="I12" s="127"/>
      <c r="J12" s="120"/>
      <c r="K12" s="121" t="str">
        <f>IF(Source!AO15 &lt;&gt; "", Source!AO15, "")</f>
        <v/>
      </c>
      <c r="L12" s="114"/>
      <c r="M12" s="115"/>
    </row>
    <row r="13" spans="1:92" ht="14.25" customHeight="1">
      <c r="A13" s="123" t="s">
        <v>673</v>
      </c>
      <c r="B13" s="123"/>
      <c r="C13" s="124" t="str">
        <f>IF(Source!AY15&lt;&gt; "", Source!AY15, IF(Source!AN15 &lt;&gt; "", Source!AN15, ""))</f>
        <v/>
      </c>
      <c r="D13" s="124"/>
      <c r="E13" s="124"/>
      <c r="F13" s="124"/>
      <c r="G13" s="124"/>
      <c r="H13" s="124"/>
      <c r="I13" s="124"/>
      <c r="J13" s="125" t="s">
        <v>670</v>
      </c>
      <c r="K13" s="126"/>
      <c r="L13" s="111"/>
      <c r="M13" s="122"/>
    </row>
    <row r="14" spans="1:92" ht="13.2" customHeight="1">
      <c r="A14" s="38"/>
      <c r="B14" s="38"/>
      <c r="C14" s="127" t="s">
        <v>671</v>
      </c>
      <c r="D14" s="127"/>
      <c r="E14" s="127"/>
      <c r="F14" s="127"/>
      <c r="G14" s="127"/>
      <c r="H14" s="127"/>
      <c r="I14" s="127"/>
      <c r="J14" s="120"/>
      <c r="K14" s="121" t="str">
        <f>IF(Source!CO15 &lt;&gt; "", Source!CO15, "")</f>
        <v/>
      </c>
      <c r="L14" s="114"/>
      <c r="M14" s="115"/>
    </row>
    <row r="15" spans="1:92" ht="27.6">
      <c r="A15" s="123" t="s">
        <v>674</v>
      </c>
      <c r="B15" s="123"/>
      <c r="C15" s="124" t="s">
        <v>5</v>
      </c>
      <c r="D15" s="124"/>
      <c r="E15" s="124"/>
      <c r="F15" s="124"/>
      <c r="G15" s="124"/>
      <c r="H15" s="124"/>
      <c r="I15" s="124"/>
      <c r="J15" s="128"/>
      <c r="K15" s="126"/>
      <c r="L15" s="111"/>
      <c r="M15" s="122"/>
      <c r="CN15" s="161" t="s">
        <v>5</v>
      </c>
    </row>
    <row r="16" spans="1:92" ht="13.2" customHeight="1">
      <c r="A16" s="38"/>
      <c r="B16" s="38"/>
      <c r="C16" s="127" t="s">
        <v>675</v>
      </c>
      <c r="D16" s="127"/>
      <c r="E16" s="127"/>
      <c r="F16" s="127"/>
      <c r="G16" s="127"/>
      <c r="H16" s="127"/>
      <c r="I16" s="127"/>
      <c r="J16" s="120"/>
      <c r="K16" s="121" t="str">
        <f>IF(Source!CP15 &lt;&gt; "", Source!CP15, "")</f>
        <v/>
      </c>
      <c r="L16" s="114"/>
      <c r="M16" s="115"/>
    </row>
    <row r="17" spans="1:92" ht="27.6">
      <c r="A17" s="123" t="s">
        <v>676</v>
      </c>
      <c r="B17" s="123"/>
      <c r="C17" s="124" t="str">
        <f>IF(Source!G12&lt;&gt;"Новый объект", Source!G12, "")</f>
        <v>Строительство ВЛИ-0,4 кВ от РУ-0,4 кВ ТП-4572 ПС-35 кВ №408 "Теряево" (0,13 км), в т.ч. ПИР, МО, Волоколамский р-н, д.Стеблево, 50:07:0010202:400</v>
      </c>
      <c r="D17" s="124"/>
      <c r="E17" s="124"/>
      <c r="F17" s="124"/>
      <c r="G17" s="124"/>
      <c r="H17" s="124"/>
      <c r="I17" s="124"/>
      <c r="J17" s="128"/>
      <c r="K17" s="126"/>
      <c r="L17" s="111"/>
      <c r="M17" s="122"/>
      <c r="CN17" s="161" t="str">
        <f>IF(Source!G12&lt;&gt;"Новый объект", Source!G12, "")</f>
        <v>Строительство ВЛИ-0,4 кВ от РУ-0,4 кВ ТП-4572 ПС-35 кВ №408 "Теряево" (0,13 км), в т.ч. ПИР, МО, Волоколамский р-н, д.Стеблево, 50:07:0010202:400</v>
      </c>
    </row>
    <row r="18" spans="1:92" ht="13.2" customHeight="1">
      <c r="A18" s="38"/>
      <c r="B18" s="38"/>
      <c r="C18" s="127" t="s">
        <v>677</v>
      </c>
      <c r="D18" s="127"/>
      <c r="E18" s="127"/>
      <c r="F18" s="127"/>
      <c r="G18" s="127"/>
      <c r="H18" s="127"/>
      <c r="I18" s="127"/>
      <c r="J18" s="38"/>
      <c r="K18" s="130"/>
      <c r="L18" s="130"/>
      <c r="M18" s="130"/>
    </row>
    <row r="19" spans="1:92" ht="14.25" customHeight="1">
      <c r="A19" s="38"/>
      <c r="B19" s="38"/>
      <c r="C19" s="38"/>
      <c r="D19" s="38"/>
      <c r="E19" s="38"/>
      <c r="F19" s="38"/>
      <c r="G19" s="38"/>
      <c r="H19" s="131" t="s">
        <v>678</v>
      </c>
      <c r="I19" s="131"/>
      <c r="J19" s="132"/>
      <c r="K19" s="116" t="str">
        <f>IF(Source!CQ15 &lt;&gt; "", Source!CQ15, "")</f>
        <v/>
      </c>
      <c r="L19" s="117"/>
      <c r="M19" s="118"/>
    </row>
    <row r="20" spans="1:92" ht="14.25" customHeight="1">
      <c r="A20" s="38"/>
      <c r="B20" s="38"/>
      <c r="C20" s="38"/>
      <c r="D20" s="38"/>
      <c r="E20" s="38"/>
      <c r="F20" s="38"/>
      <c r="G20" s="38"/>
      <c r="H20" s="133" t="s">
        <v>679</v>
      </c>
      <c r="I20" s="134"/>
      <c r="J20" s="135" t="s">
        <v>680</v>
      </c>
      <c r="K20" s="116" t="str">
        <f>IF(Source!CR15 &lt;&gt; "", Source!CR15, "")</f>
        <v/>
      </c>
      <c r="L20" s="117"/>
      <c r="M20" s="118"/>
    </row>
    <row r="21" spans="1:92" ht="13.8" customHeight="1">
      <c r="A21" s="38"/>
      <c r="B21" s="38"/>
      <c r="C21" s="38"/>
      <c r="D21" s="38"/>
      <c r="E21" s="38"/>
      <c r="F21" s="38"/>
      <c r="G21" s="38"/>
      <c r="H21" s="38"/>
      <c r="I21" s="119"/>
      <c r="J21" s="135" t="s">
        <v>681</v>
      </c>
      <c r="K21" s="136" t="str">
        <f>IF(Source!CS15 &lt;&gt; 0, Source!CS15, "")</f>
        <v/>
      </c>
      <c r="L21" s="137"/>
      <c r="M21" s="138"/>
    </row>
    <row r="22" spans="1:92" ht="13.8" customHeight="1">
      <c r="A22" s="38"/>
      <c r="B22" s="38"/>
      <c r="C22" s="38"/>
      <c r="D22" s="38"/>
      <c r="E22" s="38"/>
      <c r="F22" s="38"/>
      <c r="G22" s="38"/>
      <c r="H22" s="38"/>
      <c r="I22" s="38"/>
      <c r="J22" s="139" t="s">
        <v>682</v>
      </c>
      <c r="K22" s="116" t="str">
        <f>IF(Source!CT15 &lt;&gt; "", Source!CT15, "")</f>
        <v/>
      </c>
      <c r="L22" s="117"/>
      <c r="M22" s="118"/>
    </row>
    <row r="23" spans="1:92" ht="13.2" customHeight="1">
      <c r="A23" s="38"/>
      <c r="B23" s="38"/>
      <c r="C23" s="38"/>
      <c r="D23" s="38"/>
      <c r="E23" s="38"/>
      <c r="F23" s="38"/>
      <c r="G23" s="140"/>
      <c r="H23" s="140"/>
      <c r="I23" s="140"/>
      <c r="J23" s="140"/>
      <c r="K23" s="129"/>
      <c r="L23" s="129"/>
      <c r="M23" s="129"/>
    </row>
    <row r="24" spans="1:92" ht="12.75" customHeight="1">
      <c r="A24" s="38"/>
      <c r="B24" s="38"/>
      <c r="C24" s="38"/>
      <c r="D24" s="38"/>
      <c r="E24" s="38"/>
      <c r="F24" s="120"/>
      <c r="G24" s="141" t="s">
        <v>683</v>
      </c>
      <c r="H24" s="49" t="s">
        <v>684</v>
      </c>
      <c r="I24" s="143" t="s">
        <v>685</v>
      </c>
      <c r="J24" s="144"/>
      <c r="K24" s="145"/>
      <c r="L24" s="38"/>
      <c r="M24" s="38"/>
    </row>
    <row r="25" spans="1:92" ht="13.2" customHeight="1">
      <c r="A25" s="38"/>
      <c r="B25" s="38"/>
      <c r="C25" s="38"/>
      <c r="D25" s="38"/>
      <c r="E25" s="38"/>
      <c r="F25" s="128"/>
      <c r="G25" s="146"/>
      <c r="H25" s="147"/>
      <c r="I25" s="58" t="s">
        <v>686</v>
      </c>
      <c r="J25" s="58" t="s">
        <v>687</v>
      </c>
      <c r="K25" s="145"/>
      <c r="L25" s="38"/>
      <c r="M25" s="38"/>
    </row>
    <row r="26" spans="1:92" ht="13.2" customHeight="1">
      <c r="A26" s="38"/>
      <c r="B26" s="38"/>
      <c r="C26" s="38"/>
      <c r="D26" s="38"/>
      <c r="E26" s="38"/>
      <c r="F26" s="119"/>
      <c r="G26" s="148" t="str">
        <f>IF(Source!CN15 &lt;&gt; "", Source!CN15, "")</f>
        <v/>
      </c>
      <c r="H26" s="149" t="str">
        <f>IF(Source!CX15 &lt;&gt; 0, Source!CX15, "")</f>
        <v/>
      </c>
      <c r="I26" s="149">
        <f>IF(Source!CV15 &lt;&gt; 0, Source!CV15, "")</f>
        <v>46235</v>
      </c>
      <c r="J26" s="149">
        <f>IF(Source!CW15 &lt;&gt; 0, Source!CW15, "")</f>
        <v>46265</v>
      </c>
      <c r="K26" s="145"/>
      <c r="L26" s="38"/>
      <c r="M26" s="38"/>
    </row>
    <row r="27" spans="1:92" ht="13.2" customHeight="1">
      <c r="A27" s="38"/>
      <c r="B27" s="38"/>
      <c r="C27" s="38"/>
      <c r="D27" s="38"/>
      <c r="E27" s="38"/>
      <c r="F27" s="38"/>
      <c r="G27" s="129"/>
      <c r="H27" s="129"/>
      <c r="I27" s="129"/>
      <c r="J27" s="129"/>
      <c r="K27" s="38"/>
      <c r="L27" s="38"/>
      <c r="M27" s="38"/>
    </row>
    <row r="28" spans="1:92" ht="18" customHeight="1">
      <c r="A28" s="31" t="s">
        <v>688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92" ht="18" customHeight="1">
      <c r="A29" s="31" t="s">
        <v>689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92" ht="13.2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92" ht="14.25" customHeight="1">
      <c r="A31" s="150" t="s">
        <v>696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</row>
    <row r="32" spans="1:92" ht="13.2" customHeight="1">
      <c r="A32" s="143" t="s">
        <v>563</v>
      </c>
      <c r="B32" s="151"/>
      <c r="C32" s="141" t="s">
        <v>564</v>
      </c>
      <c r="D32" s="49" t="s">
        <v>565</v>
      </c>
      <c r="E32" s="49" t="s">
        <v>566</v>
      </c>
      <c r="F32" s="47" t="s">
        <v>567</v>
      </c>
      <c r="G32" s="46"/>
      <c r="H32" s="53"/>
      <c r="I32" s="47" t="s">
        <v>690</v>
      </c>
      <c r="J32" s="46"/>
      <c r="K32" s="154"/>
      <c r="L32" s="141" t="s">
        <v>691</v>
      </c>
      <c r="M32" s="49" t="s">
        <v>692</v>
      </c>
    </row>
    <row r="33" spans="1:13" ht="12.75" customHeight="1">
      <c r="A33" s="49" t="s">
        <v>563</v>
      </c>
      <c r="B33" s="152" t="s">
        <v>693</v>
      </c>
      <c r="C33" s="142"/>
      <c r="D33" s="50"/>
      <c r="E33" s="50"/>
      <c r="F33" s="48"/>
      <c r="G33" s="52"/>
      <c r="H33" s="54"/>
      <c r="I33" s="48"/>
      <c r="J33" s="52"/>
      <c r="K33" s="155"/>
      <c r="L33" s="142"/>
      <c r="M33" s="50"/>
    </row>
    <row r="34" spans="1:13" ht="13.2" customHeight="1">
      <c r="A34" s="50"/>
      <c r="B34" s="153"/>
      <c r="C34" s="142"/>
      <c r="D34" s="50"/>
      <c r="E34" s="50"/>
      <c r="F34" s="147"/>
      <c r="G34" s="56"/>
      <c r="H34" s="57"/>
      <c r="I34" s="147"/>
      <c r="J34" s="56"/>
      <c r="K34" s="156"/>
      <c r="L34" s="142"/>
      <c r="M34" s="50"/>
    </row>
    <row r="35" spans="1:13" ht="26.4" customHeight="1">
      <c r="A35" s="147"/>
      <c r="B35" s="157"/>
      <c r="C35" s="146"/>
      <c r="D35" s="147"/>
      <c r="E35" s="147"/>
      <c r="F35" s="58" t="s">
        <v>694</v>
      </c>
      <c r="G35" s="58" t="s">
        <v>570</v>
      </c>
      <c r="H35" s="59" t="s">
        <v>571</v>
      </c>
      <c r="I35" s="58" t="s">
        <v>694</v>
      </c>
      <c r="J35" s="58" t="s">
        <v>570</v>
      </c>
      <c r="K35" s="158" t="s">
        <v>695</v>
      </c>
      <c r="L35" s="146"/>
      <c r="M35" s="147"/>
    </row>
    <row r="36" spans="1:13" ht="13.2" customHeight="1">
      <c r="A36" s="159">
        <v>1</v>
      </c>
      <c r="B36" s="159">
        <v>2</v>
      </c>
      <c r="C36" s="159">
        <v>3</v>
      </c>
      <c r="D36" s="159">
        <v>4</v>
      </c>
      <c r="E36" s="159">
        <v>5</v>
      </c>
      <c r="F36" s="159">
        <v>6</v>
      </c>
      <c r="G36" s="159">
        <v>7</v>
      </c>
      <c r="H36" s="159">
        <v>8</v>
      </c>
      <c r="I36" s="159">
        <v>9</v>
      </c>
      <c r="J36" s="159">
        <v>10</v>
      </c>
      <c r="K36" s="159">
        <v>11</v>
      </c>
      <c r="L36" s="159">
        <v>12</v>
      </c>
      <c r="M36" s="159">
        <v>13</v>
      </c>
    </row>
    <row r="39" spans="1:13" ht="16.8">
      <c r="A39" s="65" t="s">
        <v>702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1" spans="1:13" ht="16.8">
      <c r="A41" s="65" t="s">
        <v>656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</row>
    <row r="42" spans="1:13" ht="43.2">
      <c r="A42" s="66" t="s">
        <v>19</v>
      </c>
      <c r="B42" s="66" t="s">
        <v>19</v>
      </c>
      <c r="C42" s="68" t="s">
        <v>657</v>
      </c>
      <c r="D42" s="68" t="str">
        <f>Source!G368</f>
        <v>Проверка наличия цепи между заземлителями и заземленными элементами</v>
      </c>
      <c r="E42" s="69" t="str">
        <f>Source!H368</f>
        <v>100 измерений</v>
      </c>
      <c r="F42" s="70">
        <f>Source!K368</f>
        <v>0.06</v>
      </c>
      <c r="G42" s="70"/>
      <c r="H42" s="70">
        <f>Source!I368</f>
        <v>0.06</v>
      </c>
      <c r="I42" s="72"/>
      <c r="J42" s="71"/>
      <c r="K42" s="72"/>
      <c r="L42" s="71"/>
      <c r="M42" s="72"/>
    </row>
    <row r="43" spans="1:13" ht="14.4">
      <c r="A43" s="67"/>
      <c r="B43" s="67"/>
      <c r="C43" s="70">
        <v>1</v>
      </c>
      <c r="D43" s="67" t="s">
        <v>582</v>
      </c>
      <c r="E43" s="69" t="s">
        <v>415</v>
      </c>
      <c r="F43" s="73"/>
      <c r="G43" s="70"/>
      <c r="H43" s="70">
        <f>Source!U368</f>
        <v>0.77759999999999996</v>
      </c>
      <c r="I43" s="70"/>
      <c r="J43" s="70"/>
      <c r="K43" s="72"/>
      <c r="L43" s="70"/>
      <c r="M43" s="74">
        <f>SUM(M44:M45)-SUMIF(CE44:CE45, 1, M44:M45)</f>
        <v>838.52</v>
      </c>
    </row>
    <row r="44" spans="1:13" ht="14.4">
      <c r="A44" s="68"/>
      <c r="B44" s="68"/>
      <c r="C44" s="68" t="s">
        <v>532</v>
      </c>
      <c r="D44" s="68" t="s">
        <v>533</v>
      </c>
      <c r="E44" s="69" t="s">
        <v>461</v>
      </c>
      <c r="F44" s="70">
        <v>6.48</v>
      </c>
      <c r="G44" s="70"/>
      <c r="H44" s="70">
        <f>SmtRes!CX355</f>
        <v>0.38879999999999998</v>
      </c>
      <c r="I44" s="72">
        <f>SmtRes!CZ355</f>
        <v>1090.46</v>
      </c>
      <c r="J44" s="71"/>
      <c r="K44" s="72"/>
      <c r="L44" s="71"/>
      <c r="M44" s="72">
        <f>SmtRes!DI355</f>
        <v>423.97</v>
      </c>
    </row>
    <row r="45" spans="1:13" ht="14.4">
      <c r="A45" s="68"/>
      <c r="B45" s="68"/>
      <c r="C45" s="68" t="s">
        <v>534</v>
      </c>
      <c r="D45" s="75" t="s">
        <v>535</v>
      </c>
      <c r="E45" s="76" t="s">
        <v>461</v>
      </c>
      <c r="F45" s="77">
        <v>6.48</v>
      </c>
      <c r="G45" s="77"/>
      <c r="H45" s="77">
        <f>SmtRes!CX356</f>
        <v>0.38879999999999998</v>
      </c>
      <c r="I45" s="78">
        <f>SmtRes!CZ356</f>
        <v>1066.23</v>
      </c>
      <c r="J45" s="79"/>
      <c r="K45" s="78"/>
      <c r="L45" s="79"/>
      <c r="M45" s="78">
        <f>SmtRes!DI356</f>
        <v>414.55</v>
      </c>
    </row>
    <row r="46" spans="1:13" ht="14.4">
      <c r="A46" s="68"/>
      <c r="B46" s="68"/>
      <c r="C46" s="68"/>
      <c r="D46" s="81" t="s">
        <v>587</v>
      </c>
      <c r="E46" s="69"/>
      <c r="F46" s="70"/>
      <c r="G46" s="70"/>
      <c r="H46" s="70"/>
      <c r="I46" s="72"/>
      <c r="J46" s="71"/>
      <c r="K46" s="72"/>
      <c r="L46" s="71"/>
      <c r="M46" s="72">
        <f>M43</f>
        <v>838.52</v>
      </c>
    </row>
    <row r="47" spans="1:13" ht="14.4">
      <c r="A47" s="68"/>
      <c r="B47" s="68"/>
      <c r="C47" s="68"/>
      <c r="D47" s="68" t="s">
        <v>588</v>
      </c>
      <c r="E47" s="69"/>
      <c r="F47" s="70"/>
      <c r="G47" s="70"/>
      <c r="H47" s="70"/>
      <c r="I47" s="72"/>
      <c r="J47" s="71"/>
      <c r="K47" s="72"/>
      <c r="L47" s="71"/>
      <c r="M47" s="72">
        <f>SUM(AR42:AR50)+SUM(AS42:AS50)+SUM(AT42:AT50)+SUM(AU42:AU50)+SUM(AV42:AV50)</f>
        <v>838.52</v>
      </c>
    </row>
    <row r="48" spans="1:13" ht="14.4">
      <c r="A48" s="68"/>
      <c r="B48" s="68"/>
      <c r="C48" s="68" t="s">
        <v>321</v>
      </c>
      <c r="D48" s="68" t="s">
        <v>658</v>
      </c>
      <c r="E48" s="69" t="s">
        <v>157</v>
      </c>
      <c r="F48" s="70">
        <f>Source!BZ368</f>
        <v>74</v>
      </c>
      <c r="G48" s="70"/>
      <c r="H48" s="70">
        <f>Source!AT368</f>
        <v>74</v>
      </c>
      <c r="I48" s="72"/>
      <c r="J48" s="71"/>
      <c r="K48" s="72"/>
      <c r="L48" s="71"/>
      <c r="M48" s="72">
        <f>SUM(AZ42:AZ50)</f>
        <v>620.5</v>
      </c>
    </row>
    <row r="49" spans="1:82" ht="14.4">
      <c r="A49" s="75"/>
      <c r="B49" s="75"/>
      <c r="C49" s="75" t="s">
        <v>322</v>
      </c>
      <c r="D49" s="75" t="s">
        <v>659</v>
      </c>
      <c r="E49" s="76" t="s">
        <v>157</v>
      </c>
      <c r="F49" s="77">
        <f>Source!CA368</f>
        <v>36</v>
      </c>
      <c r="G49" s="77"/>
      <c r="H49" s="77">
        <f>Source!AU368</f>
        <v>36</v>
      </c>
      <c r="I49" s="78"/>
      <c r="J49" s="79"/>
      <c r="K49" s="78"/>
      <c r="L49" s="79"/>
      <c r="M49" s="78">
        <f>SUM(BA42:BA50)</f>
        <v>301.87</v>
      </c>
    </row>
    <row r="50" spans="1:82" ht="13.8">
      <c r="D50" s="83" t="s">
        <v>591</v>
      </c>
      <c r="E50" s="83"/>
      <c r="F50" s="83"/>
      <c r="G50" s="83"/>
      <c r="H50" s="83"/>
      <c r="I50" s="83"/>
      <c r="L50" s="84">
        <f>M43+M48+M49</f>
        <v>1760.8899999999999</v>
      </c>
      <c r="M50" s="84"/>
      <c r="AD50">
        <f>ROUND((Source!AT368/100)*((ROUND(SUMIF(SmtRes!AQ355:'SmtRes'!AQ356,"=1",SmtRes!AD355:'SmtRes'!AD356)*Source!I368, 2)+ROUND(SUMIF(SmtRes!AQ355:'SmtRes'!AQ356,"=1",SmtRes!AC355:'SmtRes'!AC356)*Source!I368, 2))), 2)</f>
        <v>95.76</v>
      </c>
      <c r="AE50">
        <f>ROUND((Source!AU368/100)*((ROUND(SUMIF(SmtRes!AQ355:'SmtRes'!AQ356,"=1",SmtRes!AD355:'SmtRes'!AD356)*Source!I368, 2)+ROUND(SUMIF(SmtRes!AQ355:'SmtRes'!AQ356,"=1",SmtRes!AC355:'SmtRes'!AC356)*Source!I368, 2))), 2)</f>
        <v>46.58</v>
      </c>
      <c r="AN50" s="80">
        <f>M43+M48+M49</f>
        <v>1760.8899999999999</v>
      </c>
      <c r="AO50">
        <f>0</f>
        <v>0</v>
      </c>
      <c r="AQ50" t="s">
        <v>592</v>
      </c>
      <c r="AR50" s="80">
        <f>M43</f>
        <v>838.52</v>
      </c>
      <c r="AT50">
        <f>0</f>
        <v>0</v>
      </c>
      <c r="AV50" t="s">
        <v>592</v>
      </c>
      <c r="AW50">
        <f>0</f>
        <v>0</v>
      </c>
      <c r="AZ50">
        <f>Source!X368</f>
        <v>620.5</v>
      </c>
      <c r="BA50">
        <f>Source!Y368</f>
        <v>301.87</v>
      </c>
      <c r="BT50" s="80">
        <f>L50</f>
        <v>1760.8899999999999</v>
      </c>
      <c r="BW50">
        <f>ROUND(L50*80/100, 2)</f>
        <v>1408.71</v>
      </c>
      <c r="BX50" s="80">
        <f>L50-BW50</f>
        <v>352.17999999999984</v>
      </c>
      <c r="CB50">
        <f>Source!BM368</f>
        <v>200001</v>
      </c>
      <c r="CC50" t="str">
        <f>Source!E368</f>
        <v>1</v>
      </c>
      <c r="CD50">
        <v>4</v>
      </c>
    </row>
    <row r="51" spans="1:82" ht="28.8">
      <c r="A51" s="66" t="s">
        <v>29</v>
      </c>
      <c r="B51" s="66" t="s">
        <v>29</v>
      </c>
      <c r="C51" s="68" t="s">
        <v>660</v>
      </c>
      <c r="D51" s="68" t="str">
        <f>Source!G370</f>
        <v>Измерение сопротивления растеканию тока: заземлителя</v>
      </c>
      <c r="E51" s="69" t="str">
        <f>Source!H370</f>
        <v>измерение</v>
      </c>
      <c r="F51" s="70">
        <f>Source!K370</f>
        <v>3</v>
      </c>
      <c r="G51" s="70"/>
      <c r="H51" s="70">
        <f>Source!I370</f>
        <v>3</v>
      </c>
      <c r="I51" s="72"/>
      <c r="J51" s="71"/>
      <c r="K51" s="72"/>
      <c r="L51" s="71"/>
      <c r="M51" s="72"/>
    </row>
    <row r="52" spans="1:82" ht="14.4">
      <c r="A52" s="67"/>
      <c r="B52" s="67"/>
      <c r="C52" s="70">
        <v>1</v>
      </c>
      <c r="D52" s="67" t="s">
        <v>582</v>
      </c>
      <c r="E52" s="69" t="s">
        <v>415</v>
      </c>
      <c r="F52" s="73"/>
      <c r="G52" s="70"/>
      <c r="H52" s="70">
        <f>Source!U370</f>
        <v>3</v>
      </c>
      <c r="I52" s="70"/>
      <c r="J52" s="70"/>
      <c r="K52" s="72"/>
      <c r="L52" s="70"/>
      <c r="M52" s="74">
        <f>SUM(M53:M54)-SUMIF(CE53:CE54, 1, M53:M54)</f>
        <v>3235.04</v>
      </c>
    </row>
    <row r="53" spans="1:82" ht="14.4">
      <c r="A53" s="68"/>
      <c r="B53" s="68"/>
      <c r="C53" s="68" t="s">
        <v>532</v>
      </c>
      <c r="D53" s="68" t="s">
        <v>533</v>
      </c>
      <c r="E53" s="69" t="s">
        <v>461</v>
      </c>
      <c r="F53" s="70">
        <v>0.5</v>
      </c>
      <c r="G53" s="70"/>
      <c r="H53" s="70">
        <f>SmtRes!CX359</f>
        <v>1.5</v>
      </c>
      <c r="I53" s="72">
        <f>SmtRes!CZ359</f>
        <v>1090.46</v>
      </c>
      <c r="J53" s="71"/>
      <c r="K53" s="72"/>
      <c r="L53" s="71"/>
      <c r="M53" s="72">
        <f>SmtRes!DI359</f>
        <v>1635.69</v>
      </c>
    </row>
    <row r="54" spans="1:82" ht="14.4">
      <c r="A54" s="68"/>
      <c r="B54" s="68"/>
      <c r="C54" s="68" t="s">
        <v>534</v>
      </c>
      <c r="D54" s="75" t="s">
        <v>535</v>
      </c>
      <c r="E54" s="76" t="s">
        <v>461</v>
      </c>
      <c r="F54" s="77">
        <v>0.5</v>
      </c>
      <c r="G54" s="77"/>
      <c r="H54" s="77">
        <f>SmtRes!CX360</f>
        <v>1.5</v>
      </c>
      <c r="I54" s="78">
        <f>SmtRes!CZ360</f>
        <v>1066.23</v>
      </c>
      <c r="J54" s="79"/>
      <c r="K54" s="78"/>
      <c r="L54" s="79"/>
      <c r="M54" s="78">
        <f>SmtRes!DI360</f>
        <v>1599.35</v>
      </c>
    </row>
    <row r="55" spans="1:82" ht="14.4">
      <c r="A55" s="68"/>
      <c r="B55" s="68"/>
      <c r="C55" s="68"/>
      <c r="D55" s="81" t="s">
        <v>587</v>
      </c>
      <c r="E55" s="69"/>
      <c r="F55" s="70"/>
      <c r="G55" s="70"/>
      <c r="H55" s="70"/>
      <c r="I55" s="72"/>
      <c r="J55" s="71"/>
      <c r="K55" s="72"/>
      <c r="L55" s="71"/>
      <c r="M55" s="72">
        <f>M52</f>
        <v>3235.04</v>
      </c>
    </row>
    <row r="56" spans="1:82" ht="14.4">
      <c r="A56" s="68"/>
      <c r="B56" s="68"/>
      <c r="C56" s="68"/>
      <c r="D56" s="68" t="s">
        <v>588</v>
      </c>
      <c r="E56" s="69"/>
      <c r="F56" s="70"/>
      <c r="G56" s="70"/>
      <c r="H56" s="70"/>
      <c r="I56" s="72"/>
      <c r="J56" s="71"/>
      <c r="K56" s="72"/>
      <c r="L56" s="71"/>
      <c r="M56" s="72">
        <f>SUM(AR51:AR59)+SUM(AS51:AS59)+SUM(AT51:AT59)+SUM(AU51:AU59)+SUM(AV51:AV59)</f>
        <v>3235.04</v>
      </c>
    </row>
    <row r="57" spans="1:82" ht="14.4">
      <c r="A57" s="68"/>
      <c r="B57" s="68"/>
      <c r="C57" s="68" t="s">
        <v>321</v>
      </c>
      <c r="D57" s="68" t="s">
        <v>658</v>
      </c>
      <c r="E57" s="69" t="s">
        <v>157</v>
      </c>
      <c r="F57" s="70">
        <f>Source!BZ370</f>
        <v>74</v>
      </c>
      <c r="G57" s="70"/>
      <c r="H57" s="70">
        <f>Source!AT370</f>
        <v>74</v>
      </c>
      <c r="I57" s="72"/>
      <c r="J57" s="71"/>
      <c r="K57" s="72"/>
      <c r="L57" s="71"/>
      <c r="M57" s="72">
        <f>SUM(AZ51:AZ59)</f>
        <v>2393.9299999999998</v>
      </c>
    </row>
    <row r="58" spans="1:82" ht="14.4">
      <c r="A58" s="75"/>
      <c r="B58" s="75"/>
      <c r="C58" s="75" t="s">
        <v>322</v>
      </c>
      <c r="D58" s="75" t="s">
        <v>659</v>
      </c>
      <c r="E58" s="76" t="s">
        <v>157</v>
      </c>
      <c r="F58" s="77">
        <f>Source!CA370</f>
        <v>36</v>
      </c>
      <c r="G58" s="77"/>
      <c r="H58" s="77">
        <f>Source!AU370</f>
        <v>36</v>
      </c>
      <c r="I58" s="78"/>
      <c r="J58" s="79"/>
      <c r="K58" s="78"/>
      <c r="L58" s="79"/>
      <c r="M58" s="78">
        <f>SUM(BA51:BA59)</f>
        <v>1164.6099999999999</v>
      </c>
    </row>
    <row r="59" spans="1:82" ht="13.8">
      <c r="D59" s="83" t="s">
        <v>591</v>
      </c>
      <c r="E59" s="83"/>
      <c r="F59" s="83"/>
      <c r="G59" s="83"/>
      <c r="H59" s="83"/>
      <c r="I59" s="83"/>
      <c r="L59" s="84">
        <f>M52+M57+M58</f>
        <v>6793.579999999999</v>
      </c>
      <c r="M59" s="84"/>
      <c r="AD59">
        <f>ROUND((Source!AT370/100)*((ROUND(SUMIF(SmtRes!AQ359:'SmtRes'!AQ360,"=1",SmtRes!AD359:'SmtRes'!AD360)*Source!I370, 2)+ROUND(SUMIF(SmtRes!AQ359:'SmtRes'!AQ360,"=1",SmtRes!AC359:'SmtRes'!AC360)*Source!I370, 2))), 2)</f>
        <v>4787.8500000000004</v>
      </c>
      <c r="AE59">
        <f>ROUND((Source!AU370/100)*((ROUND(SUMIF(SmtRes!AQ359:'SmtRes'!AQ360,"=1",SmtRes!AD359:'SmtRes'!AD360)*Source!I370, 2)+ROUND(SUMIF(SmtRes!AQ359:'SmtRes'!AQ360,"=1",SmtRes!AC359:'SmtRes'!AC360)*Source!I370, 2))), 2)</f>
        <v>2329.23</v>
      </c>
      <c r="AN59" s="80">
        <f>M52+M57+M58</f>
        <v>6793.579999999999</v>
      </c>
      <c r="AO59">
        <f>0</f>
        <v>0</v>
      </c>
      <c r="AQ59" t="s">
        <v>592</v>
      </c>
      <c r="AR59" s="80">
        <f>M52</f>
        <v>3235.04</v>
      </c>
      <c r="AT59">
        <f>0</f>
        <v>0</v>
      </c>
      <c r="AV59" t="s">
        <v>592</v>
      </c>
      <c r="AW59">
        <f>0</f>
        <v>0</v>
      </c>
      <c r="AZ59">
        <f>Source!X370</f>
        <v>2393.9299999999998</v>
      </c>
      <c r="BA59">
        <f>Source!Y370</f>
        <v>1164.6099999999999</v>
      </c>
      <c r="BT59" s="80">
        <f>L59</f>
        <v>6793.579999999999</v>
      </c>
      <c r="BW59">
        <f>ROUND(L59*80/100, 2)</f>
        <v>5434.86</v>
      </c>
      <c r="BX59" s="80">
        <f>L59-BW59</f>
        <v>1358.7199999999993</v>
      </c>
      <c r="CB59">
        <f>Source!BM370</f>
        <v>200001</v>
      </c>
      <c r="CC59" t="str">
        <f>Source!E370</f>
        <v>2</v>
      </c>
      <c r="CD59">
        <v>4</v>
      </c>
    </row>
    <row r="60" spans="1:82" ht="41.4">
      <c r="A60" s="66" t="s">
        <v>36</v>
      </c>
      <c r="B60" s="66" t="s">
        <v>36</v>
      </c>
      <c r="C60" s="68" t="s">
        <v>661</v>
      </c>
      <c r="D60" s="68" t="str">
        <f>Source!G372</f>
        <v>Фазировка электрической линии или трансформатора с сетью напряжением: до 1 кВ</v>
      </c>
      <c r="E60" s="69" t="str">
        <f>Source!H372</f>
        <v>ШТ</v>
      </c>
      <c r="F60" s="70">
        <f>Source!K372</f>
        <v>1</v>
      </c>
      <c r="G60" s="70"/>
      <c r="H60" s="70">
        <f>Source!I372</f>
        <v>1</v>
      </c>
      <c r="I60" s="72"/>
      <c r="J60" s="71"/>
      <c r="K60" s="72"/>
      <c r="L60" s="71"/>
      <c r="M60" s="72"/>
    </row>
    <row r="61" spans="1:82" ht="14.4">
      <c r="A61" s="67"/>
      <c r="B61" s="67"/>
      <c r="C61" s="70">
        <v>1</v>
      </c>
      <c r="D61" s="67" t="s">
        <v>582</v>
      </c>
      <c r="E61" s="69" t="s">
        <v>415</v>
      </c>
      <c r="F61" s="73"/>
      <c r="G61" s="70"/>
      <c r="H61" s="70">
        <f>Source!U372</f>
        <v>0.82</v>
      </c>
      <c r="I61" s="70"/>
      <c r="J61" s="70"/>
      <c r="K61" s="72"/>
      <c r="L61" s="70"/>
      <c r="M61" s="74">
        <f>SUM(M62:M63)-SUMIF(CE62:CE63, 1, M62:M63)</f>
        <v>884.24</v>
      </c>
    </row>
    <row r="62" spans="1:82" ht="14.4">
      <c r="A62" s="68"/>
      <c r="B62" s="68"/>
      <c r="C62" s="68" t="s">
        <v>532</v>
      </c>
      <c r="D62" s="68" t="s">
        <v>533</v>
      </c>
      <c r="E62" s="69" t="s">
        <v>461</v>
      </c>
      <c r="F62" s="70">
        <v>0.41</v>
      </c>
      <c r="G62" s="70"/>
      <c r="H62" s="70">
        <f>SmtRes!CX363</f>
        <v>0.41</v>
      </c>
      <c r="I62" s="72">
        <f>SmtRes!CZ363</f>
        <v>1090.46</v>
      </c>
      <c r="J62" s="71"/>
      <c r="K62" s="72"/>
      <c r="L62" s="71"/>
      <c r="M62" s="72">
        <f>SmtRes!DI363</f>
        <v>447.09</v>
      </c>
    </row>
    <row r="63" spans="1:82" ht="14.4">
      <c r="A63" s="68"/>
      <c r="B63" s="68"/>
      <c r="C63" s="68" t="s">
        <v>534</v>
      </c>
      <c r="D63" s="75" t="s">
        <v>535</v>
      </c>
      <c r="E63" s="76" t="s">
        <v>461</v>
      </c>
      <c r="F63" s="77">
        <v>0.41</v>
      </c>
      <c r="G63" s="77"/>
      <c r="H63" s="77">
        <f>SmtRes!CX364</f>
        <v>0.41</v>
      </c>
      <c r="I63" s="78">
        <f>SmtRes!CZ364</f>
        <v>1066.23</v>
      </c>
      <c r="J63" s="79"/>
      <c r="K63" s="78"/>
      <c r="L63" s="79"/>
      <c r="M63" s="78">
        <f>SmtRes!DI364</f>
        <v>437.15</v>
      </c>
    </row>
    <row r="64" spans="1:82" ht="14.4">
      <c r="A64" s="68"/>
      <c r="B64" s="68"/>
      <c r="C64" s="68"/>
      <c r="D64" s="81" t="s">
        <v>587</v>
      </c>
      <c r="E64" s="69"/>
      <c r="F64" s="70"/>
      <c r="G64" s="70"/>
      <c r="H64" s="70"/>
      <c r="I64" s="72"/>
      <c r="J64" s="71"/>
      <c r="K64" s="72"/>
      <c r="L64" s="71"/>
      <c r="M64" s="72">
        <f>M61</f>
        <v>884.24</v>
      </c>
    </row>
    <row r="65" spans="1:82" ht="14.4">
      <c r="A65" s="68"/>
      <c r="B65" s="68"/>
      <c r="C65" s="68"/>
      <c r="D65" s="68" t="s">
        <v>588</v>
      </c>
      <c r="E65" s="69"/>
      <c r="F65" s="70"/>
      <c r="G65" s="70"/>
      <c r="H65" s="70"/>
      <c r="I65" s="72"/>
      <c r="J65" s="71"/>
      <c r="K65" s="72"/>
      <c r="L65" s="71"/>
      <c r="M65" s="72">
        <f>SUM(AR60:AR68)+SUM(AS60:AS68)+SUM(AT60:AT68)+SUM(AU60:AU68)+SUM(AV60:AV68)</f>
        <v>884.24</v>
      </c>
    </row>
    <row r="66" spans="1:82" ht="14.4">
      <c r="A66" s="68"/>
      <c r="B66" s="68"/>
      <c r="C66" s="68" t="s">
        <v>321</v>
      </c>
      <c r="D66" s="68" t="s">
        <v>658</v>
      </c>
      <c r="E66" s="69" t="s">
        <v>157</v>
      </c>
      <c r="F66" s="70">
        <f>Source!BZ372</f>
        <v>74</v>
      </c>
      <c r="G66" s="70"/>
      <c r="H66" s="70">
        <f>Source!AT372</f>
        <v>74</v>
      </c>
      <c r="I66" s="72"/>
      <c r="J66" s="71"/>
      <c r="K66" s="72"/>
      <c r="L66" s="71"/>
      <c r="M66" s="72">
        <f>SUM(AZ60:AZ68)</f>
        <v>654.34</v>
      </c>
    </row>
    <row r="67" spans="1:82" ht="14.4">
      <c r="A67" s="75"/>
      <c r="B67" s="75"/>
      <c r="C67" s="75" t="s">
        <v>322</v>
      </c>
      <c r="D67" s="75" t="s">
        <v>659</v>
      </c>
      <c r="E67" s="76" t="s">
        <v>157</v>
      </c>
      <c r="F67" s="77">
        <f>Source!CA372</f>
        <v>36</v>
      </c>
      <c r="G67" s="77"/>
      <c r="H67" s="77">
        <f>Source!AU372</f>
        <v>36</v>
      </c>
      <c r="I67" s="78"/>
      <c r="J67" s="79"/>
      <c r="K67" s="78"/>
      <c r="L67" s="79"/>
      <c r="M67" s="78">
        <f>SUM(BA60:BA68)</f>
        <v>318.33</v>
      </c>
    </row>
    <row r="68" spans="1:82" ht="13.8">
      <c r="D68" s="83" t="s">
        <v>591</v>
      </c>
      <c r="E68" s="83"/>
      <c r="F68" s="83"/>
      <c r="G68" s="83"/>
      <c r="H68" s="83"/>
      <c r="I68" s="83"/>
      <c r="L68" s="84">
        <f>M61+M66+M67</f>
        <v>1856.9099999999999</v>
      </c>
      <c r="M68" s="84"/>
      <c r="AD68">
        <f>ROUND((Source!AT372/100)*((ROUND(SUMIF(SmtRes!AQ363:'SmtRes'!AQ364,"=1",SmtRes!AD363:'SmtRes'!AD364)*Source!I372, 2)+ROUND(SUMIF(SmtRes!AQ363:'SmtRes'!AQ364,"=1",SmtRes!AC363:'SmtRes'!AC364)*Source!I372, 2))), 2)</f>
        <v>1595.95</v>
      </c>
      <c r="AE68">
        <f>ROUND((Source!AU372/100)*((ROUND(SUMIF(SmtRes!AQ363:'SmtRes'!AQ364,"=1",SmtRes!AD363:'SmtRes'!AD364)*Source!I372, 2)+ROUND(SUMIF(SmtRes!AQ363:'SmtRes'!AQ364,"=1",SmtRes!AC363:'SmtRes'!AC364)*Source!I372, 2))), 2)</f>
        <v>776.41</v>
      </c>
      <c r="AN68" s="80">
        <f>M61+M66+M67</f>
        <v>1856.9099999999999</v>
      </c>
      <c r="AO68">
        <f>0</f>
        <v>0</v>
      </c>
      <c r="AQ68" t="s">
        <v>592</v>
      </c>
      <c r="AR68" s="80">
        <f>M61</f>
        <v>884.24</v>
      </c>
      <c r="AT68">
        <f>0</f>
        <v>0</v>
      </c>
      <c r="AV68" t="s">
        <v>592</v>
      </c>
      <c r="AW68">
        <f>0</f>
        <v>0</v>
      </c>
      <c r="AZ68">
        <f>Source!X372</f>
        <v>654.34</v>
      </c>
      <c r="BA68">
        <f>Source!Y372</f>
        <v>318.33</v>
      </c>
      <c r="BT68" s="80">
        <f>L68</f>
        <v>1856.9099999999999</v>
      </c>
      <c r="BW68">
        <f>ROUND(L68*80/100, 2)</f>
        <v>1485.53</v>
      </c>
      <c r="BX68" s="80">
        <f>L68-BW68</f>
        <v>371.37999999999988</v>
      </c>
      <c r="CB68">
        <f>Source!BM372</f>
        <v>200001</v>
      </c>
      <c r="CC68" t="str">
        <f>Source!E372</f>
        <v>3</v>
      </c>
      <c r="CD68">
        <v>4</v>
      </c>
    </row>
    <row r="69" spans="1:82" ht="27.6">
      <c r="A69" s="66" t="s">
        <v>40</v>
      </c>
      <c r="B69" s="66" t="s">
        <v>40</v>
      </c>
      <c r="C69" s="68" t="s">
        <v>662</v>
      </c>
      <c r="D69" s="68" t="str">
        <f>Source!G374</f>
        <v>Замер полного сопротивления цепи "фаза-нуль"</v>
      </c>
      <c r="E69" s="69" t="str">
        <f>Source!H374</f>
        <v>ШТ</v>
      </c>
      <c r="F69" s="70">
        <f>Source!K374</f>
        <v>1</v>
      </c>
      <c r="G69" s="70"/>
      <c r="H69" s="70">
        <f>Source!I374</f>
        <v>1</v>
      </c>
      <c r="I69" s="72"/>
      <c r="J69" s="71"/>
      <c r="K69" s="72"/>
      <c r="L69" s="71"/>
      <c r="M69" s="72"/>
    </row>
    <row r="70" spans="1:82" ht="14.4">
      <c r="A70" s="67"/>
      <c r="B70" s="67"/>
      <c r="C70" s="70">
        <v>1</v>
      </c>
      <c r="D70" s="67" t="s">
        <v>582</v>
      </c>
      <c r="E70" s="69" t="s">
        <v>415</v>
      </c>
      <c r="F70" s="73"/>
      <c r="G70" s="70"/>
      <c r="H70" s="70">
        <f>Source!U374</f>
        <v>1</v>
      </c>
      <c r="I70" s="70"/>
      <c r="J70" s="70"/>
      <c r="K70" s="72"/>
      <c r="L70" s="70"/>
      <c r="M70" s="74">
        <f>SUM(M71:M72)-SUMIF(CE71:CE72, 1, M71:M72)</f>
        <v>1078.3499999999999</v>
      </c>
    </row>
    <row r="71" spans="1:82" ht="14.4">
      <c r="A71" s="68"/>
      <c r="B71" s="68"/>
      <c r="C71" s="68" t="s">
        <v>532</v>
      </c>
      <c r="D71" s="68" t="s">
        <v>533</v>
      </c>
      <c r="E71" s="69" t="s">
        <v>461</v>
      </c>
      <c r="F71" s="70">
        <v>0.5</v>
      </c>
      <c r="G71" s="70"/>
      <c r="H71" s="70">
        <f>SmtRes!CX367</f>
        <v>0.5</v>
      </c>
      <c r="I71" s="72">
        <f>SmtRes!CZ367</f>
        <v>1090.46</v>
      </c>
      <c r="J71" s="71"/>
      <c r="K71" s="72"/>
      <c r="L71" s="71"/>
      <c r="M71" s="72">
        <f>SmtRes!DI367</f>
        <v>545.23</v>
      </c>
    </row>
    <row r="72" spans="1:82" ht="14.4">
      <c r="A72" s="68"/>
      <c r="B72" s="68"/>
      <c r="C72" s="68" t="s">
        <v>534</v>
      </c>
      <c r="D72" s="75" t="s">
        <v>535</v>
      </c>
      <c r="E72" s="76" t="s">
        <v>461</v>
      </c>
      <c r="F72" s="77">
        <v>0.5</v>
      </c>
      <c r="G72" s="77"/>
      <c r="H72" s="77">
        <f>SmtRes!CX368</f>
        <v>0.5</v>
      </c>
      <c r="I72" s="78">
        <f>SmtRes!CZ368</f>
        <v>1066.23</v>
      </c>
      <c r="J72" s="79"/>
      <c r="K72" s="78"/>
      <c r="L72" s="79"/>
      <c r="M72" s="78">
        <f>SmtRes!DI368</f>
        <v>533.12</v>
      </c>
    </row>
    <row r="73" spans="1:82" ht="14.4">
      <c r="A73" s="68"/>
      <c r="B73" s="68"/>
      <c r="C73" s="68"/>
      <c r="D73" s="81" t="s">
        <v>587</v>
      </c>
      <c r="E73" s="69"/>
      <c r="F73" s="70"/>
      <c r="G73" s="70"/>
      <c r="H73" s="70"/>
      <c r="I73" s="72"/>
      <c r="J73" s="71"/>
      <c r="K73" s="72"/>
      <c r="L73" s="71"/>
      <c r="M73" s="72">
        <f>M70</f>
        <v>1078.3499999999999</v>
      </c>
    </row>
    <row r="74" spans="1:82" ht="14.4">
      <c r="A74" s="68"/>
      <c r="B74" s="68"/>
      <c r="C74" s="68"/>
      <c r="D74" s="68" t="s">
        <v>588</v>
      </c>
      <c r="E74" s="69"/>
      <c r="F74" s="70"/>
      <c r="G74" s="70"/>
      <c r="H74" s="70"/>
      <c r="I74" s="72"/>
      <c r="J74" s="71"/>
      <c r="K74" s="72"/>
      <c r="L74" s="71"/>
      <c r="M74" s="72">
        <f>SUM(AR69:AR77)+SUM(AS69:AS77)+SUM(AT69:AT77)+SUM(AU69:AU77)+SUM(AV69:AV77)</f>
        <v>1078.3499999999999</v>
      </c>
    </row>
    <row r="75" spans="1:82" ht="14.4">
      <c r="A75" s="68"/>
      <c r="B75" s="68"/>
      <c r="C75" s="68" t="s">
        <v>321</v>
      </c>
      <c r="D75" s="68" t="s">
        <v>658</v>
      </c>
      <c r="E75" s="69" t="s">
        <v>157</v>
      </c>
      <c r="F75" s="70">
        <f>Source!BZ374</f>
        <v>74</v>
      </c>
      <c r="G75" s="70"/>
      <c r="H75" s="70">
        <f>Source!AT374</f>
        <v>74</v>
      </c>
      <c r="I75" s="72"/>
      <c r="J75" s="71"/>
      <c r="K75" s="72"/>
      <c r="L75" s="71"/>
      <c r="M75" s="72">
        <f>SUM(AZ69:AZ77)</f>
        <v>797.98</v>
      </c>
    </row>
    <row r="76" spans="1:82" ht="14.4">
      <c r="A76" s="75"/>
      <c r="B76" s="75"/>
      <c r="C76" s="75" t="s">
        <v>322</v>
      </c>
      <c r="D76" s="75" t="s">
        <v>659</v>
      </c>
      <c r="E76" s="76" t="s">
        <v>157</v>
      </c>
      <c r="F76" s="77">
        <f>Source!CA374</f>
        <v>36</v>
      </c>
      <c r="G76" s="77"/>
      <c r="H76" s="77">
        <f>Source!AU374</f>
        <v>36</v>
      </c>
      <c r="I76" s="78"/>
      <c r="J76" s="79"/>
      <c r="K76" s="78"/>
      <c r="L76" s="79"/>
      <c r="M76" s="78">
        <f>SUM(BA69:BA77)</f>
        <v>388.21</v>
      </c>
    </row>
    <row r="77" spans="1:82" ht="13.8">
      <c r="D77" s="83" t="s">
        <v>591</v>
      </c>
      <c r="E77" s="83"/>
      <c r="F77" s="83"/>
      <c r="G77" s="83"/>
      <c r="H77" s="83"/>
      <c r="I77" s="83"/>
      <c r="L77" s="84">
        <f>M70+M75+M76</f>
        <v>2264.54</v>
      </c>
      <c r="M77" s="84"/>
      <c r="AD77">
        <f>ROUND((Source!AT374/100)*((ROUND(SUMIF(SmtRes!AQ367:'SmtRes'!AQ368,"=1",SmtRes!AD367:'SmtRes'!AD368)*Source!I374, 2)+ROUND(SUMIF(SmtRes!AQ367:'SmtRes'!AQ368,"=1",SmtRes!AC367:'SmtRes'!AC368)*Source!I374, 2))), 2)</f>
        <v>1595.95</v>
      </c>
      <c r="AE77">
        <f>ROUND((Source!AU374/100)*((ROUND(SUMIF(SmtRes!AQ367:'SmtRes'!AQ368,"=1",SmtRes!AD367:'SmtRes'!AD368)*Source!I374, 2)+ROUND(SUMIF(SmtRes!AQ367:'SmtRes'!AQ368,"=1",SmtRes!AC367:'SmtRes'!AC368)*Source!I374, 2))), 2)</f>
        <v>776.41</v>
      </c>
      <c r="AN77" s="80">
        <f>M70+M75+M76</f>
        <v>2264.54</v>
      </c>
      <c r="AO77">
        <f>0</f>
        <v>0</v>
      </c>
      <c r="AQ77" t="s">
        <v>592</v>
      </c>
      <c r="AR77" s="80">
        <f>M70</f>
        <v>1078.3499999999999</v>
      </c>
      <c r="AT77">
        <f>0</f>
        <v>0</v>
      </c>
      <c r="AV77" t="s">
        <v>592</v>
      </c>
      <c r="AW77">
        <f>0</f>
        <v>0</v>
      </c>
      <c r="AZ77">
        <f>Source!X374</f>
        <v>797.98</v>
      </c>
      <c r="BA77">
        <f>Source!Y374</f>
        <v>388.21</v>
      </c>
      <c r="BT77" s="80">
        <f>L77</f>
        <v>2264.54</v>
      </c>
      <c r="BW77">
        <f>ROUND(L77*80/100, 2)</f>
        <v>1811.63</v>
      </c>
      <c r="BX77" s="80">
        <f>L77-BW77</f>
        <v>452.90999999999985</v>
      </c>
      <c r="CB77">
        <f>Source!BM374</f>
        <v>200001</v>
      </c>
      <c r="CC77" t="str">
        <f>Source!E374</f>
        <v>4</v>
      </c>
      <c r="CD77">
        <v>4</v>
      </c>
    </row>
    <row r="78" spans="1:82" ht="110.4">
      <c r="A78" s="66" t="s">
        <v>76</v>
      </c>
      <c r="B78" s="66" t="s">
        <v>76</v>
      </c>
      <c r="C78" s="68" t="s">
        <v>663</v>
      </c>
      <c r="D78" s="68" t="str">
        <f>Source!G376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E78" s="69" t="str">
        <f>Source!H376</f>
        <v>ШТ</v>
      </c>
      <c r="F78" s="70">
        <f>Source!K376</f>
        <v>1</v>
      </c>
      <c r="G78" s="70"/>
      <c r="H78" s="70">
        <f>Source!I376</f>
        <v>1</v>
      </c>
      <c r="I78" s="72"/>
      <c r="J78" s="71"/>
      <c r="K78" s="72"/>
      <c r="L78" s="71"/>
      <c r="M78" s="72"/>
    </row>
    <row r="79" spans="1:82" ht="14.4">
      <c r="A79" s="67"/>
      <c r="B79" s="67"/>
      <c r="C79" s="70">
        <v>1</v>
      </c>
      <c r="D79" s="67" t="s">
        <v>582</v>
      </c>
      <c r="E79" s="69" t="s">
        <v>415</v>
      </c>
      <c r="F79" s="73"/>
      <c r="G79" s="70"/>
      <c r="H79" s="70">
        <f>Source!U376</f>
        <v>0.32</v>
      </c>
      <c r="I79" s="70"/>
      <c r="J79" s="70"/>
      <c r="K79" s="72"/>
      <c r="L79" s="70"/>
      <c r="M79" s="74">
        <f>SUM(M80:M81)-SUMIF(CE80:CE81, 1, M80:M81)</f>
        <v>345.07</v>
      </c>
    </row>
    <row r="80" spans="1:82" ht="14.4">
      <c r="A80" s="68"/>
      <c r="B80" s="68"/>
      <c r="C80" s="68" t="s">
        <v>532</v>
      </c>
      <c r="D80" s="68" t="s">
        <v>533</v>
      </c>
      <c r="E80" s="69" t="s">
        <v>461</v>
      </c>
      <c r="F80" s="70">
        <v>0.16</v>
      </c>
      <c r="G80" s="70"/>
      <c r="H80" s="70">
        <f>SmtRes!CX371</f>
        <v>0.16</v>
      </c>
      <c r="I80" s="72">
        <f>SmtRes!CZ371</f>
        <v>1090.46</v>
      </c>
      <c r="J80" s="71"/>
      <c r="K80" s="72"/>
      <c r="L80" s="71"/>
      <c r="M80" s="72">
        <f>SmtRes!DI371</f>
        <v>174.47</v>
      </c>
    </row>
    <row r="81" spans="1:82" ht="14.4">
      <c r="A81" s="68"/>
      <c r="B81" s="68"/>
      <c r="C81" s="68" t="s">
        <v>534</v>
      </c>
      <c r="D81" s="75" t="s">
        <v>535</v>
      </c>
      <c r="E81" s="76" t="s">
        <v>461</v>
      </c>
      <c r="F81" s="77">
        <v>0.16</v>
      </c>
      <c r="G81" s="77"/>
      <c r="H81" s="77">
        <f>SmtRes!CX372</f>
        <v>0.16</v>
      </c>
      <c r="I81" s="78">
        <f>SmtRes!CZ372</f>
        <v>1066.23</v>
      </c>
      <c r="J81" s="79"/>
      <c r="K81" s="78"/>
      <c r="L81" s="79"/>
      <c r="M81" s="78">
        <f>SmtRes!DI372</f>
        <v>170.6</v>
      </c>
    </row>
    <row r="82" spans="1:82" ht="14.4">
      <c r="A82" s="68"/>
      <c r="B82" s="68"/>
      <c r="C82" s="68"/>
      <c r="D82" s="81" t="s">
        <v>587</v>
      </c>
      <c r="E82" s="69"/>
      <c r="F82" s="70"/>
      <c r="G82" s="70"/>
      <c r="H82" s="70"/>
      <c r="I82" s="72"/>
      <c r="J82" s="71"/>
      <c r="K82" s="72"/>
      <c r="L82" s="71"/>
      <c r="M82" s="72">
        <f>M79</f>
        <v>345.07</v>
      </c>
    </row>
    <row r="83" spans="1:82" ht="14.4">
      <c r="A83" s="68"/>
      <c r="B83" s="68"/>
      <c r="C83" s="68"/>
      <c r="D83" s="68" t="s">
        <v>588</v>
      </c>
      <c r="E83" s="69"/>
      <c r="F83" s="70"/>
      <c r="G83" s="70"/>
      <c r="H83" s="70"/>
      <c r="I83" s="72"/>
      <c r="J83" s="71"/>
      <c r="K83" s="72"/>
      <c r="L83" s="71"/>
      <c r="M83" s="72">
        <f>SUM(AR78:AR86)+SUM(AS78:AS86)+SUM(AT78:AT86)+SUM(AU78:AU86)+SUM(AV78:AV86)</f>
        <v>345.07</v>
      </c>
    </row>
    <row r="84" spans="1:82" ht="14.4">
      <c r="A84" s="68"/>
      <c r="B84" s="68"/>
      <c r="C84" s="68" t="s">
        <v>321</v>
      </c>
      <c r="D84" s="68" t="s">
        <v>658</v>
      </c>
      <c r="E84" s="69" t="s">
        <v>157</v>
      </c>
      <c r="F84" s="70">
        <f>Source!BZ376</f>
        <v>74</v>
      </c>
      <c r="G84" s="70"/>
      <c r="H84" s="70">
        <f>Source!AT376</f>
        <v>74</v>
      </c>
      <c r="I84" s="72"/>
      <c r="J84" s="71"/>
      <c r="K84" s="72"/>
      <c r="L84" s="71"/>
      <c r="M84" s="72">
        <f>SUM(AZ78:AZ86)</f>
        <v>255.35</v>
      </c>
    </row>
    <row r="85" spans="1:82" ht="14.4">
      <c r="A85" s="75"/>
      <c r="B85" s="75"/>
      <c r="C85" s="75" t="s">
        <v>322</v>
      </c>
      <c r="D85" s="75" t="s">
        <v>659</v>
      </c>
      <c r="E85" s="76" t="s">
        <v>157</v>
      </c>
      <c r="F85" s="77">
        <f>Source!CA376</f>
        <v>36</v>
      </c>
      <c r="G85" s="77"/>
      <c r="H85" s="77">
        <f>Source!AU376</f>
        <v>36</v>
      </c>
      <c r="I85" s="78"/>
      <c r="J85" s="79"/>
      <c r="K85" s="78"/>
      <c r="L85" s="79"/>
      <c r="M85" s="78">
        <f>SUM(BA78:BA86)</f>
        <v>124.23</v>
      </c>
    </row>
    <row r="86" spans="1:82" ht="13.8">
      <c r="D86" s="83" t="s">
        <v>591</v>
      </c>
      <c r="E86" s="83"/>
      <c r="F86" s="83"/>
      <c r="G86" s="83"/>
      <c r="H86" s="83"/>
      <c r="I86" s="83"/>
      <c r="L86" s="84">
        <f>M79+M84+M85</f>
        <v>724.65</v>
      </c>
      <c r="M86" s="84"/>
      <c r="AD86">
        <f>ROUND((Source!AT376/100)*((ROUND(SUMIF(SmtRes!AQ371:'SmtRes'!AQ372,"=1",SmtRes!AD371:'SmtRes'!AD372)*Source!I376, 2)+ROUND(SUMIF(SmtRes!AQ371:'SmtRes'!AQ372,"=1",SmtRes!AC371:'SmtRes'!AC372)*Source!I376, 2))), 2)</f>
        <v>1595.95</v>
      </c>
      <c r="AE86">
        <f>ROUND((Source!AU376/100)*((ROUND(SUMIF(SmtRes!AQ371:'SmtRes'!AQ372,"=1",SmtRes!AD371:'SmtRes'!AD372)*Source!I376, 2)+ROUND(SUMIF(SmtRes!AQ371:'SmtRes'!AQ372,"=1",SmtRes!AC371:'SmtRes'!AC372)*Source!I376, 2))), 2)</f>
        <v>776.41</v>
      </c>
      <c r="AN86" s="80">
        <f>M79+M84+M85</f>
        <v>724.65</v>
      </c>
      <c r="AO86">
        <f>0</f>
        <v>0</v>
      </c>
      <c r="AQ86" t="s">
        <v>592</v>
      </c>
      <c r="AR86" s="80">
        <f>M79</f>
        <v>345.07</v>
      </c>
      <c r="AT86">
        <f>0</f>
        <v>0</v>
      </c>
      <c r="AV86" t="s">
        <v>592</v>
      </c>
      <c r="AW86">
        <f>0</f>
        <v>0</v>
      </c>
      <c r="AZ86">
        <f>Source!X376</f>
        <v>255.35</v>
      </c>
      <c r="BA86">
        <f>Source!Y376</f>
        <v>124.23</v>
      </c>
      <c r="BT86" s="80">
        <f>L86</f>
        <v>724.65</v>
      </c>
      <c r="BW86">
        <f>ROUND(L86*80/100, 2)</f>
        <v>579.72</v>
      </c>
      <c r="BX86" s="80">
        <f>L86-BW86</f>
        <v>144.92999999999995</v>
      </c>
      <c r="CB86">
        <f>Source!BM376</f>
        <v>200001</v>
      </c>
      <c r="CC86" t="str">
        <f>Source!E376</f>
        <v>5</v>
      </c>
      <c r="CD86">
        <v>4</v>
      </c>
    </row>
    <row r="88" spans="1:82" ht="13.8">
      <c r="A88" s="87"/>
      <c r="B88" s="87"/>
      <c r="C88" s="88"/>
      <c r="D88" s="89" t="s">
        <v>601</v>
      </c>
      <c r="E88" s="89"/>
      <c r="F88" s="89"/>
      <c r="G88" s="89"/>
      <c r="H88" s="89"/>
      <c r="I88" s="89"/>
      <c r="J88" s="90"/>
      <c r="K88" s="74"/>
      <c r="L88" s="74"/>
      <c r="M88" s="74">
        <f>M90+M91+M97+M101</f>
        <v>6381.2199999999993</v>
      </c>
    </row>
    <row r="89" spans="1:82" ht="13.8">
      <c r="A89" s="82"/>
      <c r="B89" s="82"/>
      <c r="C89" s="85"/>
      <c r="D89" s="91" t="s">
        <v>602</v>
      </c>
      <c r="E89" s="86"/>
      <c r="F89" s="86"/>
      <c r="G89" s="86"/>
      <c r="H89" s="86"/>
      <c r="I89" s="86"/>
      <c r="J89" s="70"/>
      <c r="K89" s="72"/>
      <c r="L89" s="72"/>
      <c r="M89" s="72"/>
    </row>
    <row r="90" spans="1:82" ht="13.8">
      <c r="A90" s="82"/>
      <c r="B90" s="82"/>
      <c r="C90" s="85"/>
      <c r="D90" s="86" t="s">
        <v>603</v>
      </c>
      <c r="E90" s="86"/>
      <c r="F90" s="86"/>
      <c r="G90" s="86"/>
      <c r="H90" s="86"/>
      <c r="I90" s="86"/>
      <c r="J90" s="70"/>
      <c r="K90" s="72"/>
      <c r="L90" s="72"/>
      <c r="M90" s="72">
        <f>SUM(AR41:AR86)</f>
        <v>6381.2199999999993</v>
      </c>
    </row>
    <row r="91" spans="1:82" ht="13.8" hidden="1">
      <c r="A91" s="82"/>
      <c r="B91" s="82"/>
      <c r="C91" s="85"/>
      <c r="D91" s="86" t="s">
        <v>604</v>
      </c>
      <c r="E91" s="86"/>
      <c r="F91" s="86"/>
      <c r="G91" s="86"/>
      <c r="H91" s="86"/>
      <c r="I91" s="86"/>
      <c r="J91" s="70"/>
      <c r="K91" s="72"/>
      <c r="L91" s="72"/>
      <c r="M91" s="72">
        <f>M93+M96+M95</f>
        <v>0</v>
      </c>
    </row>
    <row r="92" spans="1:82" ht="13.8" hidden="1">
      <c r="A92" s="82"/>
      <c r="B92" s="82"/>
      <c r="C92" s="85"/>
      <c r="D92" s="91" t="s">
        <v>605</v>
      </c>
      <c r="E92" s="86"/>
      <c r="F92" s="86"/>
      <c r="G92" s="86"/>
      <c r="H92" s="86"/>
      <c r="I92" s="86"/>
      <c r="J92" s="70"/>
      <c r="K92" s="72"/>
      <c r="L92" s="72"/>
      <c r="M92" s="72"/>
    </row>
    <row r="93" spans="1:82" ht="13.8" hidden="1">
      <c r="A93" s="82"/>
      <c r="B93" s="82"/>
      <c r="C93" s="85"/>
      <c r="D93" s="86" t="s">
        <v>604</v>
      </c>
      <c r="E93" s="86"/>
      <c r="F93" s="86"/>
      <c r="G93" s="86"/>
      <c r="H93" s="86"/>
      <c r="I93" s="86"/>
      <c r="J93" s="70"/>
      <c r="K93" s="72"/>
      <c r="L93" s="72"/>
      <c r="M93" s="72">
        <f>SUM(AO41:AO86)</f>
        <v>0</v>
      </c>
    </row>
    <row r="94" spans="1:82" ht="13.8" hidden="1">
      <c r="A94" s="82"/>
      <c r="B94" s="82"/>
      <c r="C94" s="85"/>
      <c r="D94" s="91" t="s">
        <v>606</v>
      </c>
      <c r="E94" s="86"/>
      <c r="F94" s="86"/>
      <c r="G94" s="86"/>
      <c r="H94" s="86"/>
      <c r="I94" s="86"/>
      <c r="J94" s="70"/>
      <c r="K94" s="72"/>
      <c r="L94" s="72"/>
      <c r="M94" s="72"/>
    </row>
    <row r="95" spans="1:82" ht="13.8" hidden="1">
      <c r="A95" s="82"/>
      <c r="B95" s="82"/>
      <c r="C95" s="85"/>
      <c r="D95" s="86" t="s">
        <v>626</v>
      </c>
      <c r="E95" s="86"/>
      <c r="F95" s="86"/>
      <c r="G95" s="86"/>
      <c r="H95" s="86"/>
      <c r="I95" s="86"/>
      <c r="J95" s="70"/>
      <c r="K95" s="72"/>
      <c r="L95" s="72"/>
      <c r="M95" s="72">
        <f>SUM(AT41:AT86)</f>
        <v>0</v>
      </c>
    </row>
    <row r="96" spans="1:82" ht="13.8" hidden="1">
      <c r="A96" s="82"/>
      <c r="B96" s="82"/>
      <c r="C96" s="85"/>
      <c r="D96" s="86" t="s">
        <v>607</v>
      </c>
      <c r="E96" s="86"/>
      <c r="F96" s="86"/>
      <c r="G96" s="86"/>
      <c r="H96" s="86"/>
      <c r="I96" s="86"/>
      <c r="J96" s="70"/>
      <c r="K96" s="72"/>
      <c r="L96" s="72"/>
      <c r="M96" s="72">
        <f>SUM(AV41:AV86)</f>
        <v>0</v>
      </c>
    </row>
    <row r="97" spans="1:13" ht="13.8" hidden="1">
      <c r="A97" s="82"/>
      <c r="B97" s="82"/>
      <c r="C97" s="85"/>
      <c r="D97" s="86" t="s">
        <v>608</v>
      </c>
      <c r="E97" s="86"/>
      <c r="F97" s="86"/>
      <c r="G97" s="86"/>
      <c r="H97" s="86"/>
      <c r="I97" s="86"/>
      <c r="J97" s="70"/>
      <c r="K97" s="72"/>
      <c r="L97" s="72"/>
      <c r="M97" s="72">
        <f>M99+M100</f>
        <v>0</v>
      </c>
    </row>
    <row r="98" spans="1:13" ht="13.8" hidden="1">
      <c r="A98" s="82"/>
      <c r="B98" s="82"/>
      <c r="C98" s="85"/>
      <c r="D98" s="91" t="s">
        <v>605</v>
      </c>
      <c r="E98" s="86"/>
      <c r="F98" s="86"/>
      <c r="G98" s="86"/>
      <c r="H98" s="86"/>
      <c r="I98" s="86"/>
      <c r="J98" s="70"/>
      <c r="K98" s="72"/>
      <c r="L98" s="72"/>
      <c r="M98" s="72"/>
    </row>
    <row r="99" spans="1:13" ht="13.8" hidden="1">
      <c r="A99" s="82"/>
      <c r="B99" s="82"/>
      <c r="C99" s="85"/>
      <c r="D99" s="86" t="s">
        <v>609</v>
      </c>
      <c r="E99" s="86"/>
      <c r="F99" s="86"/>
      <c r="G99" s="86"/>
      <c r="H99" s="86"/>
      <c r="I99" s="86"/>
      <c r="J99" s="70"/>
      <c r="K99" s="72"/>
      <c r="L99" s="72"/>
      <c r="M99" s="72">
        <f>SUM(AW41:AW86)-SUM(BK41:BK86)</f>
        <v>0</v>
      </c>
    </row>
    <row r="100" spans="1:13" ht="13.8" hidden="1">
      <c r="A100" s="82"/>
      <c r="B100" s="82"/>
      <c r="C100" s="85"/>
      <c r="D100" s="86" t="s">
        <v>610</v>
      </c>
      <c r="E100" s="86"/>
      <c r="F100" s="86"/>
      <c r="G100" s="86"/>
      <c r="H100" s="86"/>
      <c r="I100" s="86"/>
      <c r="J100" s="70"/>
      <c r="K100" s="72"/>
      <c r="L100" s="72"/>
      <c r="M100" s="72">
        <f>SUM(BC41:BC86)</f>
        <v>0</v>
      </c>
    </row>
    <row r="101" spans="1:13" ht="13.8" hidden="1">
      <c r="A101" s="82"/>
      <c r="B101" s="82"/>
      <c r="C101" s="85"/>
      <c r="D101" s="86" t="s">
        <v>611</v>
      </c>
      <c r="E101" s="86"/>
      <c r="F101" s="86"/>
      <c r="G101" s="86"/>
      <c r="H101" s="86"/>
      <c r="I101" s="86"/>
      <c r="J101" s="70"/>
      <c r="K101" s="72"/>
      <c r="L101" s="72"/>
      <c r="M101" s="72">
        <f>SUM(BB41:BB86)</f>
        <v>0</v>
      </c>
    </row>
    <row r="102" spans="1:13" ht="13.8">
      <c r="A102" s="82"/>
      <c r="B102" s="82"/>
      <c r="C102" s="85"/>
      <c r="D102" s="86" t="s">
        <v>612</v>
      </c>
      <c r="E102" s="86"/>
      <c r="F102" s="86"/>
      <c r="G102" s="86"/>
      <c r="H102" s="86"/>
      <c r="I102" s="86"/>
      <c r="J102" s="70"/>
      <c r="K102" s="72"/>
      <c r="L102" s="72"/>
      <c r="M102" s="72">
        <f>SUM(AR41:AR86)+SUM(AT41:AT86)+SUM(AV41:AV86)</f>
        <v>6381.2199999999993</v>
      </c>
    </row>
    <row r="103" spans="1:13" ht="13.8">
      <c r="A103" s="82"/>
      <c r="B103" s="82"/>
      <c r="C103" s="85"/>
      <c r="D103" s="86" t="s">
        <v>613</v>
      </c>
      <c r="E103" s="86"/>
      <c r="F103" s="86"/>
      <c r="G103" s="86"/>
      <c r="H103" s="86"/>
      <c r="I103" s="86"/>
      <c r="J103" s="70"/>
      <c r="K103" s="72"/>
      <c r="L103" s="72"/>
      <c r="M103" s="72">
        <f>SUM(AZ41:AZ86)</f>
        <v>4722.1000000000004</v>
      </c>
    </row>
    <row r="104" spans="1:13" ht="13.8">
      <c r="A104" s="82"/>
      <c r="B104" s="82"/>
      <c r="C104" s="85"/>
      <c r="D104" s="86" t="s">
        <v>614</v>
      </c>
      <c r="E104" s="86"/>
      <c r="F104" s="86"/>
      <c r="G104" s="86"/>
      <c r="H104" s="86"/>
      <c r="I104" s="86"/>
      <c r="J104" s="70"/>
      <c r="K104" s="72"/>
      <c r="L104" s="72"/>
      <c r="M104" s="72">
        <f>SUM(BA41:BA86)</f>
        <v>2297.25</v>
      </c>
    </row>
    <row r="105" spans="1:13" ht="13.8" hidden="1">
      <c r="A105" s="82"/>
      <c r="B105" s="82"/>
      <c r="C105" s="85"/>
      <c r="D105" s="86" t="s">
        <v>615</v>
      </c>
      <c r="E105" s="86"/>
      <c r="F105" s="86"/>
      <c r="G105" s="86"/>
      <c r="H105" s="86"/>
      <c r="I105" s="86"/>
      <c r="J105" s="70"/>
      <c r="K105" s="72"/>
      <c r="L105" s="72"/>
      <c r="M105" s="72">
        <f>M107+M108</f>
        <v>0</v>
      </c>
    </row>
    <row r="106" spans="1:13" ht="13.8" hidden="1">
      <c r="A106" s="82"/>
      <c r="B106" s="82"/>
      <c r="C106" s="85"/>
      <c r="D106" s="91" t="s">
        <v>602</v>
      </c>
      <c r="E106" s="86"/>
      <c r="F106" s="86"/>
      <c r="G106" s="86"/>
      <c r="H106" s="86"/>
      <c r="I106" s="86"/>
      <c r="J106" s="70"/>
      <c r="K106" s="72"/>
      <c r="L106" s="72"/>
      <c r="M106" s="72"/>
    </row>
    <row r="107" spans="1:13" ht="13.8" hidden="1">
      <c r="A107" s="82"/>
      <c r="B107" s="82"/>
      <c r="C107" s="85"/>
      <c r="D107" s="86" t="s">
        <v>616</v>
      </c>
      <c r="E107" s="86"/>
      <c r="F107" s="86"/>
      <c r="G107" s="86"/>
      <c r="H107" s="86"/>
      <c r="I107" s="86"/>
      <c r="J107" s="70"/>
      <c r="K107" s="72"/>
      <c r="L107" s="72"/>
      <c r="M107" s="72">
        <f>SUM(BK41:BK86)</f>
        <v>0</v>
      </c>
    </row>
    <row r="108" spans="1:13" ht="13.8" hidden="1">
      <c r="A108" s="82"/>
      <c r="B108" s="82"/>
      <c r="C108" s="85"/>
      <c r="D108" s="86" t="s">
        <v>617</v>
      </c>
      <c r="E108" s="86"/>
      <c r="F108" s="86"/>
      <c r="G108" s="86"/>
      <c r="H108" s="86"/>
      <c r="I108" s="86"/>
      <c r="J108" s="70"/>
      <c r="K108" s="72"/>
      <c r="L108" s="72"/>
      <c r="M108" s="72">
        <f>SUM(BD41:BD86)</f>
        <v>0</v>
      </c>
    </row>
    <row r="109" spans="1:13" ht="13.8" hidden="1">
      <c r="A109" s="82"/>
      <c r="B109" s="82"/>
      <c r="C109" s="85"/>
      <c r="D109" s="86" t="s">
        <v>618</v>
      </c>
      <c r="E109" s="86"/>
      <c r="F109" s="86"/>
      <c r="G109" s="86"/>
      <c r="H109" s="86"/>
      <c r="I109" s="86"/>
      <c r="J109" s="70"/>
      <c r="K109" s="72"/>
      <c r="L109" s="72"/>
      <c r="M109" s="72"/>
    </row>
    <row r="110" spans="1:13" ht="13.8" hidden="1">
      <c r="A110" s="82"/>
      <c r="B110" s="82"/>
      <c r="C110" s="85"/>
      <c r="D110" s="86" t="s">
        <v>618</v>
      </c>
      <c r="E110" s="86"/>
      <c r="F110" s="86"/>
      <c r="G110" s="86"/>
      <c r="H110" s="86"/>
      <c r="I110" s="86"/>
      <c r="J110" s="70"/>
      <c r="K110" s="72"/>
      <c r="L110" s="72"/>
      <c r="M110" s="72">
        <f>SUM(BQ41:BQ86)</f>
        <v>0</v>
      </c>
    </row>
    <row r="111" spans="1:13" ht="13.8" hidden="1">
      <c r="A111" s="82"/>
      <c r="B111" s="82"/>
      <c r="C111" s="85"/>
      <c r="D111" s="86" t="s">
        <v>619</v>
      </c>
      <c r="E111" s="86"/>
      <c r="F111" s="86"/>
      <c r="G111" s="86"/>
      <c r="H111" s="86"/>
      <c r="I111" s="86"/>
      <c r="J111" s="70"/>
      <c r="K111" s="72"/>
      <c r="L111" s="72"/>
      <c r="M111" s="72">
        <f>SUM(BO41:BO86)</f>
        <v>0</v>
      </c>
    </row>
    <row r="112" spans="1:13" ht="13.8">
      <c r="A112" s="87"/>
      <c r="B112" s="87"/>
      <c r="C112" s="88"/>
      <c r="D112" s="89" t="s">
        <v>620</v>
      </c>
      <c r="E112" s="89"/>
      <c r="F112" s="89"/>
      <c r="G112" s="89"/>
      <c r="H112" s="89"/>
      <c r="I112" s="89"/>
      <c r="J112" s="90"/>
      <c r="K112" s="74"/>
      <c r="L112" s="74"/>
      <c r="M112" s="74">
        <f>M88+M103+M104+M105+M110+M111</f>
        <v>13400.57</v>
      </c>
    </row>
    <row r="113" spans="1:13" ht="13.8">
      <c r="A113" s="82"/>
      <c r="B113" s="82"/>
      <c r="C113" s="85"/>
      <c r="D113" s="91" t="s">
        <v>621</v>
      </c>
      <c r="E113" s="86"/>
      <c r="F113" s="86"/>
      <c r="G113" s="86"/>
      <c r="H113" s="86"/>
      <c r="I113" s="86"/>
      <c r="J113" s="70"/>
      <c r="K113" s="72"/>
      <c r="L113" s="72"/>
      <c r="M113" s="72"/>
    </row>
    <row r="114" spans="1:13" ht="13.8" hidden="1">
      <c r="A114" s="82"/>
      <c r="B114" s="82"/>
      <c r="C114" s="85"/>
      <c r="D114" s="86" t="s">
        <v>622</v>
      </c>
      <c r="E114" s="86"/>
      <c r="F114" s="86"/>
      <c r="G114" s="86"/>
      <c r="H114" s="86"/>
      <c r="I114" s="86"/>
      <c r="J114" s="70"/>
      <c r="K114" s="72"/>
      <c r="L114" s="72"/>
      <c r="M114" s="72">
        <f>SUM(AX41:AX86)</f>
        <v>0</v>
      </c>
    </row>
    <row r="115" spans="1:13" ht="13.8" hidden="1">
      <c r="A115" s="82"/>
      <c r="B115" s="82"/>
      <c r="C115" s="85"/>
      <c r="D115" s="86" t="s">
        <v>623</v>
      </c>
      <c r="E115" s="86"/>
      <c r="F115" s="86"/>
      <c r="G115" s="86"/>
      <c r="H115" s="86"/>
      <c r="I115" s="86"/>
      <c r="J115" s="70"/>
      <c r="K115" s="72"/>
      <c r="L115" s="72"/>
      <c r="M115" s="72">
        <f>SUM(AY41:AY86)</f>
        <v>0</v>
      </c>
    </row>
    <row r="116" spans="1:13" ht="13.8">
      <c r="A116" s="82"/>
      <c r="B116" s="82"/>
      <c r="C116" s="85"/>
      <c r="D116" s="86" t="s">
        <v>624</v>
      </c>
      <c r="E116" s="86"/>
      <c r="F116" s="86"/>
      <c r="G116" s="92"/>
      <c r="H116" s="73">
        <f>Source!P400</f>
        <v>5.9176000000000002</v>
      </c>
      <c r="I116" s="82"/>
      <c r="J116" s="82"/>
      <c r="K116" s="82"/>
      <c r="L116" s="82"/>
      <c r="M116" s="82"/>
    </row>
    <row r="117" spans="1:13" ht="13.8" hidden="1" customHeight="1">
      <c r="A117" s="82"/>
      <c r="B117" s="82"/>
      <c r="C117" s="85"/>
      <c r="D117" s="86" t="s">
        <v>625</v>
      </c>
      <c r="E117" s="86"/>
      <c r="F117" s="86"/>
      <c r="G117" s="92"/>
      <c r="H117" s="73">
        <f>Source!P401</f>
        <v>0</v>
      </c>
      <c r="I117" s="82"/>
      <c r="J117" s="82"/>
      <c r="K117" s="82"/>
      <c r="L117" s="82"/>
      <c r="M117" s="82"/>
    </row>
    <row r="120" spans="1:13" ht="13.8">
      <c r="A120" s="94"/>
      <c r="B120" s="94"/>
      <c r="C120" s="95"/>
      <c r="D120" s="96" t="s">
        <v>698</v>
      </c>
      <c r="E120" s="96"/>
      <c r="F120" s="96"/>
      <c r="G120" s="96"/>
      <c r="H120" s="96"/>
      <c r="I120" s="96"/>
      <c r="J120" s="98"/>
      <c r="K120" s="97"/>
      <c r="L120" s="97"/>
      <c r="M120" s="97"/>
    </row>
    <row r="122" spans="1:13" ht="13.8" hidden="1">
      <c r="A122" s="87"/>
      <c r="B122" s="87"/>
      <c r="C122" s="88"/>
      <c r="D122" s="89" t="s">
        <v>638</v>
      </c>
      <c r="E122" s="89"/>
      <c r="F122" s="89"/>
      <c r="G122" s="89"/>
      <c r="H122" s="89"/>
      <c r="I122" s="89"/>
      <c r="J122" s="90"/>
      <c r="K122" s="74"/>
      <c r="L122" s="74"/>
      <c r="M122" s="74">
        <f>M124+M139+M140</f>
        <v>0</v>
      </c>
    </row>
    <row r="123" spans="1:13" ht="13.8" hidden="1">
      <c r="A123" s="82"/>
      <c r="B123" s="82"/>
      <c r="C123" s="85"/>
      <c r="D123" s="91" t="s">
        <v>602</v>
      </c>
      <c r="E123" s="86"/>
      <c r="F123" s="86"/>
      <c r="G123" s="86"/>
      <c r="H123" s="86"/>
      <c r="I123" s="86"/>
      <c r="J123" s="70"/>
      <c r="K123" s="72"/>
      <c r="L123" s="72"/>
      <c r="M123" s="72"/>
    </row>
    <row r="124" spans="1:13" ht="13.8" hidden="1">
      <c r="A124" s="82"/>
      <c r="B124" s="82"/>
      <c r="C124" s="85"/>
      <c r="D124" s="86" t="s">
        <v>639</v>
      </c>
      <c r="E124" s="86"/>
      <c r="F124" s="86"/>
      <c r="G124" s="86"/>
      <c r="H124" s="86"/>
      <c r="I124" s="86"/>
      <c r="J124" s="70"/>
      <c r="K124" s="72"/>
      <c r="L124" s="72"/>
      <c r="M124" s="72">
        <f>M126+M127+M133+M137</f>
        <v>0</v>
      </c>
    </row>
    <row r="125" spans="1:13" ht="13.8" hidden="1">
      <c r="A125" s="82"/>
      <c r="B125" s="82"/>
      <c r="C125" s="85"/>
      <c r="D125" s="91" t="s">
        <v>602</v>
      </c>
      <c r="E125" s="86"/>
      <c r="F125" s="86"/>
      <c r="G125" s="86"/>
      <c r="H125" s="86"/>
      <c r="I125" s="86"/>
      <c r="J125" s="70"/>
      <c r="K125" s="72"/>
      <c r="L125" s="72"/>
      <c r="M125" s="72"/>
    </row>
    <row r="126" spans="1:13" ht="13.8" hidden="1">
      <c r="A126" s="82"/>
      <c r="B126" s="82"/>
      <c r="C126" s="85"/>
      <c r="D126" s="86" t="s">
        <v>640</v>
      </c>
      <c r="E126" s="86"/>
      <c r="F126" s="86"/>
      <c r="G126" s="86"/>
      <c r="H126" s="86"/>
      <c r="I126" s="86"/>
      <c r="J126" s="70"/>
      <c r="K126" s="72"/>
      <c r="L126" s="72"/>
      <c r="M126" s="72">
        <f>SUMIF(CD39:CD118, 1, AR39:AR118)</f>
        <v>0</v>
      </c>
    </row>
    <row r="127" spans="1:13" ht="13.8" hidden="1">
      <c r="A127" s="82"/>
      <c r="B127" s="82"/>
      <c r="C127" s="85"/>
      <c r="D127" s="86" t="s">
        <v>604</v>
      </c>
      <c r="E127" s="86"/>
      <c r="F127" s="86"/>
      <c r="G127" s="86"/>
      <c r="H127" s="86"/>
      <c r="I127" s="86"/>
      <c r="J127" s="70"/>
      <c r="K127" s="72"/>
      <c r="L127" s="72"/>
      <c r="M127" s="72">
        <f>M129+M132+M131</f>
        <v>0</v>
      </c>
    </row>
    <row r="128" spans="1:13" ht="13.8" hidden="1">
      <c r="A128" s="82"/>
      <c r="B128" s="82"/>
      <c r="C128" s="85"/>
      <c r="D128" s="91" t="s">
        <v>605</v>
      </c>
      <c r="E128" s="86"/>
      <c r="F128" s="86"/>
      <c r="G128" s="86"/>
      <c r="H128" s="86"/>
      <c r="I128" s="86"/>
      <c r="J128" s="70"/>
      <c r="K128" s="72"/>
      <c r="L128" s="72"/>
      <c r="M128" s="72"/>
    </row>
    <row r="129" spans="1:13" ht="13.8" hidden="1">
      <c r="A129" s="82"/>
      <c r="B129" s="82"/>
      <c r="C129" s="85"/>
      <c r="D129" s="86" t="s">
        <v>604</v>
      </c>
      <c r="E129" s="86"/>
      <c r="F129" s="86"/>
      <c r="G129" s="86"/>
      <c r="H129" s="86"/>
      <c r="I129" s="86"/>
      <c r="J129" s="70"/>
      <c r="K129" s="72"/>
      <c r="L129" s="72"/>
      <c r="M129" s="72">
        <f>SUMIF(CD39:CD118, 1, AO39:AO118)</f>
        <v>0</v>
      </c>
    </row>
    <row r="130" spans="1:13" ht="13.8" hidden="1">
      <c r="A130" s="82"/>
      <c r="B130" s="82"/>
      <c r="C130" s="85"/>
      <c r="D130" s="91" t="s">
        <v>606</v>
      </c>
      <c r="E130" s="86"/>
      <c r="F130" s="86"/>
      <c r="G130" s="86"/>
      <c r="H130" s="86"/>
      <c r="I130" s="86"/>
      <c r="J130" s="70"/>
      <c r="K130" s="72"/>
      <c r="L130" s="72"/>
      <c r="M130" s="72"/>
    </row>
    <row r="131" spans="1:13" ht="13.8" hidden="1">
      <c r="A131" s="82"/>
      <c r="B131" s="82"/>
      <c r="C131" s="85"/>
      <c r="D131" s="86" t="s">
        <v>626</v>
      </c>
      <c r="E131" s="86"/>
      <c r="F131" s="86"/>
      <c r="G131" s="86"/>
      <c r="H131" s="86"/>
      <c r="I131" s="86"/>
      <c r="J131" s="70"/>
      <c r="K131" s="72"/>
      <c r="L131" s="72"/>
      <c r="M131" s="72">
        <f>SUMIF(CD39:CD118, 1, AT39:AT118)</f>
        <v>0</v>
      </c>
    </row>
    <row r="132" spans="1:13" ht="13.8" hidden="1">
      <c r="A132" s="82"/>
      <c r="B132" s="82"/>
      <c r="C132" s="85"/>
      <c r="D132" s="86" t="s">
        <v>607</v>
      </c>
      <c r="E132" s="86"/>
      <c r="F132" s="86"/>
      <c r="G132" s="86"/>
      <c r="H132" s="86"/>
      <c r="I132" s="86"/>
      <c r="J132" s="70"/>
      <c r="K132" s="72"/>
      <c r="L132" s="72"/>
      <c r="M132" s="72">
        <f>SUMIF(CD39:CD118, 1, AV39:AV118)</f>
        <v>0</v>
      </c>
    </row>
    <row r="133" spans="1:13" ht="13.8" hidden="1">
      <c r="A133" s="82"/>
      <c r="B133" s="82"/>
      <c r="C133" s="85"/>
      <c r="D133" s="86" t="s">
        <v>608</v>
      </c>
      <c r="E133" s="86"/>
      <c r="F133" s="86"/>
      <c r="G133" s="86"/>
      <c r="H133" s="86"/>
      <c r="I133" s="86"/>
      <c r="J133" s="70"/>
      <c r="K133" s="72"/>
      <c r="L133" s="72"/>
      <c r="M133" s="72">
        <f>M135+M136</f>
        <v>0</v>
      </c>
    </row>
    <row r="134" spans="1:13" ht="13.8" hidden="1">
      <c r="A134" s="82"/>
      <c r="B134" s="82"/>
      <c r="C134" s="85"/>
      <c r="D134" s="91" t="s">
        <v>605</v>
      </c>
      <c r="E134" s="86"/>
      <c r="F134" s="86"/>
      <c r="G134" s="86"/>
      <c r="H134" s="86"/>
      <c r="I134" s="86"/>
      <c r="J134" s="70"/>
      <c r="K134" s="72"/>
      <c r="L134" s="72"/>
      <c r="M134" s="72"/>
    </row>
    <row r="135" spans="1:13" ht="13.8" hidden="1">
      <c r="A135" s="82"/>
      <c r="B135" s="82"/>
      <c r="C135" s="85"/>
      <c r="D135" s="86" t="s">
        <v>609</v>
      </c>
      <c r="E135" s="86"/>
      <c r="F135" s="86"/>
      <c r="G135" s="86"/>
      <c r="H135" s="86"/>
      <c r="I135" s="86"/>
      <c r="J135" s="70"/>
      <c r="K135" s="72"/>
      <c r="L135" s="72"/>
      <c r="M135" s="72">
        <f>SUMIF(CD39:CD118, 1, AW39:AW118)-SUMIF(CD39:CD118, 1, BK39:BK118)</f>
        <v>0</v>
      </c>
    </row>
    <row r="136" spans="1:13" ht="13.8" hidden="1">
      <c r="A136" s="82"/>
      <c r="B136" s="82"/>
      <c r="C136" s="85"/>
      <c r="D136" s="86" t="s">
        <v>610</v>
      </c>
      <c r="E136" s="86"/>
      <c r="F136" s="86"/>
      <c r="G136" s="86"/>
      <c r="H136" s="86"/>
      <c r="I136" s="86"/>
      <c r="J136" s="70"/>
      <c r="K136" s="72"/>
      <c r="L136" s="72"/>
      <c r="M136" s="72">
        <f>SUMIF(CD39:CD118, 1, BC39:BC118)</f>
        <v>0</v>
      </c>
    </row>
    <row r="137" spans="1:13" ht="13.8" hidden="1">
      <c r="A137" s="82"/>
      <c r="B137" s="82"/>
      <c r="C137" s="85"/>
      <c r="D137" s="86" t="s">
        <v>611</v>
      </c>
      <c r="E137" s="86"/>
      <c r="F137" s="86"/>
      <c r="G137" s="86"/>
      <c r="H137" s="86"/>
      <c r="I137" s="86"/>
      <c r="J137" s="70"/>
      <c r="K137" s="72"/>
      <c r="L137" s="72"/>
      <c r="M137" s="72">
        <f>SUMIF(CD39:CD118, 1, BB39:BB118)</f>
        <v>0</v>
      </c>
    </row>
    <row r="138" spans="1:13" ht="13.8" hidden="1">
      <c r="A138" s="82"/>
      <c r="B138" s="82"/>
      <c r="C138" s="85"/>
      <c r="D138" s="86" t="s">
        <v>641</v>
      </c>
      <c r="E138" s="86"/>
      <c r="F138" s="86"/>
      <c r="G138" s="86"/>
      <c r="H138" s="86"/>
      <c r="I138" s="86"/>
      <c r="J138" s="70"/>
      <c r="K138" s="72"/>
      <c r="L138" s="72"/>
      <c r="M138" s="72">
        <f>SUMIF(CD39:CD118, 1, AR39:AR118)+SUMIF(CD39:CD118, 1, AT39:AT118)+SUMIF(CD39:CD118, 1, AV39:AV118)</f>
        <v>0</v>
      </c>
    </row>
    <row r="139" spans="1:13" ht="13.8" hidden="1">
      <c r="A139" s="82"/>
      <c r="B139" s="82"/>
      <c r="C139" s="85"/>
      <c r="D139" s="86" t="s">
        <v>642</v>
      </c>
      <c r="E139" s="86"/>
      <c r="F139" s="86"/>
      <c r="G139" s="86"/>
      <c r="H139" s="86"/>
      <c r="I139" s="86"/>
      <c r="J139" s="70"/>
      <c r="K139" s="72"/>
      <c r="L139" s="72"/>
      <c r="M139" s="72">
        <f>SUMIF(CD39:CD118, 1, AZ39:AZ118)</f>
        <v>0</v>
      </c>
    </row>
    <row r="140" spans="1:13" ht="13.8" hidden="1">
      <c r="A140" s="82"/>
      <c r="B140" s="82"/>
      <c r="C140" s="85"/>
      <c r="D140" s="86" t="s">
        <v>643</v>
      </c>
      <c r="E140" s="86"/>
      <c r="F140" s="86"/>
      <c r="G140" s="86"/>
      <c r="H140" s="86"/>
      <c r="I140" s="86"/>
      <c r="J140" s="70"/>
      <c r="K140" s="72"/>
      <c r="L140" s="72"/>
      <c r="M140" s="72">
        <f>SUMIF(CD39:CD118, 1, BA39:BA118)</f>
        <v>0</v>
      </c>
    </row>
    <row r="141" spans="1:13" hidden="1"/>
    <row r="142" spans="1:13" ht="13.8" hidden="1">
      <c r="A142" s="87"/>
      <c r="B142" s="87"/>
      <c r="C142" s="88"/>
      <c r="D142" s="89" t="s">
        <v>644</v>
      </c>
      <c r="E142" s="89"/>
      <c r="F142" s="89"/>
      <c r="G142" s="89"/>
      <c r="H142" s="89"/>
      <c r="I142" s="89"/>
      <c r="J142" s="90"/>
      <c r="K142" s="74"/>
      <c r="L142" s="74"/>
      <c r="M142" s="74">
        <f>M144+M159+M160</f>
        <v>0</v>
      </c>
    </row>
    <row r="143" spans="1:13" ht="13.8" hidden="1">
      <c r="A143" s="82"/>
      <c r="B143" s="82"/>
      <c r="C143" s="85"/>
      <c r="D143" s="91" t="s">
        <v>602</v>
      </c>
      <c r="E143" s="86"/>
      <c r="F143" s="86"/>
      <c r="G143" s="86"/>
      <c r="H143" s="86"/>
      <c r="I143" s="86"/>
      <c r="J143" s="70"/>
      <c r="K143" s="72"/>
      <c r="L143" s="72"/>
      <c r="M143" s="72"/>
    </row>
    <row r="144" spans="1:13" ht="13.8" hidden="1">
      <c r="A144" s="82"/>
      <c r="B144" s="82"/>
      <c r="C144" s="85"/>
      <c r="D144" s="86" t="s">
        <v>639</v>
      </c>
      <c r="E144" s="86"/>
      <c r="F144" s="86"/>
      <c r="G144" s="86"/>
      <c r="H144" s="86"/>
      <c r="I144" s="86"/>
      <c r="J144" s="70"/>
      <c r="K144" s="72"/>
      <c r="L144" s="72"/>
      <c r="M144" s="72">
        <f>M146+M147+M153+M157</f>
        <v>0</v>
      </c>
    </row>
    <row r="145" spans="1:13" ht="13.8" hidden="1">
      <c r="A145" s="82"/>
      <c r="B145" s="82"/>
      <c r="C145" s="85"/>
      <c r="D145" s="91" t="s">
        <v>602</v>
      </c>
      <c r="E145" s="86"/>
      <c r="F145" s="86"/>
      <c r="G145" s="86"/>
      <c r="H145" s="86"/>
      <c r="I145" s="86"/>
      <c r="J145" s="70"/>
      <c r="K145" s="72"/>
      <c r="L145" s="72"/>
      <c r="M145" s="72"/>
    </row>
    <row r="146" spans="1:13" ht="13.8" hidden="1">
      <c r="A146" s="82"/>
      <c r="B146" s="82"/>
      <c r="C146" s="85"/>
      <c r="D146" s="86" t="s">
        <v>640</v>
      </c>
      <c r="E146" s="86"/>
      <c r="F146" s="86"/>
      <c r="G146" s="86"/>
      <c r="H146" s="86"/>
      <c r="I146" s="86"/>
      <c r="J146" s="70"/>
      <c r="K146" s="72"/>
      <c r="L146" s="72"/>
      <c r="M146" s="72">
        <f>SUMIF(CD39:CD140, 2, AR39:AR140)</f>
        <v>0</v>
      </c>
    </row>
    <row r="147" spans="1:13" ht="13.8" hidden="1">
      <c r="A147" s="82"/>
      <c r="B147" s="82"/>
      <c r="C147" s="85"/>
      <c r="D147" s="86" t="s">
        <v>604</v>
      </c>
      <c r="E147" s="86"/>
      <c r="F147" s="86"/>
      <c r="G147" s="86"/>
      <c r="H147" s="86"/>
      <c r="I147" s="86"/>
      <c r="J147" s="70"/>
      <c r="K147" s="72"/>
      <c r="L147" s="72"/>
      <c r="M147" s="72">
        <f>M149+M152+M151</f>
        <v>0</v>
      </c>
    </row>
    <row r="148" spans="1:13" ht="13.8" hidden="1">
      <c r="A148" s="82"/>
      <c r="B148" s="82"/>
      <c r="C148" s="85"/>
      <c r="D148" s="91" t="s">
        <v>605</v>
      </c>
      <c r="E148" s="86"/>
      <c r="F148" s="86"/>
      <c r="G148" s="86"/>
      <c r="H148" s="86"/>
      <c r="I148" s="86"/>
      <c r="J148" s="70"/>
      <c r="K148" s="72"/>
      <c r="L148" s="72"/>
      <c r="M148" s="72"/>
    </row>
    <row r="149" spans="1:13" ht="13.8" hidden="1">
      <c r="A149" s="82"/>
      <c r="B149" s="82"/>
      <c r="C149" s="85"/>
      <c r="D149" s="86" t="s">
        <v>604</v>
      </c>
      <c r="E149" s="86"/>
      <c r="F149" s="86"/>
      <c r="G149" s="86"/>
      <c r="H149" s="86"/>
      <c r="I149" s="86"/>
      <c r="J149" s="70"/>
      <c r="K149" s="72"/>
      <c r="L149" s="72"/>
      <c r="M149" s="72">
        <f>SUMIF(CD39:CD140, 2, AO39:AO140)</f>
        <v>0</v>
      </c>
    </row>
    <row r="150" spans="1:13" ht="13.8" hidden="1">
      <c r="A150" s="82"/>
      <c r="B150" s="82"/>
      <c r="C150" s="85"/>
      <c r="D150" s="91" t="s">
        <v>606</v>
      </c>
      <c r="E150" s="86"/>
      <c r="F150" s="86"/>
      <c r="G150" s="86"/>
      <c r="H150" s="86"/>
      <c r="I150" s="86"/>
      <c r="J150" s="70"/>
      <c r="K150" s="72"/>
      <c r="L150" s="72"/>
      <c r="M150" s="72"/>
    </row>
    <row r="151" spans="1:13" ht="13.8" hidden="1">
      <c r="A151" s="82"/>
      <c r="B151" s="82"/>
      <c r="C151" s="85"/>
      <c r="D151" s="86" t="s">
        <v>626</v>
      </c>
      <c r="E151" s="86"/>
      <c r="F151" s="86"/>
      <c r="G151" s="86"/>
      <c r="H151" s="86"/>
      <c r="I151" s="86"/>
      <c r="J151" s="70"/>
      <c r="K151" s="72"/>
      <c r="L151" s="72"/>
      <c r="M151" s="72">
        <f>SUMIF(CD39:CD140, 2, AT39:AT140)</f>
        <v>0</v>
      </c>
    </row>
    <row r="152" spans="1:13" ht="13.8" hidden="1">
      <c r="A152" s="82"/>
      <c r="B152" s="82"/>
      <c r="C152" s="85"/>
      <c r="D152" s="86" t="s">
        <v>607</v>
      </c>
      <c r="E152" s="86"/>
      <c r="F152" s="86"/>
      <c r="G152" s="86"/>
      <c r="H152" s="86"/>
      <c r="I152" s="86"/>
      <c r="J152" s="70"/>
      <c r="K152" s="72"/>
      <c r="L152" s="72"/>
      <c r="M152" s="72">
        <f>SUMIF(CD39:CD140, 2, AV39:AV140)</f>
        <v>0</v>
      </c>
    </row>
    <row r="153" spans="1:13" ht="13.8" hidden="1">
      <c r="A153" s="82"/>
      <c r="B153" s="82"/>
      <c r="C153" s="85"/>
      <c r="D153" s="86" t="s">
        <v>608</v>
      </c>
      <c r="E153" s="86"/>
      <c r="F153" s="86"/>
      <c r="G153" s="86"/>
      <c r="H153" s="86"/>
      <c r="I153" s="86"/>
      <c r="J153" s="70"/>
      <c r="K153" s="72"/>
      <c r="L153" s="72"/>
      <c r="M153" s="72">
        <f>M155+M156</f>
        <v>0</v>
      </c>
    </row>
    <row r="154" spans="1:13" ht="13.8" hidden="1">
      <c r="A154" s="82"/>
      <c r="B154" s="82"/>
      <c r="C154" s="85"/>
      <c r="D154" s="91" t="s">
        <v>605</v>
      </c>
      <c r="E154" s="86"/>
      <c r="F154" s="86"/>
      <c r="G154" s="86"/>
      <c r="H154" s="86"/>
      <c r="I154" s="86"/>
      <c r="J154" s="70"/>
      <c r="K154" s="72"/>
      <c r="L154" s="72"/>
      <c r="M154" s="72"/>
    </row>
    <row r="155" spans="1:13" ht="13.8" hidden="1">
      <c r="A155" s="82"/>
      <c r="B155" s="82"/>
      <c r="C155" s="85"/>
      <c r="D155" s="86" t="s">
        <v>609</v>
      </c>
      <c r="E155" s="86"/>
      <c r="F155" s="86"/>
      <c r="G155" s="86"/>
      <c r="H155" s="86"/>
      <c r="I155" s="86"/>
      <c r="J155" s="70"/>
      <c r="K155" s="72"/>
      <c r="L155" s="72"/>
      <c r="M155" s="72">
        <f>SUMIF(CD39:CD140, 2, AW39:AW140)-SUMIF(CD39:CD140, 2, BK39:BK140)</f>
        <v>0</v>
      </c>
    </row>
    <row r="156" spans="1:13" ht="13.8" hidden="1">
      <c r="A156" s="82"/>
      <c r="B156" s="82"/>
      <c r="C156" s="85"/>
      <c r="D156" s="86" t="s">
        <v>610</v>
      </c>
      <c r="E156" s="86"/>
      <c r="F156" s="86"/>
      <c r="G156" s="86"/>
      <c r="H156" s="86"/>
      <c r="I156" s="86"/>
      <c r="J156" s="70"/>
      <c r="K156" s="72"/>
      <c r="L156" s="72"/>
      <c r="M156" s="72">
        <f>SUMIF(CD39:CD140, 2, BC39:BC140)</f>
        <v>0</v>
      </c>
    </row>
    <row r="157" spans="1:13" ht="13.8" hidden="1">
      <c r="A157" s="82"/>
      <c r="B157" s="82"/>
      <c r="C157" s="85"/>
      <c r="D157" s="86" t="s">
        <v>611</v>
      </c>
      <c r="E157" s="86"/>
      <c r="F157" s="86"/>
      <c r="G157" s="86"/>
      <c r="H157" s="86"/>
      <c r="I157" s="86"/>
      <c r="J157" s="70"/>
      <c r="K157" s="72"/>
      <c r="L157" s="72"/>
      <c r="M157" s="72">
        <f>SUMIF(CD39:CD140, 2, BB39:BB140)</f>
        <v>0</v>
      </c>
    </row>
    <row r="158" spans="1:13" ht="13.8" hidden="1">
      <c r="A158" s="82"/>
      <c r="B158" s="82"/>
      <c r="C158" s="85"/>
      <c r="D158" s="86" t="s">
        <v>641</v>
      </c>
      <c r="E158" s="86"/>
      <c r="F158" s="86"/>
      <c r="G158" s="86"/>
      <c r="H158" s="86"/>
      <c r="I158" s="86"/>
      <c r="J158" s="70"/>
      <c r="K158" s="72"/>
      <c r="L158" s="72"/>
      <c r="M158" s="72">
        <f>SUMIF(CD39:CD140, 2, AR39:AR140)+SUMIF(CD39:CD140, 2, AT39:AT140)+SUMIF(CD39:CD140, 2, AV39:AV140)</f>
        <v>0</v>
      </c>
    </row>
    <row r="159" spans="1:13" ht="13.8" hidden="1">
      <c r="A159" s="82"/>
      <c r="B159" s="82"/>
      <c r="C159" s="85"/>
      <c r="D159" s="86" t="s">
        <v>642</v>
      </c>
      <c r="E159" s="86"/>
      <c r="F159" s="86"/>
      <c r="G159" s="86"/>
      <c r="H159" s="86"/>
      <c r="I159" s="86"/>
      <c r="J159" s="70"/>
      <c r="K159" s="72"/>
      <c r="L159" s="72"/>
      <c r="M159" s="72">
        <f>SUMIF(CD39:CD140, 2, AZ39:AZ140)</f>
        <v>0</v>
      </c>
    </row>
    <row r="160" spans="1:13" ht="13.8" hidden="1">
      <c r="A160" s="82"/>
      <c r="B160" s="82"/>
      <c r="C160" s="85"/>
      <c r="D160" s="86" t="s">
        <v>643</v>
      </c>
      <c r="E160" s="86"/>
      <c r="F160" s="86"/>
      <c r="G160" s="86"/>
      <c r="H160" s="86"/>
      <c r="I160" s="86"/>
      <c r="J160" s="70"/>
      <c r="K160" s="72"/>
      <c r="L160" s="72"/>
      <c r="M160" s="72">
        <f>SUMIF(CD39:CD140, 2, BA39:BA140)</f>
        <v>0</v>
      </c>
    </row>
    <row r="161" spans="1:13" hidden="1"/>
    <row r="162" spans="1:13" ht="13.8" hidden="1">
      <c r="A162" s="87"/>
      <c r="B162" s="87"/>
      <c r="C162" s="88"/>
      <c r="D162" s="89" t="s">
        <v>645</v>
      </c>
      <c r="E162" s="89"/>
      <c r="F162" s="89"/>
      <c r="G162" s="89"/>
      <c r="H162" s="89"/>
      <c r="I162" s="89"/>
      <c r="J162" s="90"/>
      <c r="K162" s="74"/>
      <c r="L162" s="74"/>
      <c r="M162" s="74">
        <f>M164+M165</f>
        <v>0</v>
      </c>
    </row>
    <row r="163" spans="1:13" ht="13.8" hidden="1">
      <c r="A163" s="82"/>
      <c r="B163" s="82"/>
      <c r="C163" s="85"/>
      <c r="D163" s="91" t="s">
        <v>602</v>
      </c>
      <c r="E163" s="86"/>
      <c r="F163" s="86"/>
      <c r="G163" s="86"/>
      <c r="H163" s="86"/>
      <c r="I163" s="86"/>
      <c r="J163" s="70"/>
      <c r="K163" s="72"/>
      <c r="L163" s="72"/>
      <c r="M163" s="72"/>
    </row>
    <row r="164" spans="1:13" ht="13.8" hidden="1">
      <c r="A164" s="82"/>
      <c r="B164" s="82"/>
      <c r="C164" s="85"/>
      <c r="D164" s="86" t="s">
        <v>616</v>
      </c>
      <c r="E164" s="86"/>
      <c r="F164" s="86"/>
      <c r="G164" s="86"/>
      <c r="H164" s="86"/>
      <c r="I164" s="86"/>
      <c r="J164" s="70"/>
      <c r="K164" s="72"/>
      <c r="L164" s="72"/>
      <c r="M164" s="72">
        <f>SUMIF(CD39:CD160, 3, BK39:BK160)</f>
        <v>0</v>
      </c>
    </row>
    <row r="165" spans="1:13" ht="13.8" hidden="1">
      <c r="A165" s="82"/>
      <c r="B165" s="82"/>
      <c r="C165" s="85"/>
      <c r="D165" s="86" t="s">
        <v>617</v>
      </c>
      <c r="E165" s="86"/>
      <c r="F165" s="86"/>
      <c r="G165" s="86"/>
      <c r="H165" s="86"/>
      <c r="I165" s="86"/>
      <c r="J165" s="70"/>
      <c r="K165" s="72"/>
      <c r="L165" s="72"/>
      <c r="M165" s="72">
        <f>SUMIF(CD39:CD160, 3, BD39:BD160)</f>
        <v>0</v>
      </c>
    </row>
    <row r="167" spans="1:13" ht="13.8">
      <c r="A167" s="87"/>
      <c r="B167" s="87"/>
      <c r="C167" s="88"/>
      <c r="D167" s="89" t="s">
        <v>646</v>
      </c>
      <c r="E167" s="89"/>
      <c r="F167" s="89"/>
      <c r="G167" s="89"/>
      <c r="H167" s="89"/>
      <c r="I167" s="89"/>
      <c r="J167" s="90"/>
      <c r="K167" s="74"/>
      <c r="L167" s="74"/>
      <c r="M167" s="74">
        <f>M175+M190+M191+M169+M170+M171+M172</f>
        <v>13400.57</v>
      </c>
    </row>
    <row r="168" spans="1:13" ht="13.8">
      <c r="A168" s="82"/>
      <c r="B168" s="82"/>
      <c r="C168" s="85"/>
      <c r="D168" s="91" t="s">
        <v>602</v>
      </c>
      <c r="E168" s="86"/>
      <c r="F168" s="86"/>
      <c r="G168" s="86"/>
      <c r="H168" s="86"/>
      <c r="I168" s="86"/>
      <c r="J168" s="70"/>
      <c r="K168" s="72"/>
      <c r="L168" s="72"/>
      <c r="M168" s="72"/>
    </row>
    <row r="169" spans="1:13" ht="13.8" hidden="1">
      <c r="A169" s="82"/>
      <c r="B169" s="82"/>
      <c r="C169" s="85"/>
      <c r="D169" s="86" t="s">
        <v>647</v>
      </c>
      <c r="E169" s="86"/>
      <c r="F169" s="86"/>
      <c r="G169" s="86"/>
      <c r="H169" s="86"/>
      <c r="I169" s="86"/>
      <c r="J169" s="70"/>
      <c r="K169" s="72"/>
      <c r="L169" s="72"/>
      <c r="M169" s="72"/>
    </row>
    <row r="170" spans="1:13" ht="13.8" hidden="1">
      <c r="A170" s="82"/>
      <c r="B170" s="82"/>
      <c r="C170" s="85"/>
      <c r="D170" s="86" t="s">
        <v>647</v>
      </c>
      <c r="E170" s="86"/>
      <c r="F170" s="86"/>
      <c r="G170" s="86"/>
      <c r="H170" s="86"/>
      <c r="I170" s="86"/>
      <c r="J170" s="70"/>
      <c r="K170" s="72"/>
      <c r="L170" s="72"/>
      <c r="M170" s="72">
        <f>SUM(BQ39:BQ165)</f>
        <v>0</v>
      </c>
    </row>
    <row r="171" spans="1:13" ht="13.8" hidden="1">
      <c r="A171" s="82"/>
      <c r="B171" s="82"/>
      <c r="C171" s="85"/>
      <c r="D171" s="86" t="s">
        <v>648</v>
      </c>
      <c r="E171" s="86"/>
      <c r="F171" s="86"/>
      <c r="G171" s="86"/>
      <c r="H171" s="86"/>
      <c r="I171" s="86"/>
      <c r="J171" s="70"/>
      <c r="K171" s="72"/>
      <c r="L171" s="72"/>
      <c r="M171" s="72">
        <f>SUMIF(CD39:CD165, 4, BB39:BB165)+SUMIF(CD39:CD165, 4, BC39:BC165)+SUMIF(CD39:CD165, 4, BD39:BD165)</f>
        <v>0</v>
      </c>
    </row>
    <row r="172" spans="1:13" ht="13.8" hidden="1">
      <c r="A172" s="82"/>
      <c r="B172" s="82"/>
      <c r="C172" s="85"/>
      <c r="D172" s="86" t="s">
        <v>649</v>
      </c>
      <c r="E172" s="86"/>
      <c r="F172" s="86"/>
      <c r="G172" s="86"/>
      <c r="H172" s="86"/>
      <c r="I172" s="86"/>
      <c r="J172" s="70"/>
      <c r="K172" s="72"/>
      <c r="L172" s="72"/>
      <c r="M172" s="72">
        <f>SUM(BO39:BO165)</f>
        <v>0</v>
      </c>
    </row>
    <row r="173" spans="1:13" ht="13.8">
      <c r="A173" s="82"/>
      <c r="B173" s="82"/>
      <c r="C173" s="85"/>
      <c r="D173" s="86" t="s">
        <v>318</v>
      </c>
      <c r="E173" s="86"/>
      <c r="F173" s="86"/>
      <c r="G173" s="86"/>
      <c r="H173" s="86"/>
      <c r="I173" s="86"/>
      <c r="J173" s="70"/>
      <c r="K173" s="72"/>
      <c r="L173" s="72"/>
      <c r="M173" s="72">
        <f>M175+M190+M191</f>
        <v>13400.57</v>
      </c>
    </row>
    <row r="174" spans="1:13" ht="13.8">
      <c r="A174" s="82"/>
      <c r="B174" s="82"/>
      <c r="C174" s="85"/>
      <c r="D174" s="91" t="s">
        <v>602</v>
      </c>
      <c r="E174" s="86"/>
      <c r="F174" s="86"/>
      <c r="G174" s="86"/>
      <c r="H174" s="86"/>
      <c r="I174" s="86"/>
      <c r="J174" s="70"/>
      <c r="K174" s="72"/>
      <c r="L174" s="72"/>
      <c r="M174" s="72"/>
    </row>
    <row r="175" spans="1:13" ht="13.8">
      <c r="A175" s="82"/>
      <c r="B175" s="82"/>
      <c r="C175" s="85"/>
      <c r="D175" s="86" t="s">
        <v>639</v>
      </c>
      <c r="E175" s="86"/>
      <c r="F175" s="86"/>
      <c r="G175" s="86"/>
      <c r="H175" s="86"/>
      <c r="I175" s="86"/>
      <c r="J175" s="70"/>
      <c r="K175" s="72"/>
      <c r="L175" s="72"/>
      <c r="M175" s="72">
        <f>M177+M178+M184+M188</f>
        <v>6381.2199999999993</v>
      </c>
    </row>
    <row r="176" spans="1:13" ht="13.8">
      <c r="A176" s="82"/>
      <c r="B176" s="82"/>
      <c r="C176" s="85"/>
      <c r="D176" s="91" t="s">
        <v>602</v>
      </c>
      <c r="E176" s="86"/>
      <c r="F176" s="86"/>
      <c r="G176" s="86"/>
      <c r="H176" s="86"/>
      <c r="I176" s="86"/>
      <c r="J176" s="70"/>
      <c r="K176" s="72"/>
      <c r="L176" s="72"/>
      <c r="M176" s="72"/>
    </row>
    <row r="177" spans="1:13" ht="13.8">
      <c r="A177" s="82"/>
      <c r="B177" s="82"/>
      <c r="C177" s="85"/>
      <c r="D177" s="86" t="s">
        <v>640</v>
      </c>
      <c r="E177" s="86"/>
      <c r="F177" s="86"/>
      <c r="G177" s="86"/>
      <c r="H177" s="86"/>
      <c r="I177" s="86"/>
      <c r="J177" s="70"/>
      <c r="K177" s="72"/>
      <c r="L177" s="72"/>
      <c r="M177" s="72">
        <f>SUMIF(CD39:CD165, 4, AR39:AR165)</f>
        <v>6381.2199999999993</v>
      </c>
    </row>
    <row r="178" spans="1:13" ht="13.8" hidden="1">
      <c r="A178" s="82"/>
      <c r="B178" s="82"/>
      <c r="C178" s="85"/>
      <c r="D178" s="86" t="s">
        <v>604</v>
      </c>
      <c r="E178" s="86"/>
      <c r="F178" s="86"/>
      <c r="G178" s="86"/>
      <c r="H178" s="86"/>
      <c r="I178" s="86"/>
      <c r="J178" s="70"/>
      <c r="K178" s="72"/>
      <c r="L178" s="72"/>
      <c r="M178" s="72">
        <f>M180+M183+M182</f>
        <v>0</v>
      </c>
    </row>
    <row r="179" spans="1:13" ht="13.8" hidden="1">
      <c r="A179" s="82"/>
      <c r="B179" s="82"/>
      <c r="C179" s="85"/>
      <c r="D179" s="91" t="s">
        <v>605</v>
      </c>
      <c r="E179" s="86"/>
      <c r="F179" s="86"/>
      <c r="G179" s="86"/>
      <c r="H179" s="86"/>
      <c r="I179" s="86"/>
      <c r="J179" s="70"/>
      <c r="K179" s="72"/>
      <c r="L179" s="72"/>
      <c r="M179" s="72"/>
    </row>
    <row r="180" spans="1:13" ht="13.8" hidden="1">
      <c r="A180" s="82"/>
      <c r="B180" s="82"/>
      <c r="C180" s="85"/>
      <c r="D180" s="86" t="s">
        <v>604</v>
      </c>
      <c r="E180" s="86"/>
      <c r="F180" s="86"/>
      <c r="G180" s="86"/>
      <c r="H180" s="86"/>
      <c r="I180" s="86"/>
      <c r="J180" s="70"/>
      <c r="K180" s="72"/>
      <c r="L180" s="72"/>
      <c r="M180" s="72">
        <f>SUMIF(CD39:CD165, 4, AO39:AO165)</f>
        <v>0</v>
      </c>
    </row>
    <row r="181" spans="1:13" ht="13.8" hidden="1">
      <c r="A181" s="82"/>
      <c r="B181" s="82"/>
      <c r="C181" s="85"/>
      <c r="D181" s="91" t="s">
        <v>606</v>
      </c>
      <c r="E181" s="86"/>
      <c r="F181" s="86"/>
      <c r="G181" s="86"/>
      <c r="H181" s="86"/>
      <c r="I181" s="86"/>
      <c r="J181" s="70"/>
      <c r="K181" s="72"/>
      <c r="L181" s="72"/>
      <c r="M181" s="72"/>
    </row>
    <row r="182" spans="1:13" ht="13.8" hidden="1">
      <c r="A182" s="82"/>
      <c r="B182" s="82"/>
      <c r="C182" s="85"/>
      <c r="D182" s="86" t="s">
        <v>626</v>
      </c>
      <c r="E182" s="86"/>
      <c r="F182" s="86"/>
      <c r="G182" s="86"/>
      <c r="H182" s="86"/>
      <c r="I182" s="86"/>
      <c r="J182" s="70"/>
      <c r="K182" s="72"/>
      <c r="L182" s="72"/>
      <c r="M182" s="72">
        <f>SUMIF(CD39:CD165, 4, AT39:AT165)</f>
        <v>0</v>
      </c>
    </row>
    <row r="183" spans="1:13" ht="13.8" hidden="1">
      <c r="A183" s="82"/>
      <c r="B183" s="82"/>
      <c r="C183" s="85"/>
      <c r="D183" s="86" t="s">
        <v>607</v>
      </c>
      <c r="E183" s="86"/>
      <c r="F183" s="86"/>
      <c r="G183" s="86"/>
      <c r="H183" s="86"/>
      <c r="I183" s="86"/>
      <c r="J183" s="70"/>
      <c r="K183" s="72"/>
      <c r="L183" s="72"/>
      <c r="M183" s="72">
        <f>SUMIF(CD39:CD165, 4, AV39:AV165)</f>
        <v>0</v>
      </c>
    </row>
    <row r="184" spans="1:13" ht="13.8" hidden="1">
      <c r="A184" s="82"/>
      <c r="B184" s="82"/>
      <c r="C184" s="85"/>
      <c r="D184" s="86" t="s">
        <v>608</v>
      </c>
      <c r="E184" s="86"/>
      <c r="F184" s="86"/>
      <c r="G184" s="86"/>
      <c r="H184" s="86"/>
      <c r="I184" s="86"/>
      <c r="J184" s="70"/>
      <c r="K184" s="72"/>
      <c r="L184" s="72"/>
      <c r="M184" s="72">
        <f>M186+M187</f>
        <v>0</v>
      </c>
    </row>
    <row r="185" spans="1:13" ht="13.8" hidden="1">
      <c r="A185" s="82"/>
      <c r="B185" s="82"/>
      <c r="C185" s="85"/>
      <c r="D185" s="91" t="s">
        <v>605</v>
      </c>
      <c r="E185" s="86"/>
      <c r="F185" s="86"/>
      <c r="G185" s="86"/>
      <c r="H185" s="86"/>
      <c r="I185" s="86"/>
      <c r="J185" s="70"/>
      <c r="K185" s="72"/>
      <c r="L185" s="72"/>
      <c r="M185" s="72"/>
    </row>
    <row r="186" spans="1:13" ht="13.8" hidden="1">
      <c r="A186" s="82"/>
      <c r="B186" s="82"/>
      <c r="C186" s="85"/>
      <c r="D186" s="86" t="s">
        <v>609</v>
      </c>
      <c r="E186" s="86"/>
      <c r="F186" s="86"/>
      <c r="G186" s="86"/>
      <c r="H186" s="86"/>
      <c r="I186" s="86"/>
      <c r="J186" s="70"/>
      <c r="K186" s="72"/>
      <c r="L186" s="72"/>
      <c r="M186" s="72">
        <f>SUMIF(CD39:CD165, 4, AW39:AW165)-SUMIF(CD39:CD165, 4, BK39:BK165)</f>
        <v>0</v>
      </c>
    </row>
    <row r="187" spans="1:13" ht="13.8" hidden="1">
      <c r="A187" s="82"/>
      <c r="B187" s="82"/>
      <c r="C187" s="85"/>
      <c r="D187" s="86" t="s">
        <v>610</v>
      </c>
      <c r="E187" s="86"/>
      <c r="F187" s="86"/>
      <c r="G187" s="86"/>
      <c r="H187" s="86"/>
      <c r="I187" s="86"/>
      <c r="J187" s="70"/>
      <c r="K187" s="72"/>
      <c r="L187" s="72"/>
      <c r="M187" s="72">
        <f>SUMIF(CD39:CD165, 4, BC39:BC165)</f>
        <v>0</v>
      </c>
    </row>
    <row r="188" spans="1:13" ht="13.8" hidden="1">
      <c r="A188" s="82"/>
      <c r="B188" s="82"/>
      <c r="C188" s="85"/>
      <c r="D188" s="86" t="s">
        <v>611</v>
      </c>
      <c r="E188" s="86"/>
      <c r="F188" s="86"/>
      <c r="G188" s="86"/>
      <c r="H188" s="86"/>
      <c r="I188" s="86"/>
      <c r="J188" s="70"/>
      <c r="K188" s="72"/>
      <c r="L188" s="72"/>
      <c r="M188" s="72">
        <f>SUMIF(CD39:CD165, 4, BB39:BB165)</f>
        <v>0</v>
      </c>
    </row>
    <row r="189" spans="1:13" ht="13.8">
      <c r="A189" s="82"/>
      <c r="B189" s="82"/>
      <c r="C189" s="85"/>
      <c r="D189" s="86" t="s">
        <v>641</v>
      </c>
      <c r="E189" s="86"/>
      <c r="F189" s="86"/>
      <c r="G189" s="86"/>
      <c r="H189" s="86"/>
      <c r="I189" s="86"/>
      <c r="J189" s="70"/>
      <c r="K189" s="72"/>
      <c r="L189" s="72"/>
      <c r="M189" s="72">
        <f>SUMIF(CD39:CD165, 4, AR39:AR165)+SUMIF(CD39:CD165, 4, AT39:AT165)+SUMIF(CD39:CD165, 4, AV39:AV165)</f>
        <v>6381.2199999999993</v>
      </c>
    </row>
    <row r="190" spans="1:13" ht="13.8">
      <c r="A190" s="82"/>
      <c r="B190" s="82"/>
      <c r="C190" s="85"/>
      <c r="D190" s="86" t="s">
        <v>642</v>
      </c>
      <c r="E190" s="86"/>
      <c r="F190" s="86"/>
      <c r="G190" s="86"/>
      <c r="H190" s="86"/>
      <c r="I190" s="86"/>
      <c r="J190" s="70"/>
      <c r="K190" s="72"/>
      <c r="L190" s="72"/>
      <c r="M190" s="72">
        <f>SUMIF(CD39:CD165, 4, AZ39:AZ165)</f>
        <v>4722.1000000000004</v>
      </c>
    </row>
    <row r="191" spans="1:13" ht="13.8">
      <c r="A191" s="82"/>
      <c r="B191" s="82"/>
      <c r="C191" s="85"/>
      <c r="D191" s="86" t="s">
        <v>643</v>
      </c>
      <c r="E191" s="86"/>
      <c r="F191" s="86"/>
      <c r="G191" s="86"/>
      <c r="H191" s="86"/>
      <c r="I191" s="86"/>
      <c r="J191" s="70"/>
      <c r="K191" s="72"/>
      <c r="L191" s="72"/>
      <c r="M191" s="72">
        <f>SUMIF(CD39:CD165, 4, BA39:BA165)</f>
        <v>2297.25</v>
      </c>
    </row>
    <row r="193" spans="1:13" ht="13.8">
      <c r="A193" s="87"/>
      <c r="B193" s="87"/>
      <c r="C193" s="88"/>
      <c r="D193" s="89" t="s">
        <v>699</v>
      </c>
      <c r="E193" s="89"/>
      <c r="F193" s="89"/>
      <c r="G193" s="89"/>
      <c r="H193" s="89"/>
      <c r="I193" s="89"/>
      <c r="J193" s="90"/>
      <c r="K193" s="74"/>
      <c r="L193" s="74"/>
      <c r="M193" s="74">
        <f>M122+M142+M162+M167</f>
        <v>13400.57</v>
      </c>
    </row>
    <row r="194" spans="1:13" ht="13.8">
      <c r="A194" s="82"/>
      <c r="B194" s="82"/>
      <c r="C194" s="85"/>
      <c r="D194" s="91" t="s">
        <v>602</v>
      </c>
      <c r="E194" s="86"/>
      <c r="F194" s="86"/>
      <c r="G194" s="86"/>
      <c r="H194" s="86"/>
      <c r="I194" s="86"/>
      <c r="J194" s="70"/>
      <c r="K194" s="72"/>
      <c r="L194" s="72"/>
      <c r="M194" s="72"/>
    </row>
    <row r="195" spans="1:13" ht="13.8">
      <c r="A195" s="82"/>
      <c r="B195" s="82"/>
      <c r="C195" s="85"/>
      <c r="D195" s="86" t="s">
        <v>639</v>
      </c>
      <c r="E195" s="86"/>
      <c r="F195" s="86"/>
      <c r="G195" s="86"/>
      <c r="H195" s="86"/>
      <c r="I195" s="86"/>
      <c r="J195" s="70"/>
      <c r="K195" s="72"/>
      <c r="L195" s="72"/>
      <c r="M195" s="72">
        <f>M197+M198+M204+M208</f>
        <v>6381.2199999999993</v>
      </c>
    </row>
    <row r="196" spans="1:13" ht="13.8">
      <c r="A196" s="82"/>
      <c r="B196" s="82"/>
      <c r="C196" s="85"/>
      <c r="D196" s="91" t="s">
        <v>602</v>
      </c>
      <c r="E196" s="86"/>
      <c r="F196" s="86"/>
      <c r="G196" s="86"/>
      <c r="H196" s="86"/>
      <c r="I196" s="86"/>
      <c r="J196" s="70"/>
      <c r="K196" s="72"/>
      <c r="L196" s="72"/>
      <c r="M196" s="72"/>
    </row>
    <row r="197" spans="1:13" ht="13.8">
      <c r="A197" s="82"/>
      <c r="B197" s="82"/>
      <c r="C197" s="85"/>
      <c r="D197" s="86" t="s">
        <v>640</v>
      </c>
      <c r="E197" s="86"/>
      <c r="F197" s="86"/>
      <c r="G197" s="86"/>
      <c r="H197" s="86"/>
      <c r="I197" s="86"/>
      <c r="J197" s="70"/>
      <c r="K197" s="72"/>
      <c r="L197" s="72"/>
      <c r="M197" s="72">
        <f>SUM(AR39:AR191)</f>
        <v>6381.2199999999993</v>
      </c>
    </row>
    <row r="198" spans="1:13" ht="13.8" hidden="1">
      <c r="A198" s="82"/>
      <c r="B198" s="82"/>
      <c r="C198" s="85"/>
      <c r="D198" s="86" t="s">
        <v>604</v>
      </c>
      <c r="E198" s="86"/>
      <c r="F198" s="86"/>
      <c r="G198" s="86"/>
      <c r="H198" s="86"/>
      <c r="I198" s="86"/>
      <c r="J198" s="70"/>
      <c r="K198" s="72"/>
      <c r="L198" s="72"/>
      <c r="M198" s="72">
        <f>M200+M203+M202</f>
        <v>0</v>
      </c>
    </row>
    <row r="199" spans="1:13" ht="13.8" hidden="1">
      <c r="A199" s="82"/>
      <c r="B199" s="82"/>
      <c r="C199" s="85"/>
      <c r="D199" s="91" t="s">
        <v>605</v>
      </c>
      <c r="E199" s="86"/>
      <c r="F199" s="86"/>
      <c r="G199" s="86"/>
      <c r="H199" s="86"/>
      <c r="I199" s="86"/>
      <c r="J199" s="70"/>
      <c r="K199" s="72"/>
      <c r="L199" s="72"/>
      <c r="M199" s="72"/>
    </row>
    <row r="200" spans="1:13" ht="13.8" hidden="1">
      <c r="A200" s="82"/>
      <c r="B200" s="82"/>
      <c r="C200" s="85"/>
      <c r="D200" s="86" t="s">
        <v>604</v>
      </c>
      <c r="E200" s="86"/>
      <c r="F200" s="86"/>
      <c r="G200" s="86"/>
      <c r="H200" s="86"/>
      <c r="I200" s="86"/>
      <c r="J200" s="70"/>
      <c r="K200" s="72"/>
      <c r="L200" s="72"/>
      <c r="M200" s="72">
        <f>SUM(AO39:AO191)</f>
        <v>0</v>
      </c>
    </row>
    <row r="201" spans="1:13" ht="13.8" hidden="1">
      <c r="A201" s="82"/>
      <c r="B201" s="82"/>
      <c r="C201" s="85"/>
      <c r="D201" s="91" t="s">
        <v>606</v>
      </c>
      <c r="E201" s="86"/>
      <c r="F201" s="86"/>
      <c r="G201" s="86"/>
      <c r="H201" s="86"/>
      <c r="I201" s="86"/>
      <c r="J201" s="70"/>
      <c r="K201" s="72"/>
      <c r="L201" s="72"/>
      <c r="M201" s="72"/>
    </row>
    <row r="202" spans="1:13" ht="13.8" hidden="1">
      <c r="A202" s="82"/>
      <c r="B202" s="82"/>
      <c r="C202" s="85"/>
      <c r="D202" s="86" t="s">
        <v>626</v>
      </c>
      <c r="E202" s="86"/>
      <c r="F202" s="86"/>
      <c r="G202" s="86"/>
      <c r="H202" s="86"/>
      <c r="I202" s="86"/>
      <c r="J202" s="70"/>
      <c r="K202" s="72"/>
      <c r="L202" s="72"/>
      <c r="M202" s="72">
        <f>SUM(AT39:AT191)</f>
        <v>0</v>
      </c>
    </row>
    <row r="203" spans="1:13" ht="13.8" hidden="1">
      <c r="A203" s="82"/>
      <c r="B203" s="82"/>
      <c r="C203" s="85"/>
      <c r="D203" s="86" t="s">
        <v>607</v>
      </c>
      <c r="E203" s="86"/>
      <c r="F203" s="86"/>
      <c r="G203" s="86"/>
      <c r="H203" s="86"/>
      <c r="I203" s="86"/>
      <c r="J203" s="70"/>
      <c r="K203" s="72"/>
      <c r="L203" s="72"/>
      <c r="M203" s="72">
        <f>SUM(AV39:AV191)</f>
        <v>0</v>
      </c>
    </row>
    <row r="204" spans="1:13" ht="13.8" hidden="1">
      <c r="A204" s="82"/>
      <c r="B204" s="82"/>
      <c r="C204" s="85"/>
      <c r="D204" s="86" t="s">
        <v>608</v>
      </c>
      <c r="E204" s="86"/>
      <c r="F204" s="86"/>
      <c r="G204" s="86"/>
      <c r="H204" s="86"/>
      <c r="I204" s="86"/>
      <c r="J204" s="70"/>
      <c r="K204" s="72"/>
      <c r="L204" s="72"/>
      <c r="M204" s="72">
        <f>M206+M207</f>
        <v>0</v>
      </c>
    </row>
    <row r="205" spans="1:13" ht="13.8" hidden="1">
      <c r="A205" s="82"/>
      <c r="B205" s="82"/>
      <c r="C205" s="85"/>
      <c r="D205" s="91" t="s">
        <v>605</v>
      </c>
      <c r="E205" s="86"/>
      <c r="F205" s="86"/>
      <c r="G205" s="86"/>
      <c r="H205" s="86"/>
      <c r="I205" s="86"/>
      <c r="J205" s="70"/>
      <c r="K205" s="72"/>
      <c r="L205" s="72"/>
      <c r="M205" s="72"/>
    </row>
    <row r="206" spans="1:13" ht="13.8" hidden="1">
      <c r="A206" s="82"/>
      <c r="B206" s="82"/>
      <c r="C206" s="85"/>
      <c r="D206" s="86" t="s">
        <v>609</v>
      </c>
      <c r="E206" s="86"/>
      <c r="F206" s="86"/>
      <c r="G206" s="86"/>
      <c r="H206" s="86"/>
      <c r="I206" s="86"/>
      <c r="J206" s="70"/>
      <c r="K206" s="72"/>
      <c r="L206" s="72"/>
      <c r="M206" s="72">
        <f>SUM(AW39:AW191)-SUM(BK39:BK191)</f>
        <v>0</v>
      </c>
    </row>
    <row r="207" spans="1:13" ht="13.8" hidden="1">
      <c r="A207" s="82"/>
      <c r="B207" s="82"/>
      <c r="C207" s="85"/>
      <c r="D207" s="86" t="s">
        <v>610</v>
      </c>
      <c r="E207" s="86"/>
      <c r="F207" s="86"/>
      <c r="G207" s="86"/>
      <c r="H207" s="86"/>
      <c r="I207" s="86"/>
      <c r="J207" s="70"/>
      <c r="K207" s="72"/>
      <c r="L207" s="72"/>
      <c r="M207" s="72">
        <f>SUM(BC39:BC191)</f>
        <v>0</v>
      </c>
    </row>
    <row r="208" spans="1:13" ht="13.8" hidden="1">
      <c r="A208" s="82"/>
      <c r="B208" s="82"/>
      <c r="C208" s="85"/>
      <c r="D208" s="86" t="s">
        <v>611</v>
      </c>
      <c r="E208" s="86"/>
      <c r="F208" s="86"/>
      <c r="G208" s="86"/>
      <c r="H208" s="86"/>
      <c r="I208" s="86"/>
      <c r="J208" s="70"/>
      <c r="K208" s="72"/>
      <c r="L208" s="72"/>
      <c r="M208" s="72">
        <f>SUM(BB39:BB191)</f>
        <v>0</v>
      </c>
    </row>
    <row r="209" spans="1:13" ht="13.8">
      <c r="A209" s="82"/>
      <c r="B209" s="82"/>
      <c r="C209" s="85"/>
      <c r="D209" s="86" t="s">
        <v>612</v>
      </c>
      <c r="E209" s="86"/>
      <c r="F209" s="86"/>
      <c r="G209" s="86"/>
      <c r="H209" s="86"/>
      <c r="I209" s="86"/>
      <c r="J209" s="70"/>
      <c r="K209" s="72"/>
      <c r="L209" s="72"/>
      <c r="M209" s="72">
        <f>SUM(AR39:AR191)+SUM(AT39:AT191)+SUM(AV39:AV191)</f>
        <v>6381.2199999999993</v>
      </c>
    </row>
    <row r="210" spans="1:13" ht="13.8">
      <c r="A210" s="82"/>
      <c r="B210" s="82"/>
      <c r="C210" s="85"/>
      <c r="D210" s="86" t="s">
        <v>613</v>
      </c>
      <c r="E210" s="86"/>
      <c r="F210" s="86"/>
      <c r="G210" s="86"/>
      <c r="H210" s="86"/>
      <c r="I210" s="86"/>
      <c r="J210" s="70"/>
      <c r="K210" s="72"/>
      <c r="L210" s="72"/>
      <c r="M210" s="72">
        <f>SUM(AZ39:AZ191)</f>
        <v>4722.1000000000004</v>
      </c>
    </row>
    <row r="211" spans="1:13" ht="13.8">
      <c r="A211" s="82"/>
      <c r="B211" s="82"/>
      <c r="C211" s="85"/>
      <c r="D211" s="86" t="s">
        <v>614</v>
      </c>
      <c r="E211" s="86"/>
      <c r="F211" s="86"/>
      <c r="G211" s="86"/>
      <c r="H211" s="86"/>
      <c r="I211" s="86"/>
      <c r="J211" s="70"/>
      <c r="K211" s="72"/>
      <c r="L211" s="72"/>
      <c r="M211" s="72">
        <f>SUM(BA39:BA191)</f>
        <v>2297.25</v>
      </c>
    </row>
    <row r="212" spans="1:13" ht="13.8" hidden="1">
      <c r="A212" s="82"/>
      <c r="B212" s="82"/>
      <c r="C212" s="85"/>
      <c r="D212" s="86" t="s">
        <v>651</v>
      </c>
      <c r="E212" s="86"/>
      <c r="F212" s="86"/>
      <c r="G212" s="86"/>
      <c r="H212" s="86"/>
      <c r="I212" s="86"/>
      <c r="J212" s="70"/>
      <c r="K212" s="72"/>
      <c r="L212" s="72"/>
      <c r="M212" s="72">
        <f>M214+M215</f>
        <v>0</v>
      </c>
    </row>
    <row r="213" spans="1:13" ht="13.8" hidden="1">
      <c r="A213" s="82"/>
      <c r="B213" s="82"/>
      <c r="C213" s="85"/>
      <c r="D213" s="91" t="s">
        <v>602</v>
      </c>
      <c r="E213" s="86"/>
      <c r="F213" s="86"/>
      <c r="G213" s="86"/>
      <c r="H213" s="86"/>
      <c r="I213" s="86"/>
      <c r="J213" s="70"/>
      <c r="K213" s="72"/>
      <c r="L213" s="72"/>
      <c r="M213" s="72"/>
    </row>
    <row r="214" spans="1:13" ht="13.8" hidden="1">
      <c r="A214" s="82"/>
      <c r="B214" s="82"/>
      <c r="C214" s="85"/>
      <c r="D214" s="86" t="s">
        <v>616</v>
      </c>
      <c r="E214" s="86"/>
      <c r="F214" s="86"/>
      <c r="G214" s="86"/>
      <c r="H214" s="86"/>
      <c r="I214" s="86"/>
      <c r="J214" s="70"/>
      <c r="K214" s="72"/>
      <c r="L214" s="72"/>
      <c r="M214" s="72">
        <f>SUM(BK39:BK191)</f>
        <v>0</v>
      </c>
    </row>
    <row r="215" spans="1:13" ht="13.8" hidden="1">
      <c r="A215" s="82"/>
      <c r="B215" s="82"/>
      <c r="C215" s="85"/>
      <c r="D215" s="86" t="s">
        <v>617</v>
      </c>
      <c r="E215" s="86"/>
      <c r="F215" s="86"/>
      <c r="G215" s="86"/>
      <c r="H215" s="86"/>
      <c r="I215" s="86"/>
      <c r="J215" s="70"/>
      <c r="K215" s="72"/>
      <c r="L215" s="72"/>
      <c r="M215" s="72">
        <f>SUM(BD39:BD191)</f>
        <v>0</v>
      </c>
    </row>
    <row r="216" spans="1:13" ht="13.8">
      <c r="A216" s="82"/>
      <c r="B216" s="82"/>
      <c r="C216" s="85"/>
      <c r="D216" s="86" t="s">
        <v>652</v>
      </c>
      <c r="E216" s="86"/>
      <c r="F216" s="86"/>
      <c r="G216" s="86"/>
      <c r="H216" s="86"/>
      <c r="I216" s="86"/>
      <c r="J216" s="70"/>
      <c r="K216" s="72"/>
      <c r="L216" s="72"/>
      <c r="M216" s="72">
        <f>M167</f>
        <v>13400.57</v>
      </c>
    </row>
    <row r="217" spans="1:13" ht="13.8">
      <c r="A217" s="82"/>
      <c r="B217" s="82"/>
      <c r="C217" s="85"/>
      <c r="D217" s="89" t="s">
        <v>621</v>
      </c>
      <c r="E217" s="86"/>
      <c r="F217" s="86"/>
      <c r="G217" s="86"/>
      <c r="H217" s="86"/>
      <c r="I217" s="86"/>
      <c r="J217" s="70"/>
      <c r="K217" s="72"/>
      <c r="L217" s="72"/>
      <c r="M217" s="72"/>
    </row>
    <row r="218" spans="1:13" ht="13.8" hidden="1">
      <c r="A218" s="82"/>
      <c r="B218" s="82"/>
      <c r="C218" s="85"/>
      <c r="D218" s="86" t="s">
        <v>622</v>
      </c>
      <c r="E218" s="86"/>
      <c r="F218" s="86"/>
      <c r="G218" s="86"/>
      <c r="H218" s="86"/>
      <c r="I218" s="86"/>
      <c r="J218" s="70"/>
      <c r="K218" s="72"/>
      <c r="L218" s="72"/>
      <c r="M218" s="72">
        <f>SUM(AX39:AX191)</f>
        <v>0</v>
      </c>
    </row>
    <row r="219" spans="1:13" ht="13.8" hidden="1">
      <c r="A219" s="82"/>
      <c r="B219" s="82"/>
      <c r="C219" s="85"/>
      <c r="D219" s="86" t="s">
        <v>623</v>
      </c>
      <c r="E219" s="86"/>
      <c r="F219" s="86"/>
      <c r="G219" s="86"/>
      <c r="H219" s="86"/>
      <c r="I219" s="86"/>
      <c r="J219" s="70"/>
      <c r="K219" s="72"/>
      <c r="L219" s="72"/>
      <c r="M219" s="72">
        <f>SUM(AY39:AY191)</f>
        <v>0</v>
      </c>
    </row>
    <row r="220" spans="1:13" ht="13.8">
      <c r="A220" s="82"/>
      <c r="B220" s="82"/>
      <c r="C220" s="85"/>
      <c r="D220" s="86" t="s">
        <v>624</v>
      </c>
      <c r="E220" s="86"/>
      <c r="F220" s="86"/>
      <c r="G220" s="92"/>
      <c r="H220" s="73">
        <f>Source!P430</f>
        <v>5.9176000000000002</v>
      </c>
      <c r="I220" s="82"/>
      <c r="J220" s="82"/>
      <c r="K220" s="82"/>
      <c r="L220" s="82"/>
      <c r="M220" s="82"/>
    </row>
    <row r="221" spans="1:13" ht="13.8" hidden="1" customHeight="1">
      <c r="A221" s="82"/>
      <c r="B221" s="82"/>
      <c r="C221" s="85"/>
      <c r="D221" s="86" t="s">
        <v>625</v>
      </c>
      <c r="E221" s="86"/>
      <c r="F221" s="86"/>
      <c r="G221" s="92"/>
      <c r="H221" s="73">
        <f>Source!P431</f>
        <v>0</v>
      </c>
      <c r="I221" s="82"/>
      <c r="J221" s="82"/>
      <c r="K221" s="82"/>
      <c r="L221" s="82"/>
      <c r="M221" s="82"/>
    </row>
    <row r="225" spans="1:13" ht="13.8" customHeight="1">
      <c r="A225" s="162"/>
      <c r="B225" s="22"/>
      <c r="C225" s="163" t="s">
        <v>700</v>
      </c>
      <c r="D225" s="161" t="str">
        <f>IF(Source!AC15&lt;&gt;"", Source!AC15," ")</f>
        <v xml:space="preserve"> </v>
      </c>
      <c r="E225" s="164"/>
      <c r="F225" s="164"/>
      <c r="G225" s="164"/>
      <c r="H225" s="164"/>
      <c r="I225" s="160" t="str">
        <f>IF(Source!AB15&lt;&gt;"", Source!AB15," ")</f>
        <v xml:space="preserve"> </v>
      </c>
      <c r="J225" s="17"/>
      <c r="K225" s="17"/>
      <c r="L225" s="17"/>
      <c r="M225" s="17"/>
    </row>
    <row r="226" spans="1:13" ht="13.8" customHeight="1">
      <c r="A226" s="38"/>
      <c r="B226" s="22"/>
      <c r="C226" s="112"/>
      <c r="D226" s="127" t="s">
        <v>654</v>
      </c>
      <c r="E226" s="127"/>
      <c r="F226" s="127"/>
      <c r="G226" s="127"/>
      <c r="H226" s="127"/>
      <c r="I226" s="28"/>
      <c r="J226" s="17"/>
      <c r="K226" s="17"/>
      <c r="L226" s="17"/>
      <c r="M226" s="17"/>
    </row>
    <row r="227" spans="1:13" ht="13.2" customHeight="1">
      <c r="A227" s="38"/>
      <c r="B227" s="22"/>
      <c r="C227" s="165"/>
      <c r="D227" s="38"/>
      <c r="E227" s="38"/>
      <c r="F227" s="38"/>
      <c r="G227" s="38"/>
      <c r="H227" s="38"/>
      <c r="I227" s="38"/>
      <c r="J227" s="17"/>
      <c r="K227" s="17"/>
      <c r="L227" s="17"/>
      <c r="M227" s="17"/>
    </row>
    <row r="228" spans="1:13" ht="13.8" customHeight="1">
      <c r="A228" s="38"/>
      <c r="B228" s="22"/>
      <c r="C228" s="163" t="s">
        <v>701</v>
      </c>
      <c r="D228" s="161" t="str">
        <f>IF(Source!AG15&lt;&gt;"", Source!AG15," ")</f>
        <v xml:space="preserve"> </v>
      </c>
      <c r="E228" s="164"/>
      <c r="F228" s="164"/>
      <c r="G228" s="164"/>
      <c r="H228" s="164"/>
      <c r="I228" s="166" t="str">
        <f>IF(Source!AF15&lt;&gt;"", Source!AF15," ")</f>
        <v xml:space="preserve"> </v>
      </c>
      <c r="J228" s="17"/>
      <c r="K228" s="17"/>
      <c r="L228" s="17"/>
      <c r="M228" s="17"/>
    </row>
    <row r="229" spans="1:13" ht="13.8" customHeight="1">
      <c r="A229" s="38"/>
      <c r="B229" s="28"/>
      <c r="C229" s="28"/>
      <c r="D229" s="127" t="s">
        <v>654</v>
      </c>
      <c r="E229" s="127"/>
      <c r="F229" s="127"/>
      <c r="G229" s="127"/>
      <c r="H229" s="127"/>
      <c r="I229" s="28"/>
      <c r="J229" s="17"/>
      <c r="K229" s="17"/>
      <c r="L229" s="17"/>
      <c r="M229" s="17"/>
    </row>
  </sheetData>
  <mergeCells count="188">
    <mergeCell ref="D219:I219"/>
    <mergeCell ref="D220:G220"/>
    <mergeCell ref="D221:G221"/>
    <mergeCell ref="D226:H226"/>
    <mergeCell ref="D229:H229"/>
    <mergeCell ref="D213:I213"/>
    <mergeCell ref="D214:I214"/>
    <mergeCell ref="D215:I215"/>
    <mergeCell ref="D216:I216"/>
    <mergeCell ref="D217:I217"/>
    <mergeCell ref="D218:I218"/>
    <mergeCell ref="D207:I207"/>
    <mergeCell ref="D208:I208"/>
    <mergeCell ref="D209:I209"/>
    <mergeCell ref="D210:I210"/>
    <mergeCell ref="D211:I211"/>
    <mergeCell ref="D212:I212"/>
    <mergeCell ref="D201:I201"/>
    <mergeCell ref="D202:I202"/>
    <mergeCell ref="D203:I203"/>
    <mergeCell ref="D204:I204"/>
    <mergeCell ref="D205:I205"/>
    <mergeCell ref="D206:I206"/>
    <mergeCell ref="D195:I195"/>
    <mergeCell ref="D196:I196"/>
    <mergeCell ref="D197:I197"/>
    <mergeCell ref="D198:I198"/>
    <mergeCell ref="D199:I199"/>
    <mergeCell ref="D200:I200"/>
    <mergeCell ref="D188:I188"/>
    <mergeCell ref="D189:I189"/>
    <mergeCell ref="D190:I190"/>
    <mergeCell ref="D191:I191"/>
    <mergeCell ref="D193:I193"/>
    <mergeCell ref="D194:I194"/>
    <mergeCell ref="D182:I182"/>
    <mergeCell ref="D183:I183"/>
    <mergeCell ref="D184:I184"/>
    <mergeCell ref="D185:I185"/>
    <mergeCell ref="D186:I186"/>
    <mergeCell ref="D187:I187"/>
    <mergeCell ref="D176:I176"/>
    <mergeCell ref="D177:I177"/>
    <mergeCell ref="D178:I178"/>
    <mergeCell ref="D179:I179"/>
    <mergeCell ref="D180:I180"/>
    <mergeCell ref="D181:I181"/>
    <mergeCell ref="D170:I170"/>
    <mergeCell ref="D171:I171"/>
    <mergeCell ref="D172:I172"/>
    <mergeCell ref="D173:I173"/>
    <mergeCell ref="D174:I174"/>
    <mergeCell ref="D175:I175"/>
    <mergeCell ref="D163:I163"/>
    <mergeCell ref="D164:I164"/>
    <mergeCell ref="D165:I165"/>
    <mergeCell ref="D167:I167"/>
    <mergeCell ref="D168:I168"/>
    <mergeCell ref="D169:I169"/>
    <mergeCell ref="D156:I156"/>
    <mergeCell ref="D157:I157"/>
    <mergeCell ref="D158:I158"/>
    <mergeCell ref="D159:I159"/>
    <mergeCell ref="D160:I160"/>
    <mergeCell ref="D162:I162"/>
    <mergeCell ref="D150:I150"/>
    <mergeCell ref="D151:I151"/>
    <mergeCell ref="D152:I152"/>
    <mergeCell ref="D153:I153"/>
    <mergeCell ref="D154:I154"/>
    <mergeCell ref="D155:I155"/>
    <mergeCell ref="D144:I144"/>
    <mergeCell ref="D145:I145"/>
    <mergeCell ref="D146:I146"/>
    <mergeCell ref="D147:I147"/>
    <mergeCell ref="D148:I148"/>
    <mergeCell ref="D149:I149"/>
    <mergeCell ref="D137:I137"/>
    <mergeCell ref="D138:I138"/>
    <mergeCell ref="D139:I139"/>
    <mergeCell ref="D140:I140"/>
    <mergeCell ref="D142:I142"/>
    <mergeCell ref="D143:I143"/>
    <mergeCell ref="D131:I131"/>
    <mergeCell ref="D132:I132"/>
    <mergeCell ref="D133:I133"/>
    <mergeCell ref="D134:I134"/>
    <mergeCell ref="D135:I135"/>
    <mergeCell ref="D136:I136"/>
    <mergeCell ref="D125:I125"/>
    <mergeCell ref="D126:I126"/>
    <mergeCell ref="D127:I127"/>
    <mergeCell ref="D128:I128"/>
    <mergeCell ref="D129:I129"/>
    <mergeCell ref="D130:I130"/>
    <mergeCell ref="D116:G116"/>
    <mergeCell ref="D117:G117"/>
    <mergeCell ref="D120:I120"/>
    <mergeCell ref="D122:I122"/>
    <mergeCell ref="D123:I123"/>
    <mergeCell ref="D124:I124"/>
    <mergeCell ref="D110:I110"/>
    <mergeCell ref="D111:I111"/>
    <mergeCell ref="D112:I112"/>
    <mergeCell ref="D113:I113"/>
    <mergeCell ref="D114:I114"/>
    <mergeCell ref="D115:I115"/>
    <mergeCell ref="D104:I104"/>
    <mergeCell ref="D105:I105"/>
    <mergeCell ref="D106:I106"/>
    <mergeCell ref="D107:I107"/>
    <mergeCell ref="D108:I108"/>
    <mergeCell ref="D109:I109"/>
    <mergeCell ref="D98:I98"/>
    <mergeCell ref="D99:I99"/>
    <mergeCell ref="D100:I100"/>
    <mergeCell ref="D101:I101"/>
    <mergeCell ref="D102:I102"/>
    <mergeCell ref="D103:I103"/>
    <mergeCell ref="D92:I92"/>
    <mergeCell ref="D93:I93"/>
    <mergeCell ref="D94:I94"/>
    <mergeCell ref="D95:I95"/>
    <mergeCell ref="D96:I96"/>
    <mergeCell ref="D97:I97"/>
    <mergeCell ref="D86:I86"/>
    <mergeCell ref="L86:M86"/>
    <mergeCell ref="D88:I88"/>
    <mergeCell ref="D89:I89"/>
    <mergeCell ref="D90:I90"/>
    <mergeCell ref="D91:I91"/>
    <mergeCell ref="D59:I59"/>
    <mergeCell ref="L59:M59"/>
    <mergeCell ref="D68:I68"/>
    <mergeCell ref="L68:M68"/>
    <mergeCell ref="D77:I77"/>
    <mergeCell ref="L77:M77"/>
    <mergeCell ref="M32:M35"/>
    <mergeCell ref="A33:A35"/>
    <mergeCell ref="B33:B35"/>
    <mergeCell ref="A39:M39"/>
    <mergeCell ref="A41:M41"/>
    <mergeCell ref="D50:I50"/>
    <mergeCell ref="L50:M50"/>
    <mergeCell ref="A28:M28"/>
    <mergeCell ref="A29:M29"/>
    <mergeCell ref="A31:M31"/>
    <mergeCell ref="A32:B32"/>
    <mergeCell ref="C32:C35"/>
    <mergeCell ref="D32:D35"/>
    <mergeCell ref="E32:E35"/>
    <mergeCell ref="F32:H34"/>
    <mergeCell ref="I32:K34"/>
    <mergeCell ref="L32:L3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7" fitToHeight="0" orientation="portrait" copies="2" r:id="rId1"/>
  <headerFooter>
    <oddHeader>&amp;L&amp;8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05"/>
  <sheetViews>
    <sheetView workbookViewId="0">
      <selection activeCell="A501" sqref="A501:AX501"/>
    </sheetView>
  </sheetViews>
  <sheetFormatPr defaultColWidth="9.109375" defaultRowHeight="13.2"/>
  <cols>
    <col min="1" max="256" width="9.10937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74485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>
      <c r="A12" s="1">
        <v>1</v>
      </c>
      <c r="B12" s="1">
        <v>496</v>
      </c>
      <c r="C12" s="1">
        <v>1</v>
      </c>
      <c r="D12" s="1">
        <f>ROW(A438)</f>
        <v>438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45513</v>
      </c>
      <c r="CT12" s="1">
        <v>503</v>
      </c>
      <c r="CU12" s="1">
        <v>11</v>
      </c>
      <c r="CV12" s="1" t="s">
        <v>536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59959737</v>
      </c>
      <c r="B15" s="1">
        <v>1</v>
      </c>
      <c r="C15" s="1">
        <v>2026</v>
      </c>
      <c r="D15" s="1">
        <v>8</v>
      </c>
      <c r="E15" s="1"/>
      <c r="F15" s="1" t="s">
        <v>14</v>
      </c>
      <c r="G15" s="1" t="s">
        <v>14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8</v>
      </c>
      <c r="BZ15" s="1" t="s">
        <v>9</v>
      </c>
      <c r="CA15" s="1" t="s">
        <v>10</v>
      </c>
      <c r="CB15" s="1" t="s">
        <v>10</v>
      </c>
      <c r="CC15" s="1" t="s">
        <v>10</v>
      </c>
      <c r="CD15" s="1" t="s">
        <v>10</v>
      </c>
      <c r="CE15" s="1" t="s">
        <v>11</v>
      </c>
      <c r="CF15" s="1">
        <v>0</v>
      </c>
      <c r="CG15" s="1"/>
      <c r="CH15" s="1">
        <v>487096328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46235</v>
      </c>
      <c r="CW15" s="1">
        <v>46265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>
      <c r="A18" s="4">
        <v>52</v>
      </c>
      <c r="B18" s="4">
        <f t="shared" ref="B18:G18" si="0">B438</f>
        <v>496</v>
      </c>
      <c r="C18" s="4">
        <f t="shared" si="0"/>
        <v>1</v>
      </c>
      <c r="D18" s="4">
        <f t="shared" si="0"/>
        <v>12</v>
      </c>
      <c r="E18" s="4">
        <f t="shared" si="0"/>
        <v>0</v>
      </c>
      <c r="F18" s="4" t="str">
        <f t="shared" si="0"/>
        <v>356513</v>
      </c>
      <c r="G18" s="4" t="str">
        <f t="shared" si="0"/>
        <v>Строительство ВЛИ-0,4 кВ от РУ-0,4 кВ ТП-4572 ПС-35 кВ №408 "Теряево" (0,13 км), в т.ч. ПИР, МО, Волоколамский р-н, д.Стеблево, 50:07:0010202:400</v>
      </c>
      <c r="H18" s="4"/>
      <c r="I18" s="4"/>
      <c r="J18" s="4"/>
      <c r="K18" s="4"/>
      <c r="L18" s="4"/>
      <c r="M18" s="4"/>
      <c r="N18" s="4"/>
      <c r="O18" s="4">
        <f t="shared" ref="O18:AT18" si="1">O438</f>
        <v>101629.64</v>
      </c>
      <c r="P18" s="4">
        <f t="shared" si="1"/>
        <v>72448.399999999994</v>
      </c>
      <c r="Q18" s="4">
        <f t="shared" si="1"/>
        <v>1841.7</v>
      </c>
      <c r="R18" s="4">
        <f t="shared" si="1"/>
        <v>1790.31</v>
      </c>
      <c r="S18" s="4">
        <f t="shared" si="1"/>
        <v>25549.23</v>
      </c>
      <c r="T18" s="4">
        <f t="shared" si="1"/>
        <v>0</v>
      </c>
      <c r="U18" s="4">
        <f t="shared" si="1"/>
        <v>30.291319999999999</v>
      </c>
      <c r="V18" s="4">
        <f t="shared" si="1"/>
        <v>3.1436900000000003</v>
      </c>
      <c r="W18" s="4">
        <f t="shared" si="1"/>
        <v>0</v>
      </c>
      <c r="X18" s="4">
        <f t="shared" si="1"/>
        <v>25624.79</v>
      </c>
      <c r="Y18" s="4">
        <f t="shared" si="1"/>
        <v>13853.23</v>
      </c>
      <c r="Z18" s="4">
        <f t="shared" si="1"/>
        <v>0</v>
      </c>
      <c r="AA18" s="4">
        <f t="shared" si="1"/>
        <v>0</v>
      </c>
      <c r="AB18" s="4">
        <f t="shared" si="1"/>
        <v>0</v>
      </c>
      <c r="AC18" s="4">
        <f t="shared" si="1"/>
        <v>0</v>
      </c>
      <c r="AD18" s="4">
        <f t="shared" si="1"/>
        <v>0</v>
      </c>
      <c r="AE18" s="4">
        <f t="shared" si="1"/>
        <v>0</v>
      </c>
      <c r="AF18" s="4">
        <f t="shared" si="1"/>
        <v>0</v>
      </c>
      <c r="AG18" s="4">
        <f t="shared" si="1"/>
        <v>0</v>
      </c>
      <c r="AH18" s="4">
        <f t="shared" si="1"/>
        <v>0</v>
      </c>
      <c r="AI18" s="4">
        <f t="shared" si="1"/>
        <v>0</v>
      </c>
      <c r="AJ18" s="4">
        <f t="shared" si="1"/>
        <v>0</v>
      </c>
      <c r="AK18" s="4">
        <f t="shared" si="1"/>
        <v>0</v>
      </c>
      <c r="AL18" s="4">
        <f t="shared" si="1"/>
        <v>0</v>
      </c>
      <c r="AM18" s="4">
        <f t="shared" si="1"/>
        <v>0</v>
      </c>
      <c r="AN18" s="4">
        <f t="shared" si="1"/>
        <v>0</v>
      </c>
      <c r="AO18" s="4">
        <f t="shared" si="1"/>
        <v>0</v>
      </c>
      <c r="AP18" s="4">
        <f t="shared" si="1"/>
        <v>0</v>
      </c>
      <c r="AQ18" s="4">
        <f t="shared" si="1"/>
        <v>0</v>
      </c>
      <c r="AR18" s="4">
        <f t="shared" si="1"/>
        <v>141107.66</v>
      </c>
      <c r="AS18" s="4">
        <f t="shared" si="1"/>
        <v>101623.18</v>
      </c>
      <c r="AT18" s="4">
        <f t="shared" si="1"/>
        <v>26083.91</v>
      </c>
      <c r="AU18" s="4">
        <f t="shared" ref="AU18:BZ18" si="2">AU438</f>
        <v>13400.57</v>
      </c>
      <c r="AV18" s="4">
        <f t="shared" si="2"/>
        <v>72448.399999999994</v>
      </c>
      <c r="AW18" s="4">
        <f t="shared" si="2"/>
        <v>72448.399999999994</v>
      </c>
      <c r="AX18" s="4">
        <f t="shared" si="2"/>
        <v>0</v>
      </c>
      <c r="AY18" s="4">
        <f t="shared" si="2"/>
        <v>72448.399999999994</v>
      </c>
      <c r="AZ18" s="4">
        <f t="shared" si="2"/>
        <v>0</v>
      </c>
      <c r="BA18" s="4">
        <f t="shared" si="2"/>
        <v>0</v>
      </c>
      <c r="BB18" s="4">
        <f t="shared" si="2"/>
        <v>0</v>
      </c>
      <c r="BC18" s="4">
        <f t="shared" si="2"/>
        <v>0</v>
      </c>
      <c r="BD18" s="4">
        <f t="shared" si="2"/>
        <v>0</v>
      </c>
      <c r="BE18" s="4">
        <f t="shared" si="2"/>
        <v>0</v>
      </c>
      <c r="BF18" s="4">
        <f t="shared" si="2"/>
        <v>0</v>
      </c>
      <c r="BG18" s="4">
        <f t="shared" si="2"/>
        <v>0</v>
      </c>
      <c r="BH18" s="4">
        <f t="shared" si="2"/>
        <v>0</v>
      </c>
      <c r="BI18" s="4">
        <f t="shared" si="2"/>
        <v>0</v>
      </c>
      <c r="BJ18" s="4">
        <f t="shared" si="2"/>
        <v>0</v>
      </c>
      <c r="BK18" s="4">
        <f t="shared" si="2"/>
        <v>0</v>
      </c>
      <c r="BL18" s="4">
        <f t="shared" si="2"/>
        <v>0</v>
      </c>
      <c r="BM18" s="4">
        <f t="shared" si="2"/>
        <v>0</v>
      </c>
      <c r="BN18" s="4">
        <f t="shared" si="2"/>
        <v>0</v>
      </c>
      <c r="BO18" s="4">
        <f t="shared" si="2"/>
        <v>0</v>
      </c>
      <c r="BP18" s="4">
        <f t="shared" si="2"/>
        <v>0</v>
      </c>
      <c r="BQ18" s="4">
        <f t="shared" si="2"/>
        <v>0</v>
      </c>
      <c r="BR18" s="4">
        <f t="shared" si="2"/>
        <v>0</v>
      </c>
      <c r="BS18" s="4">
        <f t="shared" si="2"/>
        <v>0</v>
      </c>
      <c r="BT18" s="4">
        <f t="shared" si="2"/>
        <v>0</v>
      </c>
      <c r="BU18" s="4">
        <f t="shared" si="2"/>
        <v>0</v>
      </c>
      <c r="BV18" s="4">
        <f t="shared" si="2"/>
        <v>0</v>
      </c>
      <c r="BW18" s="4">
        <f t="shared" si="2"/>
        <v>0</v>
      </c>
      <c r="BX18" s="4">
        <f t="shared" si="2"/>
        <v>0</v>
      </c>
      <c r="BY18" s="4">
        <f t="shared" si="2"/>
        <v>0</v>
      </c>
      <c r="BZ18" s="4">
        <f t="shared" si="2"/>
        <v>0</v>
      </c>
      <c r="CA18" s="4">
        <f t="shared" ref="CA18:DF18" si="3">CA438</f>
        <v>0</v>
      </c>
      <c r="CB18" s="4">
        <f t="shared" si="3"/>
        <v>0</v>
      </c>
      <c r="CC18" s="4">
        <f t="shared" si="3"/>
        <v>0</v>
      </c>
      <c r="CD18" s="4">
        <f t="shared" si="3"/>
        <v>0</v>
      </c>
      <c r="CE18" s="4">
        <f t="shared" si="3"/>
        <v>0</v>
      </c>
      <c r="CF18" s="4">
        <f t="shared" si="3"/>
        <v>0</v>
      </c>
      <c r="CG18" s="4">
        <f t="shared" si="3"/>
        <v>0</v>
      </c>
      <c r="CH18" s="4">
        <f t="shared" si="3"/>
        <v>0</v>
      </c>
      <c r="CI18" s="4">
        <f t="shared" si="3"/>
        <v>0</v>
      </c>
      <c r="CJ18" s="4">
        <f t="shared" si="3"/>
        <v>0</v>
      </c>
      <c r="CK18" s="4">
        <f t="shared" si="3"/>
        <v>0</v>
      </c>
      <c r="CL18" s="4">
        <f t="shared" si="3"/>
        <v>0</v>
      </c>
      <c r="CM18" s="4">
        <f t="shared" si="3"/>
        <v>0</v>
      </c>
      <c r="CN18" s="4">
        <f t="shared" si="3"/>
        <v>0</v>
      </c>
      <c r="CO18" s="4">
        <f t="shared" si="3"/>
        <v>0</v>
      </c>
      <c r="CP18" s="4">
        <f t="shared" si="3"/>
        <v>0</v>
      </c>
      <c r="CQ18" s="4">
        <f t="shared" si="3"/>
        <v>0</v>
      </c>
      <c r="CR18" s="4">
        <f t="shared" si="3"/>
        <v>0</v>
      </c>
      <c r="CS18" s="4">
        <f t="shared" si="3"/>
        <v>0</v>
      </c>
      <c r="CT18" s="4">
        <f t="shared" si="3"/>
        <v>0</v>
      </c>
      <c r="CU18" s="4">
        <f t="shared" si="3"/>
        <v>0</v>
      </c>
      <c r="CV18" s="4">
        <f t="shared" si="3"/>
        <v>0</v>
      </c>
      <c r="CW18" s="4">
        <f t="shared" si="3"/>
        <v>0</v>
      </c>
      <c r="CX18" s="4">
        <f t="shared" si="3"/>
        <v>0</v>
      </c>
      <c r="CY18" s="4">
        <f t="shared" si="3"/>
        <v>0</v>
      </c>
      <c r="CZ18" s="4">
        <f t="shared" si="3"/>
        <v>0</v>
      </c>
      <c r="DA18" s="4">
        <f t="shared" si="3"/>
        <v>0</v>
      </c>
      <c r="DB18" s="4">
        <f t="shared" si="3"/>
        <v>0</v>
      </c>
      <c r="DC18" s="4">
        <f t="shared" si="3"/>
        <v>0</v>
      </c>
      <c r="DD18" s="4">
        <f t="shared" si="3"/>
        <v>0</v>
      </c>
      <c r="DE18" s="4">
        <f t="shared" si="3"/>
        <v>0</v>
      </c>
      <c r="DF18" s="4">
        <f t="shared" si="3"/>
        <v>0</v>
      </c>
      <c r="DG18" s="5">
        <f t="shared" ref="DG18:EL18" si="4">DG438</f>
        <v>101629.64</v>
      </c>
      <c r="DH18" s="5">
        <f t="shared" si="4"/>
        <v>72448.399999999994</v>
      </c>
      <c r="DI18" s="5">
        <f t="shared" si="4"/>
        <v>1841.7</v>
      </c>
      <c r="DJ18" s="5">
        <f t="shared" si="4"/>
        <v>1790.31</v>
      </c>
      <c r="DK18" s="5">
        <f t="shared" si="4"/>
        <v>25549.23</v>
      </c>
      <c r="DL18" s="5">
        <f t="shared" si="4"/>
        <v>0</v>
      </c>
      <c r="DM18" s="5">
        <f t="shared" si="4"/>
        <v>30.291319999999999</v>
      </c>
      <c r="DN18" s="5">
        <f t="shared" si="4"/>
        <v>3.1436900000000003</v>
      </c>
      <c r="DO18" s="5">
        <f t="shared" si="4"/>
        <v>0</v>
      </c>
      <c r="DP18" s="5">
        <f t="shared" si="4"/>
        <v>25624.79</v>
      </c>
      <c r="DQ18" s="5">
        <f t="shared" si="4"/>
        <v>13853.23</v>
      </c>
      <c r="DR18" s="5">
        <f t="shared" si="4"/>
        <v>0</v>
      </c>
      <c r="DS18" s="5">
        <f t="shared" si="4"/>
        <v>0</v>
      </c>
      <c r="DT18" s="5">
        <f t="shared" si="4"/>
        <v>0</v>
      </c>
      <c r="DU18" s="5">
        <f t="shared" si="4"/>
        <v>0</v>
      </c>
      <c r="DV18" s="5">
        <f t="shared" si="4"/>
        <v>0</v>
      </c>
      <c r="DW18" s="5">
        <f t="shared" si="4"/>
        <v>0</v>
      </c>
      <c r="DX18" s="5">
        <f t="shared" si="4"/>
        <v>0</v>
      </c>
      <c r="DY18" s="5">
        <f t="shared" si="4"/>
        <v>0</v>
      </c>
      <c r="DZ18" s="5">
        <f t="shared" si="4"/>
        <v>0</v>
      </c>
      <c r="EA18" s="5">
        <f t="shared" si="4"/>
        <v>0</v>
      </c>
      <c r="EB18" s="5">
        <f t="shared" si="4"/>
        <v>0</v>
      </c>
      <c r="EC18" s="5">
        <f t="shared" si="4"/>
        <v>0</v>
      </c>
      <c r="ED18" s="5">
        <f t="shared" si="4"/>
        <v>0</v>
      </c>
      <c r="EE18" s="5">
        <f t="shared" si="4"/>
        <v>0</v>
      </c>
      <c r="EF18" s="5">
        <f t="shared" si="4"/>
        <v>0</v>
      </c>
      <c r="EG18" s="5">
        <f t="shared" si="4"/>
        <v>0</v>
      </c>
      <c r="EH18" s="5">
        <f t="shared" si="4"/>
        <v>0</v>
      </c>
      <c r="EI18" s="5">
        <f t="shared" si="4"/>
        <v>0</v>
      </c>
      <c r="EJ18" s="5">
        <f t="shared" si="4"/>
        <v>141107.66</v>
      </c>
      <c r="EK18" s="5">
        <f t="shared" si="4"/>
        <v>101623.18</v>
      </c>
      <c r="EL18" s="5">
        <f t="shared" si="4"/>
        <v>26083.91</v>
      </c>
      <c r="EM18" s="5">
        <f t="shared" ref="EM18:FR18" si="5">EM438</f>
        <v>13400.57</v>
      </c>
      <c r="EN18" s="5">
        <f t="shared" si="5"/>
        <v>72448.399999999994</v>
      </c>
      <c r="EO18" s="5">
        <f t="shared" si="5"/>
        <v>72448.399999999994</v>
      </c>
      <c r="EP18" s="5">
        <f t="shared" si="5"/>
        <v>0</v>
      </c>
      <c r="EQ18" s="5">
        <f t="shared" si="5"/>
        <v>72448.399999999994</v>
      </c>
      <c r="ER18" s="5">
        <f t="shared" si="5"/>
        <v>0</v>
      </c>
      <c r="ES18" s="5">
        <f t="shared" si="5"/>
        <v>0</v>
      </c>
      <c r="ET18" s="5">
        <f t="shared" si="5"/>
        <v>0</v>
      </c>
      <c r="EU18" s="5">
        <f t="shared" si="5"/>
        <v>0</v>
      </c>
      <c r="EV18" s="5">
        <f t="shared" si="5"/>
        <v>0</v>
      </c>
      <c r="EW18" s="5">
        <f t="shared" si="5"/>
        <v>0</v>
      </c>
      <c r="EX18" s="5">
        <f t="shared" si="5"/>
        <v>0</v>
      </c>
      <c r="EY18" s="5">
        <f t="shared" si="5"/>
        <v>0</v>
      </c>
      <c r="EZ18" s="5">
        <f t="shared" si="5"/>
        <v>0</v>
      </c>
      <c r="FA18" s="5">
        <f t="shared" si="5"/>
        <v>0</v>
      </c>
      <c r="FB18" s="5">
        <f t="shared" si="5"/>
        <v>0</v>
      </c>
      <c r="FC18" s="5">
        <f t="shared" si="5"/>
        <v>0</v>
      </c>
      <c r="FD18" s="5">
        <f t="shared" si="5"/>
        <v>0</v>
      </c>
      <c r="FE18" s="5">
        <f t="shared" si="5"/>
        <v>0</v>
      </c>
      <c r="FF18" s="5">
        <f t="shared" si="5"/>
        <v>0</v>
      </c>
      <c r="FG18" s="5">
        <f t="shared" si="5"/>
        <v>0</v>
      </c>
      <c r="FH18" s="5">
        <f t="shared" si="5"/>
        <v>0</v>
      </c>
      <c r="FI18" s="5">
        <f t="shared" si="5"/>
        <v>0</v>
      </c>
      <c r="FJ18" s="5">
        <f t="shared" si="5"/>
        <v>0</v>
      </c>
      <c r="FK18" s="5">
        <f t="shared" si="5"/>
        <v>0</v>
      </c>
      <c r="FL18" s="5">
        <f t="shared" si="5"/>
        <v>0</v>
      </c>
      <c r="FM18" s="5">
        <f t="shared" si="5"/>
        <v>0</v>
      </c>
      <c r="FN18" s="5">
        <f t="shared" si="5"/>
        <v>0</v>
      </c>
      <c r="FO18" s="5">
        <f t="shared" si="5"/>
        <v>0</v>
      </c>
      <c r="FP18" s="5">
        <f t="shared" si="5"/>
        <v>0</v>
      </c>
      <c r="FQ18" s="5">
        <f t="shared" si="5"/>
        <v>0</v>
      </c>
      <c r="FR18" s="5">
        <f t="shared" si="5"/>
        <v>0</v>
      </c>
      <c r="FS18" s="5">
        <f t="shared" ref="FS18:GX18" si="6">FS438</f>
        <v>0</v>
      </c>
      <c r="FT18" s="5">
        <f t="shared" si="6"/>
        <v>0</v>
      </c>
      <c r="FU18" s="5">
        <f t="shared" si="6"/>
        <v>0</v>
      </c>
      <c r="FV18" s="5">
        <f t="shared" si="6"/>
        <v>0</v>
      </c>
      <c r="FW18" s="5">
        <f t="shared" si="6"/>
        <v>0</v>
      </c>
      <c r="FX18" s="5">
        <f t="shared" si="6"/>
        <v>0</v>
      </c>
      <c r="FY18" s="5">
        <f t="shared" si="6"/>
        <v>0</v>
      </c>
      <c r="FZ18" s="5">
        <f t="shared" si="6"/>
        <v>0</v>
      </c>
      <c r="GA18" s="5">
        <f t="shared" si="6"/>
        <v>0</v>
      </c>
      <c r="GB18" s="5">
        <f t="shared" si="6"/>
        <v>0</v>
      </c>
      <c r="GC18" s="5">
        <f t="shared" si="6"/>
        <v>0</v>
      </c>
      <c r="GD18" s="5">
        <f t="shared" si="6"/>
        <v>0</v>
      </c>
      <c r="GE18" s="5">
        <f t="shared" si="6"/>
        <v>0</v>
      </c>
      <c r="GF18" s="5">
        <f t="shared" si="6"/>
        <v>0</v>
      </c>
      <c r="GG18" s="5">
        <f t="shared" si="6"/>
        <v>0</v>
      </c>
      <c r="GH18" s="5">
        <f t="shared" si="6"/>
        <v>0</v>
      </c>
      <c r="GI18" s="5">
        <f t="shared" si="6"/>
        <v>0</v>
      </c>
      <c r="GJ18" s="5">
        <f t="shared" si="6"/>
        <v>0</v>
      </c>
      <c r="GK18" s="5">
        <f t="shared" si="6"/>
        <v>0</v>
      </c>
      <c r="GL18" s="5">
        <f t="shared" si="6"/>
        <v>0</v>
      </c>
      <c r="GM18" s="5">
        <f t="shared" si="6"/>
        <v>0</v>
      </c>
      <c r="GN18" s="5">
        <f t="shared" si="6"/>
        <v>0</v>
      </c>
      <c r="GO18" s="5">
        <f t="shared" si="6"/>
        <v>0</v>
      </c>
      <c r="GP18" s="5">
        <f t="shared" si="6"/>
        <v>0</v>
      </c>
      <c r="GQ18" s="5">
        <f t="shared" si="6"/>
        <v>0</v>
      </c>
      <c r="GR18" s="5">
        <f t="shared" si="6"/>
        <v>0</v>
      </c>
      <c r="GS18" s="5">
        <f t="shared" si="6"/>
        <v>0</v>
      </c>
      <c r="GT18" s="5">
        <f t="shared" si="6"/>
        <v>0</v>
      </c>
      <c r="GU18" s="5">
        <f t="shared" si="6"/>
        <v>0</v>
      </c>
      <c r="GV18" s="5">
        <f t="shared" si="6"/>
        <v>0</v>
      </c>
      <c r="GW18" s="5">
        <f t="shared" si="6"/>
        <v>0</v>
      </c>
      <c r="GX18" s="5">
        <f t="shared" si="6"/>
        <v>0</v>
      </c>
    </row>
    <row r="20" spans="1:255">
      <c r="A20" s="1">
        <v>3</v>
      </c>
      <c r="B20" s="1">
        <v>1</v>
      </c>
      <c r="C20" s="1"/>
      <c r="D20" s="1">
        <f>ROW(A329)</f>
        <v>329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>
      <c r="A22" s="4">
        <v>52</v>
      </c>
      <c r="B22" s="4">
        <f t="shared" ref="B22:G22" si="7">B329</f>
        <v>1</v>
      </c>
      <c r="C22" s="4">
        <f t="shared" si="7"/>
        <v>3</v>
      </c>
      <c r="D22" s="4">
        <f t="shared" si="7"/>
        <v>20</v>
      </c>
      <c r="E22" s="4">
        <f t="shared" si="7"/>
        <v>0</v>
      </c>
      <c r="F22" s="4" t="str">
        <f t="shared" si="7"/>
        <v>02-01-01</v>
      </c>
      <c r="G22" s="4" t="str">
        <f t="shared" si="7"/>
        <v>Строительно - монтажные работы ВЛ-0,4 кВ</v>
      </c>
      <c r="H22" s="4"/>
      <c r="I22" s="4"/>
      <c r="J22" s="4"/>
      <c r="K22" s="4"/>
      <c r="L22" s="4"/>
      <c r="M22" s="4"/>
      <c r="N22" s="4"/>
      <c r="O22" s="4">
        <f t="shared" ref="O22:AT22" si="8">O329</f>
        <v>95248.42</v>
      </c>
      <c r="P22" s="4">
        <f t="shared" si="8"/>
        <v>72448.399999999994</v>
      </c>
      <c r="Q22" s="4">
        <f t="shared" si="8"/>
        <v>1841.7</v>
      </c>
      <c r="R22" s="4">
        <f t="shared" si="8"/>
        <v>1790.31</v>
      </c>
      <c r="S22" s="4">
        <f t="shared" si="8"/>
        <v>19168.009999999998</v>
      </c>
      <c r="T22" s="4">
        <f t="shared" si="8"/>
        <v>0</v>
      </c>
      <c r="U22" s="4">
        <f t="shared" si="8"/>
        <v>24.373719999999999</v>
      </c>
      <c r="V22" s="4">
        <f t="shared" si="8"/>
        <v>3.1436900000000003</v>
      </c>
      <c r="W22" s="4">
        <f t="shared" si="8"/>
        <v>0</v>
      </c>
      <c r="X22" s="4">
        <f t="shared" si="8"/>
        <v>20902.689999999999</v>
      </c>
      <c r="Y22" s="4">
        <f t="shared" si="8"/>
        <v>11555.98</v>
      </c>
      <c r="Z22" s="4">
        <f t="shared" si="8"/>
        <v>0</v>
      </c>
      <c r="AA22" s="4">
        <f t="shared" si="8"/>
        <v>0</v>
      </c>
      <c r="AB22" s="4">
        <f t="shared" si="8"/>
        <v>0</v>
      </c>
      <c r="AC22" s="4">
        <f t="shared" si="8"/>
        <v>0</v>
      </c>
      <c r="AD22" s="4">
        <f t="shared" si="8"/>
        <v>0</v>
      </c>
      <c r="AE22" s="4">
        <f t="shared" si="8"/>
        <v>0</v>
      </c>
      <c r="AF22" s="4">
        <f t="shared" si="8"/>
        <v>0</v>
      </c>
      <c r="AG22" s="4">
        <f t="shared" si="8"/>
        <v>0</v>
      </c>
      <c r="AH22" s="4">
        <f t="shared" si="8"/>
        <v>0</v>
      </c>
      <c r="AI22" s="4">
        <f t="shared" si="8"/>
        <v>0</v>
      </c>
      <c r="AJ22" s="4">
        <f t="shared" si="8"/>
        <v>0</v>
      </c>
      <c r="AK22" s="4">
        <f t="shared" si="8"/>
        <v>0</v>
      </c>
      <c r="AL22" s="4">
        <f t="shared" si="8"/>
        <v>0</v>
      </c>
      <c r="AM22" s="4">
        <f t="shared" si="8"/>
        <v>0</v>
      </c>
      <c r="AN22" s="4">
        <f t="shared" si="8"/>
        <v>0</v>
      </c>
      <c r="AO22" s="4">
        <f t="shared" si="8"/>
        <v>0</v>
      </c>
      <c r="AP22" s="4">
        <f t="shared" si="8"/>
        <v>0</v>
      </c>
      <c r="AQ22" s="4">
        <f t="shared" si="8"/>
        <v>0</v>
      </c>
      <c r="AR22" s="4">
        <f t="shared" si="8"/>
        <v>127707.09</v>
      </c>
      <c r="AS22" s="4">
        <f t="shared" si="8"/>
        <v>101623.18</v>
      </c>
      <c r="AT22" s="4">
        <f t="shared" si="8"/>
        <v>26083.91</v>
      </c>
      <c r="AU22" s="4">
        <f t="shared" ref="AU22:BZ22" si="9">AU329</f>
        <v>0</v>
      </c>
      <c r="AV22" s="4">
        <f t="shared" si="9"/>
        <v>72448.399999999994</v>
      </c>
      <c r="AW22" s="4">
        <f t="shared" si="9"/>
        <v>72448.399999999994</v>
      </c>
      <c r="AX22" s="4">
        <f t="shared" si="9"/>
        <v>0</v>
      </c>
      <c r="AY22" s="4">
        <f t="shared" si="9"/>
        <v>72448.399999999994</v>
      </c>
      <c r="AZ22" s="4">
        <f t="shared" si="9"/>
        <v>0</v>
      </c>
      <c r="BA22" s="4">
        <f t="shared" si="9"/>
        <v>0</v>
      </c>
      <c r="BB22" s="4">
        <f t="shared" si="9"/>
        <v>0</v>
      </c>
      <c r="BC22" s="4">
        <f t="shared" si="9"/>
        <v>0</v>
      </c>
      <c r="BD22" s="4">
        <f t="shared" si="9"/>
        <v>0</v>
      </c>
      <c r="BE22" s="4">
        <f t="shared" si="9"/>
        <v>0</v>
      </c>
      <c r="BF22" s="4">
        <f t="shared" si="9"/>
        <v>0</v>
      </c>
      <c r="BG22" s="4">
        <f t="shared" si="9"/>
        <v>0</v>
      </c>
      <c r="BH22" s="4">
        <f t="shared" si="9"/>
        <v>0</v>
      </c>
      <c r="BI22" s="4">
        <f t="shared" si="9"/>
        <v>0</v>
      </c>
      <c r="BJ22" s="4">
        <f t="shared" si="9"/>
        <v>0</v>
      </c>
      <c r="BK22" s="4">
        <f t="shared" si="9"/>
        <v>0</v>
      </c>
      <c r="BL22" s="4">
        <f t="shared" si="9"/>
        <v>0</v>
      </c>
      <c r="BM22" s="4">
        <f t="shared" si="9"/>
        <v>0</v>
      </c>
      <c r="BN22" s="4">
        <f t="shared" si="9"/>
        <v>0</v>
      </c>
      <c r="BO22" s="4">
        <f t="shared" si="9"/>
        <v>0</v>
      </c>
      <c r="BP22" s="4">
        <f t="shared" si="9"/>
        <v>0</v>
      </c>
      <c r="BQ22" s="4">
        <f t="shared" si="9"/>
        <v>0</v>
      </c>
      <c r="BR22" s="4">
        <f t="shared" si="9"/>
        <v>0</v>
      </c>
      <c r="BS22" s="4">
        <f t="shared" si="9"/>
        <v>0</v>
      </c>
      <c r="BT22" s="4">
        <f t="shared" si="9"/>
        <v>0</v>
      </c>
      <c r="BU22" s="4">
        <f t="shared" si="9"/>
        <v>0</v>
      </c>
      <c r="BV22" s="4">
        <f t="shared" si="9"/>
        <v>0</v>
      </c>
      <c r="BW22" s="4">
        <f t="shared" si="9"/>
        <v>0</v>
      </c>
      <c r="BX22" s="4">
        <f t="shared" si="9"/>
        <v>0</v>
      </c>
      <c r="BY22" s="4">
        <f t="shared" si="9"/>
        <v>0</v>
      </c>
      <c r="BZ22" s="4">
        <f t="shared" si="9"/>
        <v>0</v>
      </c>
      <c r="CA22" s="4">
        <f t="shared" ref="CA22:DF22" si="10">CA329</f>
        <v>0</v>
      </c>
      <c r="CB22" s="4">
        <f t="shared" si="10"/>
        <v>0</v>
      </c>
      <c r="CC22" s="4">
        <f t="shared" si="10"/>
        <v>0</v>
      </c>
      <c r="CD22" s="4">
        <f t="shared" si="10"/>
        <v>0</v>
      </c>
      <c r="CE22" s="4">
        <f t="shared" si="10"/>
        <v>0</v>
      </c>
      <c r="CF22" s="4">
        <f t="shared" si="10"/>
        <v>0</v>
      </c>
      <c r="CG22" s="4">
        <f t="shared" si="10"/>
        <v>0</v>
      </c>
      <c r="CH22" s="4">
        <f t="shared" si="10"/>
        <v>0</v>
      </c>
      <c r="CI22" s="4">
        <f t="shared" si="10"/>
        <v>0</v>
      </c>
      <c r="CJ22" s="4">
        <f t="shared" si="10"/>
        <v>0</v>
      </c>
      <c r="CK22" s="4">
        <f t="shared" si="10"/>
        <v>0</v>
      </c>
      <c r="CL22" s="4">
        <f t="shared" si="10"/>
        <v>0</v>
      </c>
      <c r="CM22" s="4">
        <f t="shared" si="10"/>
        <v>0</v>
      </c>
      <c r="CN22" s="4">
        <f t="shared" si="10"/>
        <v>0</v>
      </c>
      <c r="CO22" s="4">
        <f t="shared" si="10"/>
        <v>0</v>
      </c>
      <c r="CP22" s="4">
        <f t="shared" si="10"/>
        <v>0</v>
      </c>
      <c r="CQ22" s="4">
        <f t="shared" si="10"/>
        <v>0</v>
      </c>
      <c r="CR22" s="4">
        <f t="shared" si="10"/>
        <v>0</v>
      </c>
      <c r="CS22" s="4">
        <f t="shared" si="10"/>
        <v>0</v>
      </c>
      <c r="CT22" s="4">
        <f t="shared" si="10"/>
        <v>0</v>
      </c>
      <c r="CU22" s="4">
        <f t="shared" si="10"/>
        <v>0</v>
      </c>
      <c r="CV22" s="4">
        <f t="shared" si="10"/>
        <v>0</v>
      </c>
      <c r="CW22" s="4">
        <f t="shared" si="10"/>
        <v>0</v>
      </c>
      <c r="CX22" s="4">
        <f t="shared" si="10"/>
        <v>0</v>
      </c>
      <c r="CY22" s="4">
        <f t="shared" si="10"/>
        <v>0</v>
      </c>
      <c r="CZ22" s="4">
        <f t="shared" si="10"/>
        <v>0</v>
      </c>
      <c r="DA22" s="4">
        <f t="shared" si="10"/>
        <v>0</v>
      </c>
      <c r="DB22" s="4">
        <f t="shared" si="10"/>
        <v>0</v>
      </c>
      <c r="DC22" s="4">
        <f t="shared" si="10"/>
        <v>0</v>
      </c>
      <c r="DD22" s="4">
        <f t="shared" si="10"/>
        <v>0</v>
      </c>
      <c r="DE22" s="4">
        <f t="shared" si="10"/>
        <v>0</v>
      </c>
      <c r="DF22" s="4">
        <f t="shared" si="10"/>
        <v>0</v>
      </c>
      <c r="DG22" s="5">
        <f t="shared" ref="DG22:EL22" si="11">DG329</f>
        <v>95248.42</v>
      </c>
      <c r="DH22" s="5">
        <f t="shared" si="11"/>
        <v>72448.399999999994</v>
      </c>
      <c r="DI22" s="5">
        <f t="shared" si="11"/>
        <v>1841.7</v>
      </c>
      <c r="DJ22" s="5">
        <f t="shared" si="11"/>
        <v>1790.31</v>
      </c>
      <c r="DK22" s="5">
        <f t="shared" si="11"/>
        <v>19168.009999999998</v>
      </c>
      <c r="DL22" s="5">
        <f t="shared" si="11"/>
        <v>0</v>
      </c>
      <c r="DM22" s="5">
        <f t="shared" si="11"/>
        <v>24.373719999999999</v>
      </c>
      <c r="DN22" s="5">
        <f t="shared" si="11"/>
        <v>3.1436900000000003</v>
      </c>
      <c r="DO22" s="5">
        <f t="shared" si="11"/>
        <v>0</v>
      </c>
      <c r="DP22" s="5">
        <f t="shared" si="11"/>
        <v>20902.689999999999</v>
      </c>
      <c r="DQ22" s="5">
        <f t="shared" si="11"/>
        <v>11555.98</v>
      </c>
      <c r="DR22" s="5">
        <f t="shared" si="11"/>
        <v>0</v>
      </c>
      <c r="DS22" s="5">
        <f t="shared" si="11"/>
        <v>0</v>
      </c>
      <c r="DT22" s="5">
        <f t="shared" si="11"/>
        <v>0</v>
      </c>
      <c r="DU22" s="5">
        <f t="shared" si="11"/>
        <v>0</v>
      </c>
      <c r="DV22" s="5">
        <f t="shared" si="11"/>
        <v>0</v>
      </c>
      <c r="DW22" s="5">
        <f t="shared" si="11"/>
        <v>0</v>
      </c>
      <c r="DX22" s="5">
        <f t="shared" si="11"/>
        <v>0</v>
      </c>
      <c r="DY22" s="5">
        <f t="shared" si="11"/>
        <v>0</v>
      </c>
      <c r="DZ22" s="5">
        <f t="shared" si="11"/>
        <v>0</v>
      </c>
      <c r="EA22" s="5">
        <f t="shared" si="11"/>
        <v>0</v>
      </c>
      <c r="EB22" s="5">
        <f t="shared" si="11"/>
        <v>0</v>
      </c>
      <c r="EC22" s="5">
        <f t="shared" si="11"/>
        <v>0</v>
      </c>
      <c r="ED22" s="5">
        <f t="shared" si="11"/>
        <v>0</v>
      </c>
      <c r="EE22" s="5">
        <f t="shared" si="11"/>
        <v>0</v>
      </c>
      <c r="EF22" s="5">
        <f t="shared" si="11"/>
        <v>0</v>
      </c>
      <c r="EG22" s="5">
        <f t="shared" si="11"/>
        <v>0</v>
      </c>
      <c r="EH22" s="5">
        <f t="shared" si="11"/>
        <v>0</v>
      </c>
      <c r="EI22" s="5">
        <f t="shared" si="11"/>
        <v>0</v>
      </c>
      <c r="EJ22" s="5">
        <f t="shared" si="11"/>
        <v>127707.09</v>
      </c>
      <c r="EK22" s="5">
        <f t="shared" si="11"/>
        <v>101623.18</v>
      </c>
      <c r="EL22" s="5">
        <f t="shared" si="11"/>
        <v>26083.91</v>
      </c>
      <c r="EM22" s="5">
        <f t="shared" ref="EM22:FR22" si="12">EM329</f>
        <v>0</v>
      </c>
      <c r="EN22" s="5">
        <f t="shared" si="12"/>
        <v>72448.399999999994</v>
      </c>
      <c r="EO22" s="5">
        <f t="shared" si="12"/>
        <v>72448.399999999994</v>
      </c>
      <c r="EP22" s="5">
        <f t="shared" si="12"/>
        <v>0</v>
      </c>
      <c r="EQ22" s="5">
        <f t="shared" si="12"/>
        <v>72448.399999999994</v>
      </c>
      <c r="ER22" s="5">
        <f t="shared" si="12"/>
        <v>0</v>
      </c>
      <c r="ES22" s="5">
        <f t="shared" si="12"/>
        <v>0</v>
      </c>
      <c r="ET22" s="5">
        <f t="shared" si="12"/>
        <v>0</v>
      </c>
      <c r="EU22" s="5">
        <f t="shared" si="12"/>
        <v>0</v>
      </c>
      <c r="EV22" s="5">
        <f t="shared" si="12"/>
        <v>0</v>
      </c>
      <c r="EW22" s="5">
        <f t="shared" si="12"/>
        <v>0</v>
      </c>
      <c r="EX22" s="5">
        <f t="shared" si="12"/>
        <v>0</v>
      </c>
      <c r="EY22" s="5">
        <f t="shared" si="12"/>
        <v>0</v>
      </c>
      <c r="EZ22" s="5">
        <f t="shared" si="12"/>
        <v>0</v>
      </c>
      <c r="FA22" s="5">
        <f t="shared" si="12"/>
        <v>0</v>
      </c>
      <c r="FB22" s="5">
        <f t="shared" si="12"/>
        <v>0</v>
      </c>
      <c r="FC22" s="5">
        <f t="shared" si="12"/>
        <v>0</v>
      </c>
      <c r="FD22" s="5">
        <f t="shared" si="12"/>
        <v>0</v>
      </c>
      <c r="FE22" s="5">
        <f t="shared" si="12"/>
        <v>0</v>
      </c>
      <c r="FF22" s="5">
        <f t="shared" si="12"/>
        <v>0</v>
      </c>
      <c r="FG22" s="5">
        <f t="shared" si="12"/>
        <v>0</v>
      </c>
      <c r="FH22" s="5">
        <f t="shared" si="12"/>
        <v>0</v>
      </c>
      <c r="FI22" s="5">
        <f t="shared" si="12"/>
        <v>0</v>
      </c>
      <c r="FJ22" s="5">
        <f t="shared" si="12"/>
        <v>0</v>
      </c>
      <c r="FK22" s="5">
        <f t="shared" si="12"/>
        <v>0</v>
      </c>
      <c r="FL22" s="5">
        <f t="shared" si="12"/>
        <v>0</v>
      </c>
      <c r="FM22" s="5">
        <f t="shared" si="12"/>
        <v>0</v>
      </c>
      <c r="FN22" s="5">
        <f t="shared" si="12"/>
        <v>0</v>
      </c>
      <c r="FO22" s="5">
        <f t="shared" si="12"/>
        <v>0</v>
      </c>
      <c r="FP22" s="5">
        <f t="shared" si="12"/>
        <v>0</v>
      </c>
      <c r="FQ22" s="5">
        <f t="shared" si="12"/>
        <v>0</v>
      </c>
      <c r="FR22" s="5">
        <f t="shared" si="12"/>
        <v>0</v>
      </c>
      <c r="FS22" s="5">
        <f t="shared" ref="FS22:GX22" si="13">FS329</f>
        <v>0</v>
      </c>
      <c r="FT22" s="5">
        <f t="shared" si="13"/>
        <v>0</v>
      </c>
      <c r="FU22" s="5">
        <f t="shared" si="13"/>
        <v>0</v>
      </c>
      <c r="FV22" s="5">
        <f t="shared" si="13"/>
        <v>0</v>
      </c>
      <c r="FW22" s="5">
        <f t="shared" si="13"/>
        <v>0</v>
      </c>
      <c r="FX22" s="5">
        <f t="shared" si="13"/>
        <v>0</v>
      </c>
      <c r="FY22" s="5">
        <f t="shared" si="13"/>
        <v>0</v>
      </c>
      <c r="FZ22" s="5">
        <f t="shared" si="13"/>
        <v>0</v>
      </c>
      <c r="GA22" s="5">
        <f t="shared" si="13"/>
        <v>0</v>
      </c>
      <c r="GB22" s="5">
        <f t="shared" si="13"/>
        <v>0</v>
      </c>
      <c r="GC22" s="5">
        <f t="shared" si="13"/>
        <v>0</v>
      </c>
      <c r="GD22" s="5">
        <f t="shared" si="13"/>
        <v>0</v>
      </c>
      <c r="GE22" s="5">
        <f t="shared" si="13"/>
        <v>0</v>
      </c>
      <c r="GF22" s="5">
        <f t="shared" si="13"/>
        <v>0</v>
      </c>
      <c r="GG22" s="5">
        <f t="shared" si="13"/>
        <v>0</v>
      </c>
      <c r="GH22" s="5">
        <f t="shared" si="13"/>
        <v>0</v>
      </c>
      <c r="GI22" s="5">
        <f t="shared" si="13"/>
        <v>0</v>
      </c>
      <c r="GJ22" s="5">
        <f t="shared" si="13"/>
        <v>0</v>
      </c>
      <c r="GK22" s="5">
        <f t="shared" si="13"/>
        <v>0</v>
      </c>
      <c r="GL22" s="5">
        <f t="shared" si="13"/>
        <v>0</v>
      </c>
      <c r="GM22" s="5">
        <f t="shared" si="13"/>
        <v>0</v>
      </c>
      <c r="GN22" s="5">
        <f t="shared" si="13"/>
        <v>0</v>
      </c>
      <c r="GO22" s="5">
        <f t="shared" si="13"/>
        <v>0</v>
      </c>
      <c r="GP22" s="5">
        <f t="shared" si="13"/>
        <v>0</v>
      </c>
      <c r="GQ22" s="5">
        <f t="shared" si="13"/>
        <v>0</v>
      </c>
      <c r="GR22" s="5">
        <f t="shared" si="13"/>
        <v>0</v>
      </c>
      <c r="GS22" s="5">
        <f t="shared" si="13"/>
        <v>0</v>
      </c>
      <c r="GT22" s="5">
        <f t="shared" si="13"/>
        <v>0</v>
      </c>
      <c r="GU22" s="5">
        <f t="shared" si="13"/>
        <v>0</v>
      </c>
      <c r="GV22" s="5">
        <f t="shared" si="13"/>
        <v>0</v>
      </c>
      <c r="GW22" s="5">
        <f t="shared" si="13"/>
        <v>0</v>
      </c>
      <c r="GX22" s="5">
        <f t="shared" si="13"/>
        <v>0</v>
      </c>
    </row>
    <row r="24" spans="1:255">
      <c r="A24" s="1">
        <v>4</v>
      </c>
      <c r="B24" s="1">
        <v>1</v>
      </c>
      <c r="C24" s="1"/>
      <c r="D24" s="1">
        <f>ROW(A173)</f>
        <v>173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>
      <c r="A26" s="4">
        <v>52</v>
      </c>
      <c r="B26" s="4">
        <f t="shared" ref="B26:G26" si="14">B173</f>
        <v>1</v>
      </c>
      <c r="C26" s="4">
        <f t="shared" si="14"/>
        <v>4</v>
      </c>
      <c r="D26" s="4">
        <f t="shared" si="14"/>
        <v>24</v>
      </c>
      <c r="E26" s="4">
        <f t="shared" si="14"/>
        <v>0</v>
      </c>
      <c r="F26" s="4" t="str">
        <f t="shared" si="14"/>
        <v>Новый раздел</v>
      </c>
      <c r="G26" s="4" t="str">
        <f t="shared" si="14"/>
        <v>Строительно-монтажные работы ВЛ-0,4 кВ</v>
      </c>
      <c r="H26" s="4"/>
      <c r="I26" s="4"/>
      <c r="J26" s="4"/>
      <c r="K26" s="4"/>
      <c r="L26" s="4"/>
      <c r="M26" s="4"/>
      <c r="N26" s="4"/>
      <c r="O26" s="4">
        <f t="shared" ref="O26:AT26" si="15">O173</f>
        <v>16193.58</v>
      </c>
      <c r="P26" s="4">
        <f t="shared" si="15"/>
        <v>303.86</v>
      </c>
      <c r="Q26" s="4">
        <f t="shared" si="15"/>
        <v>1593.73</v>
      </c>
      <c r="R26" s="4">
        <f t="shared" si="15"/>
        <v>1615.69</v>
      </c>
      <c r="S26" s="4">
        <f t="shared" si="15"/>
        <v>12680.3</v>
      </c>
      <c r="T26" s="4">
        <f t="shared" si="15"/>
        <v>0</v>
      </c>
      <c r="U26" s="4">
        <f t="shared" si="15"/>
        <v>15.988719999999999</v>
      </c>
      <c r="V26" s="4">
        <f t="shared" si="15"/>
        <v>2.9600900000000001</v>
      </c>
      <c r="W26" s="4">
        <f t="shared" si="15"/>
        <v>0</v>
      </c>
      <c r="X26" s="4">
        <f t="shared" si="15"/>
        <v>14500.79</v>
      </c>
      <c r="Y26" s="4">
        <f t="shared" si="15"/>
        <v>8241.4699999999993</v>
      </c>
      <c r="Z26" s="4">
        <f t="shared" si="15"/>
        <v>0</v>
      </c>
      <c r="AA26" s="4">
        <f t="shared" si="15"/>
        <v>0</v>
      </c>
      <c r="AB26" s="4">
        <f t="shared" si="15"/>
        <v>16193.58</v>
      </c>
      <c r="AC26" s="4">
        <f t="shared" si="15"/>
        <v>303.86</v>
      </c>
      <c r="AD26" s="4">
        <f t="shared" si="15"/>
        <v>1593.73</v>
      </c>
      <c r="AE26" s="4">
        <f t="shared" si="15"/>
        <v>1615.69</v>
      </c>
      <c r="AF26" s="4">
        <f t="shared" si="15"/>
        <v>12680.3</v>
      </c>
      <c r="AG26" s="4">
        <f t="shared" si="15"/>
        <v>0</v>
      </c>
      <c r="AH26" s="4">
        <f t="shared" si="15"/>
        <v>15.988719999999999</v>
      </c>
      <c r="AI26" s="4">
        <f t="shared" si="15"/>
        <v>2.9600900000000001</v>
      </c>
      <c r="AJ26" s="4">
        <f t="shared" si="15"/>
        <v>0</v>
      </c>
      <c r="AK26" s="4">
        <f t="shared" si="15"/>
        <v>14500.79</v>
      </c>
      <c r="AL26" s="4">
        <f t="shared" si="15"/>
        <v>8241.4699999999993</v>
      </c>
      <c r="AM26" s="4">
        <f t="shared" si="15"/>
        <v>0</v>
      </c>
      <c r="AN26" s="4">
        <f t="shared" si="15"/>
        <v>0</v>
      </c>
      <c r="AO26" s="4">
        <f t="shared" si="15"/>
        <v>0</v>
      </c>
      <c r="AP26" s="4">
        <f t="shared" si="15"/>
        <v>0</v>
      </c>
      <c r="AQ26" s="4">
        <f t="shared" si="15"/>
        <v>0</v>
      </c>
      <c r="AR26" s="4">
        <f t="shared" si="15"/>
        <v>38935.839999999997</v>
      </c>
      <c r="AS26" s="4">
        <f t="shared" si="15"/>
        <v>29297.48</v>
      </c>
      <c r="AT26" s="4">
        <f t="shared" si="15"/>
        <v>9638.36</v>
      </c>
      <c r="AU26" s="4">
        <f t="shared" ref="AU26:BZ26" si="16">AU173</f>
        <v>0</v>
      </c>
      <c r="AV26" s="4">
        <f t="shared" si="16"/>
        <v>303.86</v>
      </c>
      <c r="AW26" s="4">
        <f t="shared" si="16"/>
        <v>303.86</v>
      </c>
      <c r="AX26" s="4">
        <f t="shared" si="16"/>
        <v>0</v>
      </c>
      <c r="AY26" s="4">
        <f t="shared" si="16"/>
        <v>303.86</v>
      </c>
      <c r="AZ26" s="4">
        <f t="shared" si="16"/>
        <v>0</v>
      </c>
      <c r="BA26" s="4">
        <f t="shared" si="16"/>
        <v>0</v>
      </c>
      <c r="BB26" s="4">
        <f t="shared" si="16"/>
        <v>0</v>
      </c>
      <c r="BC26" s="4">
        <f t="shared" si="16"/>
        <v>0</v>
      </c>
      <c r="BD26" s="4">
        <f t="shared" si="16"/>
        <v>0</v>
      </c>
      <c r="BE26" s="4">
        <f t="shared" si="16"/>
        <v>0</v>
      </c>
      <c r="BF26" s="4">
        <f t="shared" si="16"/>
        <v>0</v>
      </c>
      <c r="BG26" s="4">
        <f t="shared" si="16"/>
        <v>0</v>
      </c>
      <c r="BH26" s="4">
        <f t="shared" si="16"/>
        <v>0</v>
      </c>
      <c r="BI26" s="4">
        <f t="shared" si="16"/>
        <v>0</v>
      </c>
      <c r="BJ26" s="4">
        <f t="shared" si="16"/>
        <v>0</v>
      </c>
      <c r="BK26" s="4">
        <f t="shared" si="16"/>
        <v>0</v>
      </c>
      <c r="BL26" s="4">
        <f t="shared" si="16"/>
        <v>0</v>
      </c>
      <c r="BM26" s="4">
        <f t="shared" si="16"/>
        <v>0</v>
      </c>
      <c r="BN26" s="4">
        <f t="shared" si="16"/>
        <v>0</v>
      </c>
      <c r="BO26" s="4">
        <f t="shared" si="16"/>
        <v>0</v>
      </c>
      <c r="BP26" s="4">
        <f t="shared" si="16"/>
        <v>0</v>
      </c>
      <c r="BQ26" s="4">
        <f t="shared" si="16"/>
        <v>0</v>
      </c>
      <c r="BR26" s="4">
        <f t="shared" si="16"/>
        <v>0</v>
      </c>
      <c r="BS26" s="4">
        <f t="shared" si="16"/>
        <v>0</v>
      </c>
      <c r="BT26" s="4">
        <f t="shared" si="16"/>
        <v>0</v>
      </c>
      <c r="BU26" s="4">
        <f t="shared" si="16"/>
        <v>0</v>
      </c>
      <c r="BV26" s="4">
        <f t="shared" si="16"/>
        <v>0</v>
      </c>
      <c r="BW26" s="4">
        <f t="shared" si="16"/>
        <v>0</v>
      </c>
      <c r="BX26" s="4">
        <f t="shared" si="16"/>
        <v>0</v>
      </c>
      <c r="BY26" s="4">
        <f t="shared" si="16"/>
        <v>0</v>
      </c>
      <c r="BZ26" s="4">
        <f t="shared" si="16"/>
        <v>0</v>
      </c>
      <c r="CA26" s="4">
        <f t="shared" ref="CA26:DF26" si="17">CA173</f>
        <v>38935.839999999997</v>
      </c>
      <c r="CB26" s="4">
        <f t="shared" si="17"/>
        <v>29297.48</v>
      </c>
      <c r="CC26" s="4">
        <f t="shared" si="17"/>
        <v>9638.36</v>
      </c>
      <c r="CD26" s="4">
        <f t="shared" si="17"/>
        <v>0</v>
      </c>
      <c r="CE26" s="4">
        <f t="shared" si="17"/>
        <v>303.86</v>
      </c>
      <c r="CF26" s="4">
        <f t="shared" si="17"/>
        <v>303.86</v>
      </c>
      <c r="CG26" s="4">
        <f t="shared" si="17"/>
        <v>0</v>
      </c>
      <c r="CH26" s="4">
        <f t="shared" si="17"/>
        <v>303.86</v>
      </c>
      <c r="CI26" s="4">
        <f t="shared" si="17"/>
        <v>0</v>
      </c>
      <c r="CJ26" s="4">
        <f t="shared" si="17"/>
        <v>0</v>
      </c>
      <c r="CK26" s="4">
        <f t="shared" si="17"/>
        <v>0</v>
      </c>
      <c r="CL26" s="4">
        <f t="shared" si="17"/>
        <v>0</v>
      </c>
      <c r="CM26" s="4">
        <f t="shared" si="17"/>
        <v>0</v>
      </c>
      <c r="CN26" s="4">
        <f t="shared" si="17"/>
        <v>0</v>
      </c>
      <c r="CO26" s="4">
        <f t="shared" si="17"/>
        <v>0</v>
      </c>
      <c r="CP26" s="4">
        <f t="shared" si="17"/>
        <v>0</v>
      </c>
      <c r="CQ26" s="4">
        <f t="shared" si="17"/>
        <v>0</v>
      </c>
      <c r="CR26" s="4">
        <f t="shared" si="17"/>
        <v>0</v>
      </c>
      <c r="CS26" s="4">
        <f t="shared" si="17"/>
        <v>0</v>
      </c>
      <c r="CT26" s="4">
        <f t="shared" si="17"/>
        <v>0</v>
      </c>
      <c r="CU26" s="4">
        <f t="shared" si="17"/>
        <v>0</v>
      </c>
      <c r="CV26" s="4">
        <f t="shared" si="17"/>
        <v>0</v>
      </c>
      <c r="CW26" s="4">
        <f t="shared" si="17"/>
        <v>0</v>
      </c>
      <c r="CX26" s="4">
        <f t="shared" si="17"/>
        <v>0</v>
      </c>
      <c r="CY26" s="4">
        <f t="shared" si="17"/>
        <v>0</v>
      </c>
      <c r="CZ26" s="4">
        <f t="shared" si="17"/>
        <v>0</v>
      </c>
      <c r="DA26" s="4">
        <f t="shared" si="17"/>
        <v>0</v>
      </c>
      <c r="DB26" s="4">
        <f t="shared" si="17"/>
        <v>0</v>
      </c>
      <c r="DC26" s="4">
        <f t="shared" si="17"/>
        <v>0</v>
      </c>
      <c r="DD26" s="4">
        <f t="shared" si="17"/>
        <v>0</v>
      </c>
      <c r="DE26" s="4">
        <f t="shared" si="17"/>
        <v>0</v>
      </c>
      <c r="DF26" s="4">
        <f t="shared" si="17"/>
        <v>0</v>
      </c>
      <c r="DG26" s="5">
        <f t="shared" ref="DG26:EL26" si="18">DG173</f>
        <v>16193.58</v>
      </c>
      <c r="DH26" s="5">
        <f t="shared" si="18"/>
        <v>303.86</v>
      </c>
      <c r="DI26" s="5">
        <f t="shared" si="18"/>
        <v>1593.73</v>
      </c>
      <c r="DJ26" s="5">
        <f t="shared" si="18"/>
        <v>1615.69</v>
      </c>
      <c r="DK26" s="5">
        <f t="shared" si="18"/>
        <v>12680.3</v>
      </c>
      <c r="DL26" s="5">
        <f t="shared" si="18"/>
        <v>0</v>
      </c>
      <c r="DM26" s="5">
        <f t="shared" si="18"/>
        <v>15.988719999999999</v>
      </c>
      <c r="DN26" s="5">
        <f t="shared" si="18"/>
        <v>2.9600900000000001</v>
      </c>
      <c r="DO26" s="5">
        <f t="shared" si="18"/>
        <v>0</v>
      </c>
      <c r="DP26" s="5">
        <f t="shared" si="18"/>
        <v>14500.79</v>
      </c>
      <c r="DQ26" s="5">
        <f t="shared" si="18"/>
        <v>8241.4699999999993</v>
      </c>
      <c r="DR26" s="5">
        <f t="shared" si="18"/>
        <v>0</v>
      </c>
      <c r="DS26" s="5">
        <f t="shared" si="18"/>
        <v>0</v>
      </c>
      <c r="DT26" s="5">
        <f t="shared" si="18"/>
        <v>16193.58</v>
      </c>
      <c r="DU26" s="5">
        <f t="shared" si="18"/>
        <v>303.86</v>
      </c>
      <c r="DV26" s="5">
        <f t="shared" si="18"/>
        <v>1593.73</v>
      </c>
      <c r="DW26" s="5">
        <f t="shared" si="18"/>
        <v>1615.69</v>
      </c>
      <c r="DX26" s="5">
        <f t="shared" si="18"/>
        <v>12680.3</v>
      </c>
      <c r="DY26" s="5">
        <f t="shared" si="18"/>
        <v>0</v>
      </c>
      <c r="DZ26" s="5">
        <f t="shared" si="18"/>
        <v>15.988719999999999</v>
      </c>
      <c r="EA26" s="5">
        <f t="shared" si="18"/>
        <v>2.9600900000000001</v>
      </c>
      <c r="EB26" s="5">
        <f t="shared" si="18"/>
        <v>0</v>
      </c>
      <c r="EC26" s="5">
        <f t="shared" si="18"/>
        <v>14500.79</v>
      </c>
      <c r="ED26" s="5">
        <f t="shared" si="18"/>
        <v>8241.4699999999993</v>
      </c>
      <c r="EE26" s="5">
        <f t="shared" si="18"/>
        <v>0</v>
      </c>
      <c r="EF26" s="5">
        <f t="shared" si="18"/>
        <v>0</v>
      </c>
      <c r="EG26" s="5">
        <f t="shared" si="18"/>
        <v>0</v>
      </c>
      <c r="EH26" s="5">
        <f t="shared" si="18"/>
        <v>0</v>
      </c>
      <c r="EI26" s="5">
        <f t="shared" si="18"/>
        <v>0</v>
      </c>
      <c r="EJ26" s="5">
        <f t="shared" si="18"/>
        <v>38935.839999999997</v>
      </c>
      <c r="EK26" s="5">
        <f t="shared" si="18"/>
        <v>29297.48</v>
      </c>
      <c r="EL26" s="5">
        <f t="shared" si="18"/>
        <v>9638.36</v>
      </c>
      <c r="EM26" s="5">
        <f t="shared" ref="EM26:FR26" si="19">EM173</f>
        <v>0</v>
      </c>
      <c r="EN26" s="5">
        <f t="shared" si="19"/>
        <v>303.86</v>
      </c>
      <c r="EO26" s="5">
        <f t="shared" si="19"/>
        <v>303.86</v>
      </c>
      <c r="EP26" s="5">
        <f t="shared" si="19"/>
        <v>0</v>
      </c>
      <c r="EQ26" s="5">
        <f t="shared" si="19"/>
        <v>303.86</v>
      </c>
      <c r="ER26" s="5">
        <f t="shared" si="19"/>
        <v>0</v>
      </c>
      <c r="ES26" s="5">
        <f t="shared" si="19"/>
        <v>0</v>
      </c>
      <c r="ET26" s="5">
        <f t="shared" si="19"/>
        <v>0</v>
      </c>
      <c r="EU26" s="5">
        <f t="shared" si="19"/>
        <v>0</v>
      </c>
      <c r="EV26" s="5">
        <f t="shared" si="19"/>
        <v>0</v>
      </c>
      <c r="EW26" s="5">
        <f t="shared" si="19"/>
        <v>0</v>
      </c>
      <c r="EX26" s="5">
        <f t="shared" si="19"/>
        <v>0</v>
      </c>
      <c r="EY26" s="5">
        <f t="shared" si="19"/>
        <v>0</v>
      </c>
      <c r="EZ26" s="5">
        <f t="shared" si="19"/>
        <v>0</v>
      </c>
      <c r="FA26" s="5">
        <f t="shared" si="19"/>
        <v>0</v>
      </c>
      <c r="FB26" s="5">
        <f t="shared" si="19"/>
        <v>0</v>
      </c>
      <c r="FC26" s="5">
        <f t="shared" si="19"/>
        <v>0</v>
      </c>
      <c r="FD26" s="5">
        <f t="shared" si="19"/>
        <v>0</v>
      </c>
      <c r="FE26" s="5">
        <f t="shared" si="19"/>
        <v>0</v>
      </c>
      <c r="FF26" s="5">
        <f t="shared" si="19"/>
        <v>0</v>
      </c>
      <c r="FG26" s="5">
        <f t="shared" si="19"/>
        <v>0</v>
      </c>
      <c r="FH26" s="5">
        <f t="shared" si="19"/>
        <v>0</v>
      </c>
      <c r="FI26" s="5">
        <f t="shared" si="19"/>
        <v>0</v>
      </c>
      <c r="FJ26" s="5">
        <f t="shared" si="19"/>
        <v>0</v>
      </c>
      <c r="FK26" s="5">
        <f t="shared" si="19"/>
        <v>0</v>
      </c>
      <c r="FL26" s="5">
        <f t="shared" si="19"/>
        <v>0</v>
      </c>
      <c r="FM26" s="5">
        <f t="shared" si="19"/>
        <v>0</v>
      </c>
      <c r="FN26" s="5">
        <f t="shared" si="19"/>
        <v>0</v>
      </c>
      <c r="FO26" s="5">
        <f t="shared" si="19"/>
        <v>0</v>
      </c>
      <c r="FP26" s="5">
        <f t="shared" si="19"/>
        <v>0</v>
      </c>
      <c r="FQ26" s="5">
        <f t="shared" si="19"/>
        <v>0</v>
      </c>
      <c r="FR26" s="5">
        <f t="shared" si="19"/>
        <v>0</v>
      </c>
      <c r="FS26" s="5">
        <f t="shared" ref="FS26:GX26" si="20">FS173</f>
        <v>38935.839999999997</v>
      </c>
      <c r="FT26" s="5">
        <f t="shared" si="20"/>
        <v>29297.48</v>
      </c>
      <c r="FU26" s="5">
        <f t="shared" si="20"/>
        <v>9638.36</v>
      </c>
      <c r="FV26" s="5">
        <f t="shared" si="20"/>
        <v>0</v>
      </c>
      <c r="FW26" s="5">
        <f t="shared" si="20"/>
        <v>303.86</v>
      </c>
      <c r="FX26" s="5">
        <f t="shared" si="20"/>
        <v>303.86</v>
      </c>
      <c r="FY26" s="5">
        <f t="shared" si="20"/>
        <v>0</v>
      </c>
      <c r="FZ26" s="5">
        <f t="shared" si="20"/>
        <v>303.86</v>
      </c>
      <c r="GA26" s="5">
        <f t="shared" si="20"/>
        <v>0</v>
      </c>
      <c r="GB26" s="5">
        <f t="shared" si="20"/>
        <v>0</v>
      </c>
      <c r="GC26" s="5">
        <f t="shared" si="20"/>
        <v>0</v>
      </c>
      <c r="GD26" s="5">
        <f t="shared" si="20"/>
        <v>0</v>
      </c>
      <c r="GE26" s="5">
        <f t="shared" si="20"/>
        <v>0</v>
      </c>
      <c r="GF26" s="5">
        <f t="shared" si="20"/>
        <v>0</v>
      </c>
      <c r="GG26" s="5">
        <f t="shared" si="20"/>
        <v>0</v>
      </c>
      <c r="GH26" s="5">
        <f t="shared" si="20"/>
        <v>0</v>
      </c>
      <c r="GI26" s="5">
        <f t="shared" si="20"/>
        <v>0</v>
      </c>
      <c r="GJ26" s="5">
        <f t="shared" si="20"/>
        <v>0</v>
      </c>
      <c r="GK26" s="5">
        <f t="shared" si="20"/>
        <v>0</v>
      </c>
      <c r="GL26" s="5">
        <f t="shared" si="20"/>
        <v>0</v>
      </c>
      <c r="GM26" s="5">
        <f t="shared" si="20"/>
        <v>0</v>
      </c>
      <c r="GN26" s="5">
        <f t="shared" si="20"/>
        <v>0</v>
      </c>
      <c r="GO26" s="5">
        <f t="shared" si="20"/>
        <v>0</v>
      </c>
      <c r="GP26" s="5">
        <f t="shared" si="20"/>
        <v>0</v>
      </c>
      <c r="GQ26" s="5">
        <f t="shared" si="20"/>
        <v>0</v>
      </c>
      <c r="GR26" s="5">
        <f t="shared" si="20"/>
        <v>0</v>
      </c>
      <c r="GS26" s="5">
        <f t="shared" si="20"/>
        <v>0</v>
      </c>
      <c r="GT26" s="5">
        <f t="shared" si="20"/>
        <v>0</v>
      </c>
      <c r="GU26" s="5">
        <f t="shared" si="20"/>
        <v>0</v>
      </c>
      <c r="GV26" s="5">
        <f t="shared" si="20"/>
        <v>0</v>
      </c>
      <c r="GW26" s="5">
        <f t="shared" si="20"/>
        <v>0</v>
      </c>
      <c r="GX26" s="5">
        <f t="shared" si="20"/>
        <v>0</v>
      </c>
    </row>
    <row r="28" spans="1:255">
      <c r="A28" s="2">
        <v>17</v>
      </c>
      <c r="B28" s="2">
        <v>1</v>
      </c>
      <c r="C28" s="2">
        <f>ROW(SmtRes!A5)</f>
        <v>5</v>
      </c>
      <c r="D28" s="2">
        <f>ROW(EtalonRes!A5)</f>
        <v>5</v>
      </c>
      <c r="E28" s="2" t="s">
        <v>19</v>
      </c>
      <c r="F28" s="2" t="s">
        <v>20</v>
      </c>
      <c r="G28" s="2" t="s">
        <v>21</v>
      </c>
      <c r="H28" s="2" t="s">
        <v>22</v>
      </c>
      <c r="I28" s="2">
        <v>0</v>
      </c>
      <c r="J28" s="2">
        <v>0</v>
      </c>
      <c r="K28" s="2">
        <v>0</v>
      </c>
      <c r="L28" s="2">
        <v>9</v>
      </c>
      <c r="M28" s="2">
        <v>9</v>
      </c>
      <c r="N28" s="2">
        <f t="shared" ref="N28:N59" si="21">ROUND(L28-M28,4)</f>
        <v>0</v>
      </c>
      <c r="O28" s="2">
        <f t="shared" ref="O28:O59" si="22">ROUND(CP28,2)</f>
        <v>0</v>
      </c>
      <c r="P28" s="2">
        <f>SUMIF(SmtRes!AQ1:'SmtRes'!AQ5,"=1",SmtRes!DF1:'SmtRes'!DF5)</f>
        <v>0</v>
      </c>
      <c r="Q28" s="2">
        <f>SUMIF(SmtRes!AQ1:'SmtRes'!AQ5,"=1",SmtRes!DG1:'SmtRes'!DG5)</f>
        <v>0</v>
      </c>
      <c r="R28" s="2">
        <f>SUMIF(SmtRes!AQ1:'SmtRes'!AQ5,"=1",SmtRes!DH1:'SmtRes'!DH5)</f>
        <v>0</v>
      </c>
      <c r="S28" s="2">
        <f>SUMIF(SmtRes!AQ1:'SmtRes'!AQ5,"=1",SmtRes!DI1:'SmtRes'!DI5)</f>
        <v>0</v>
      </c>
      <c r="T28" s="2">
        <f t="shared" ref="T28:T59" si="23">ROUND(CU28*I28,2)</f>
        <v>0</v>
      </c>
      <c r="U28" s="2">
        <f>SUMIF(SmtRes!AQ1:'SmtRes'!AQ5,"=1",SmtRes!CV1:'SmtRes'!CV5)</f>
        <v>0</v>
      </c>
      <c r="V28" s="2">
        <f>SUMIF(SmtRes!AQ1:'SmtRes'!AQ5,"=1",SmtRes!CW1:'SmtRes'!CW5)</f>
        <v>0</v>
      </c>
      <c r="W28" s="2">
        <f t="shared" ref="W28:W59" si="24">ROUND(CX28*I28,2)</f>
        <v>0</v>
      </c>
      <c r="X28" s="2">
        <f t="shared" ref="X28:X59" si="25">ROUND(CY28,2)</f>
        <v>0</v>
      </c>
      <c r="Y28" s="2">
        <f t="shared" ref="Y28:Y59" si="26">ROUND(CZ28,2)</f>
        <v>0</v>
      </c>
      <c r="Z28" s="2"/>
      <c r="AA28" s="2">
        <v>59911927</v>
      </c>
      <c r="AB28" s="2">
        <f t="shared" ref="AB28:AB59" si="27">ROUND((AC28+AD28+AF28),6)</f>
        <v>814.61440000000005</v>
      </c>
      <c r="AC28" s="2">
        <f t="shared" ref="AC28:AC35" si="28">ROUND((0),6)</f>
        <v>0</v>
      </c>
      <c r="AD28" s="2">
        <f>ROUND((((SUM(SmtRes!BR1:'SmtRes'!BR5))-(SUM(SmtRes!BS1:'SmtRes'!BS5)))+AE28),6)</f>
        <v>510.74160000000001</v>
      </c>
      <c r="AE28" s="2">
        <f>ROUND((SUM(SmtRes!BS1:'SmtRes'!BS5)),6)</f>
        <v>379.98480000000001</v>
      </c>
      <c r="AF28" s="2">
        <f>ROUND((SUM(SmtRes!BT1:'SmtRes'!BT5)),6)</f>
        <v>303.87279999999998</v>
      </c>
      <c r="AG28" s="2">
        <f t="shared" ref="AG28:AG59" si="29">ROUND((AP28),6)</f>
        <v>0</v>
      </c>
      <c r="AH28" s="2">
        <f>(SUM(SmtRes!BU1:'SmtRes'!BU5))</f>
        <v>0.44</v>
      </c>
      <c r="AI28" s="2">
        <f>(SUM(SmtRes!BV1:'SmtRes'!BV5))</f>
        <v>0.48</v>
      </c>
      <c r="AJ28" s="2">
        <f t="shared" ref="AJ28:AJ59" si="30">(AS28)</f>
        <v>0</v>
      </c>
      <c r="AK28" s="2">
        <v>1194.5991999999999</v>
      </c>
      <c r="AL28" s="2">
        <v>0</v>
      </c>
      <c r="AM28" s="2">
        <v>510.74159999999995</v>
      </c>
      <c r="AN28" s="2">
        <v>379.98480000000001</v>
      </c>
      <c r="AO28" s="2">
        <v>303.87279999999998</v>
      </c>
      <c r="AP28" s="2">
        <v>0</v>
      </c>
      <c r="AQ28" s="2">
        <v>0.44</v>
      </c>
      <c r="AR28" s="2">
        <v>0.48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23</v>
      </c>
      <c r="BK28" s="2"/>
      <c r="BL28" s="2"/>
      <c r="BM28" s="2">
        <v>33001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3</v>
      </c>
      <c r="CO28" s="2">
        <v>0</v>
      </c>
      <c r="CP28" s="2">
        <f t="shared" ref="CP28:CP59" si="31">(P28+Q28+S28+R28)</f>
        <v>0</v>
      </c>
      <c r="CQ28" s="2">
        <f>SUMIF(SmtRes!AQ1:'SmtRes'!AQ5,"=1",SmtRes!AA1:'SmtRes'!AA5)</f>
        <v>0</v>
      </c>
      <c r="CR28" s="2">
        <f>SUMIF(SmtRes!AQ1:'SmtRes'!AQ5,"=1",SmtRes!AB1:'SmtRes'!AB5)</f>
        <v>2274.4699999999998</v>
      </c>
      <c r="CS28" s="2">
        <f>SUMIF(SmtRes!AQ1:'SmtRes'!AQ5,"=1",SmtRes!AC1:'SmtRes'!AC5)</f>
        <v>1583.27</v>
      </c>
      <c r="CT28" s="2">
        <f>SUMIF(SmtRes!AQ1:'SmtRes'!AQ5,"=1",SmtRes!AD1:'SmtRes'!AD5)</f>
        <v>690.62</v>
      </c>
      <c r="CU28" s="2">
        <f t="shared" ref="CU28:CU59" si="32">AG28</f>
        <v>0</v>
      </c>
      <c r="CV28" s="2">
        <f>SUMIF(SmtRes!AQ1:'SmtRes'!AQ5,"=1",SmtRes!BU1:'SmtRes'!BU5)</f>
        <v>0.44</v>
      </c>
      <c r="CW28" s="2">
        <f>SUMIF(SmtRes!AQ1:'SmtRes'!AQ5,"=1",SmtRes!BV1:'SmtRes'!BV5)</f>
        <v>0.48</v>
      </c>
      <c r="CX28" s="2">
        <f t="shared" ref="CX28:CX59" si="33">AJ28</f>
        <v>0</v>
      </c>
      <c r="CY28" s="2">
        <f t="shared" ref="CY28:CY59" si="34">(((S28+R28)*AT28)/100)</f>
        <v>0</v>
      </c>
      <c r="CZ28" s="2">
        <f t="shared" ref="CZ28:CZ59" si="35">(((S28+R28)*AU28)/100)</f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22</v>
      </c>
      <c r="DW28" s="2" t="s">
        <v>22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52839672</v>
      </c>
      <c r="EF28" s="2">
        <v>2</v>
      </c>
      <c r="EG28" s="2" t="s">
        <v>24</v>
      </c>
      <c r="EH28" s="2">
        <v>27</v>
      </c>
      <c r="EI28" s="2" t="s">
        <v>25</v>
      </c>
      <c r="EJ28" s="2">
        <v>1</v>
      </c>
      <c r="EK28" s="2">
        <v>33001</v>
      </c>
      <c r="EL28" s="2" t="s">
        <v>25</v>
      </c>
      <c r="EM28" s="2" t="s">
        <v>26</v>
      </c>
      <c r="EN28" s="2"/>
      <c r="EO28" s="2" t="s">
        <v>3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0.48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-36466263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59" si="36">ROUND(IF(AND(BH28=3,BI28=3,FS28&lt;&gt;0),P28,0),2)</f>
        <v>0</v>
      </c>
      <c r="GM28" s="2">
        <f t="shared" ref="GM28:GM59" si="37">ROUND(O28+X28+Y28,2)+GX28</f>
        <v>0</v>
      </c>
      <c r="GN28" s="2">
        <f t="shared" ref="GN28:GN59" si="38">IF(OR(BI28=0,BI28=1),GM28-GX28,0)</f>
        <v>0</v>
      </c>
      <c r="GO28" s="2">
        <f t="shared" ref="GO28:GO59" si="39">IF(BI28=2,GM28-GX28,0)</f>
        <v>0</v>
      </c>
      <c r="GP28" s="2">
        <f t="shared" ref="GP28:GP59" si="40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41">ROUND((GT28),6)</f>
        <v>0</v>
      </c>
      <c r="GW28" s="2">
        <v>1</v>
      </c>
      <c r="GX28" s="2">
        <f t="shared" ref="GX28:GX59" si="42">ROUND(HC28*I28,2)</f>
        <v>0</v>
      </c>
      <c r="GY28" s="2"/>
      <c r="GZ28" s="2"/>
      <c r="HA28" s="2">
        <v>0</v>
      </c>
      <c r="HB28" s="2">
        <v>0</v>
      </c>
      <c r="HC28" s="2">
        <f t="shared" ref="HC28:HC59" si="43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27</v>
      </c>
      <c r="HO28" s="2" t="s">
        <v>28</v>
      </c>
      <c r="HP28" s="2" t="s">
        <v>25</v>
      </c>
      <c r="HQ28" s="2" t="s">
        <v>25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>
      <c r="A29" s="3">
        <v>17</v>
      </c>
      <c r="B29" s="3">
        <v>1</v>
      </c>
      <c r="C29" s="3">
        <f>ROW(SmtRes!A10)</f>
        <v>10</v>
      </c>
      <c r="D29" s="3">
        <f>ROW(EtalonRes!A10)</f>
        <v>10</v>
      </c>
      <c r="E29" s="3" t="s">
        <v>19</v>
      </c>
      <c r="F29" s="3" t="s">
        <v>20</v>
      </c>
      <c r="G29" s="3" t="s">
        <v>21</v>
      </c>
      <c r="H29" s="3" t="s">
        <v>22</v>
      </c>
      <c r="I29" s="3">
        <v>0</v>
      </c>
      <c r="J29" s="3">
        <v>0</v>
      </c>
      <c r="K29" s="3">
        <v>0</v>
      </c>
      <c r="L29" s="3">
        <v>9</v>
      </c>
      <c r="M29" s="3">
        <v>9</v>
      </c>
      <c r="N29" s="3">
        <f t="shared" si="21"/>
        <v>0</v>
      </c>
      <c r="O29" s="3">
        <f t="shared" si="22"/>
        <v>0</v>
      </c>
      <c r="P29" s="3">
        <f>SUMIF(SmtRes!AQ6:'SmtRes'!AQ10,"=1",SmtRes!DF6:'SmtRes'!DF10)</f>
        <v>0</v>
      </c>
      <c r="Q29" s="3">
        <f>SUMIF(SmtRes!AQ6:'SmtRes'!AQ10,"=1",SmtRes!DG6:'SmtRes'!DG10)</f>
        <v>0</v>
      </c>
      <c r="R29" s="3">
        <f>SUMIF(SmtRes!AQ6:'SmtRes'!AQ10,"=1",SmtRes!DH6:'SmtRes'!DH10)</f>
        <v>0</v>
      </c>
      <c r="S29" s="3">
        <f>SUMIF(SmtRes!AQ6:'SmtRes'!AQ10,"=1",SmtRes!DI6:'SmtRes'!DI10)</f>
        <v>0</v>
      </c>
      <c r="T29" s="3">
        <f t="shared" si="23"/>
        <v>0</v>
      </c>
      <c r="U29" s="3">
        <f>SUMIF(SmtRes!AQ6:'SmtRes'!AQ10,"=1",SmtRes!CV6:'SmtRes'!CV10)</f>
        <v>0</v>
      </c>
      <c r="V29" s="3">
        <f>SUMIF(SmtRes!AQ6:'SmtRes'!AQ10,"=1",SmtRes!CW6:'SmtRes'!CW10)</f>
        <v>0</v>
      </c>
      <c r="W29" s="3">
        <f t="shared" si="24"/>
        <v>0</v>
      </c>
      <c r="X29" s="3">
        <f t="shared" si="25"/>
        <v>0</v>
      </c>
      <c r="Y29" s="3">
        <f t="shared" si="26"/>
        <v>0</v>
      </c>
      <c r="Z29" s="3"/>
      <c r="AA29" s="3">
        <v>59911862</v>
      </c>
      <c r="AB29" s="3">
        <f t="shared" si="27"/>
        <v>814.61440000000005</v>
      </c>
      <c r="AC29" s="3">
        <f t="shared" si="28"/>
        <v>0</v>
      </c>
      <c r="AD29" s="3">
        <f>ROUND((((SUM(SmtRes!BR6:'SmtRes'!BR10))-(SUM(SmtRes!BS6:'SmtRes'!BS10)))+AE29),6)</f>
        <v>510.74160000000001</v>
      </c>
      <c r="AE29" s="3">
        <f>ROUND((SUM(SmtRes!BS6:'SmtRes'!BS10)),6)</f>
        <v>379.98480000000001</v>
      </c>
      <c r="AF29" s="3">
        <f>ROUND((SUM(SmtRes!BT6:'SmtRes'!BT10)),6)</f>
        <v>303.87279999999998</v>
      </c>
      <c r="AG29" s="3">
        <f t="shared" si="29"/>
        <v>0</v>
      </c>
      <c r="AH29" s="3">
        <f>(SUM(SmtRes!BU6:'SmtRes'!BU10))</f>
        <v>0.44</v>
      </c>
      <c r="AI29" s="3">
        <f>(SUM(SmtRes!BV6:'SmtRes'!BV10))</f>
        <v>0.48</v>
      </c>
      <c r="AJ29" s="3">
        <f t="shared" si="30"/>
        <v>0</v>
      </c>
      <c r="AK29" s="3">
        <v>1194.5991999999999</v>
      </c>
      <c r="AL29" s="3">
        <v>0</v>
      </c>
      <c r="AM29" s="3">
        <v>510.74159999999995</v>
      </c>
      <c r="AN29" s="3">
        <v>379.98480000000001</v>
      </c>
      <c r="AO29" s="3">
        <v>303.87279999999998</v>
      </c>
      <c r="AP29" s="3">
        <v>0</v>
      </c>
      <c r="AQ29" s="3">
        <v>0.44</v>
      </c>
      <c r="AR29" s="3">
        <v>0.48</v>
      </c>
      <c r="AS29" s="3">
        <v>0</v>
      </c>
      <c r="AT29" s="3">
        <v>103</v>
      </c>
      <c r="AU29" s="3">
        <v>60</v>
      </c>
      <c r="AV29" s="3">
        <v>1</v>
      </c>
      <c r="AW29" s="3">
        <v>1</v>
      </c>
      <c r="AX29" s="3"/>
      <c r="AY29" s="3"/>
      <c r="AZ29" s="3">
        <v>1</v>
      </c>
      <c r="BA29" s="3">
        <v>1</v>
      </c>
      <c r="BB29" s="3">
        <v>1</v>
      </c>
      <c r="BC29" s="3">
        <v>1</v>
      </c>
      <c r="BD29" s="3" t="s">
        <v>3</v>
      </c>
      <c r="BE29" s="3" t="s">
        <v>3</v>
      </c>
      <c r="BF29" s="3" t="s">
        <v>3</v>
      </c>
      <c r="BG29" s="3" t="s">
        <v>3</v>
      </c>
      <c r="BH29" s="3">
        <v>0</v>
      </c>
      <c r="BI29" s="3">
        <v>1</v>
      </c>
      <c r="BJ29" s="3" t="s">
        <v>23</v>
      </c>
      <c r="BK29" s="3"/>
      <c r="BL29" s="3"/>
      <c r="BM29" s="3">
        <v>33001</v>
      </c>
      <c r="BN29" s="3">
        <v>0</v>
      </c>
      <c r="BO29" s="3" t="s">
        <v>3</v>
      </c>
      <c r="BP29" s="3">
        <v>0</v>
      </c>
      <c r="BQ29" s="3">
        <v>2</v>
      </c>
      <c r="BR29" s="3">
        <v>0</v>
      </c>
      <c r="BS29" s="3">
        <v>1</v>
      </c>
      <c r="BT29" s="3">
        <v>1</v>
      </c>
      <c r="BU29" s="3">
        <v>1</v>
      </c>
      <c r="BV29" s="3">
        <v>1</v>
      </c>
      <c r="BW29" s="3">
        <v>1</v>
      </c>
      <c r="BX29" s="3">
        <v>1</v>
      </c>
      <c r="BY29" s="3" t="s">
        <v>3</v>
      </c>
      <c r="BZ29" s="3">
        <v>103</v>
      </c>
      <c r="CA29" s="3">
        <v>60</v>
      </c>
      <c r="CB29" s="3" t="s">
        <v>3</v>
      </c>
      <c r="CC29" s="3"/>
      <c r="CD29" s="3"/>
      <c r="CE29" s="3">
        <v>0</v>
      </c>
      <c r="CF29" s="3">
        <v>0</v>
      </c>
      <c r="CG29" s="3">
        <v>0</v>
      </c>
      <c r="CH29" s="3">
        <v>1</v>
      </c>
      <c r="CI29" s="3">
        <v>0</v>
      </c>
      <c r="CJ29" s="3">
        <v>0</v>
      </c>
      <c r="CK29" s="3">
        <v>0</v>
      </c>
      <c r="CL29" s="3">
        <v>0</v>
      </c>
      <c r="CM29" s="3">
        <v>0</v>
      </c>
      <c r="CN29" s="3" t="s">
        <v>3</v>
      </c>
      <c r="CO29" s="3">
        <v>0</v>
      </c>
      <c r="CP29" s="3">
        <f t="shared" si="31"/>
        <v>0</v>
      </c>
      <c r="CQ29" s="3">
        <f>SUMIF(SmtRes!AQ6:'SmtRes'!AQ10,"=1",SmtRes!AA6:'SmtRes'!AA10)</f>
        <v>0</v>
      </c>
      <c r="CR29" s="3">
        <f>SUMIF(SmtRes!AQ6:'SmtRes'!AQ10,"=1",SmtRes!AB6:'SmtRes'!AB10)</f>
        <v>2274.4699999999998</v>
      </c>
      <c r="CS29" s="3">
        <f>SUMIF(SmtRes!AQ6:'SmtRes'!AQ10,"=1",SmtRes!AC6:'SmtRes'!AC10)</f>
        <v>1583.27</v>
      </c>
      <c r="CT29" s="3">
        <f>SUMIF(SmtRes!AQ6:'SmtRes'!AQ10,"=1",SmtRes!AD6:'SmtRes'!AD10)</f>
        <v>690.62</v>
      </c>
      <c r="CU29" s="3">
        <f t="shared" si="32"/>
        <v>0</v>
      </c>
      <c r="CV29" s="3">
        <f>SUMIF(SmtRes!AQ6:'SmtRes'!AQ10,"=1",SmtRes!BU6:'SmtRes'!BU10)</f>
        <v>0.44</v>
      </c>
      <c r="CW29" s="3">
        <f>SUMIF(SmtRes!AQ6:'SmtRes'!AQ10,"=1",SmtRes!BV6:'SmtRes'!BV10)</f>
        <v>0.48</v>
      </c>
      <c r="CX29" s="3">
        <f t="shared" si="33"/>
        <v>0</v>
      </c>
      <c r="CY29" s="3">
        <f t="shared" si="34"/>
        <v>0</v>
      </c>
      <c r="CZ29" s="3">
        <f t="shared" si="35"/>
        <v>0</v>
      </c>
      <c r="DA29" s="3"/>
      <c r="DB29" s="3"/>
      <c r="DC29" s="3" t="s">
        <v>3</v>
      </c>
      <c r="DD29" s="3" t="s">
        <v>3</v>
      </c>
      <c r="DE29" s="3" t="s">
        <v>3</v>
      </c>
      <c r="DF29" s="3" t="s">
        <v>3</v>
      </c>
      <c r="DG29" s="3" t="s">
        <v>3</v>
      </c>
      <c r="DH29" s="3" t="s">
        <v>3</v>
      </c>
      <c r="DI29" s="3" t="s">
        <v>3</v>
      </c>
      <c r="DJ29" s="3" t="s">
        <v>3</v>
      </c>
      <c r="DK29" s="3" t="s">
        <v>3</v>
      </c>
      <c r="DL29" s="3" t="s">
        <v>3</v>
      </c>
      <c r="DM29" s="3" t="s">
        <v>3</v>
      </c>
      <c r="DN29" s="3">
        <v>0</v>
      </c>
      <c r="DO29" s="3">
        <v>0</v>
      </c>
      <c r="DP29" s="3">
        <v>1</v>
      </c>
      <c r="DQ29" s="3">
        <v>1</v>
      </c>
      <c r="DR29" s="3"/>
      <c r="DS29" s="3"/>
      <c r="DT29" s="3"/>
      <c r="DU29" s="3">
        <v>1013</v>
      </c>
      <c r="DV29" s="3" t="s">
        <v>22</v>
      </c>
      <c r="DW29" s="3" t="s">
        <v>22</v>
      </c>
      <c r="DX29" s="3">
        <v>1</v>
      </c>
      <c r="DY29" s="3"/>
      <c r="DZ29" s="3" t="s">
        <v>3</v>
      </c>
      <c r="EA29" s="3" t="s">
        <v>3</v>
      </c>
      <c r="EB29" s="3" t="s">
        <v>3</v>
      </c>
      <c r="EC29" s="3" t="s">
        <v>3</v>
      </c>
      <c r="ED29" s="3"/>
      <c r="EE29" s="3">
        <v>52839672</v>
      </c>
      <c r="EF29" s="3">
        <v>2</v>
      </c>
      <c r="EG29" s="3" t="s">
        <v>24</v>
      </c>
      <c r="EH29" s="3">
        <v>27</v>
      </c>
      <c r="EI29" s="3" t="s">
        <v>25</v>
      </c>
      <c r="EJ29" s="3">
        <v>1</v>
      </c>
      <c r="EK29" s="3">
        <v>33001</v>
      </c>
      <c r="EL29" s="3" t="s">
        <v>25</v>
      </c>
      <c r="EM29" s="3" t="s">
        <v>26</v>
      </c>
      <c r="EN29" s="3"/>
      <c r="EO29" s="3" t="s">
        <v>3</v>
      </c>
      <c r="EP29" s="3"/>
      <c r="EQ29" s="3">
        <v>0</v>
      </c>
      <c r="ER29" s="3">
        <v>0</v>
      </c>
      <c r="ES29" s="3">
        <v>0</v>
      </c>
      <c r="ET29" s="3">
        <v>0</v>
      </c>
      <c r="EU29" s="3">
        <v>0</v>
      </c>
      <c r="EV29" s="3">
        <v>0</v>
      </c>
      <c r="EW29" s="3">
        <v>0</v>
      </c>
      <c r="EX29" s="3">
        <v>0.48</v>
      </c>
      <c r="EY29" s="3">
        <v>0</v>
      </c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>
        <v>0</v>
      </c>
      <c r="FR29" s="3">
        <v>0</v>
      </c>
      <c r="FS29" s="3">
        <v>0</v>
      </c>
      <c r="FT29" s="3"/>
      <c r="FU29" s="3"/>
      <c r="FV29" s="3"/>
      <c r="FW29" s="3"/>
      <c r="FX29" s="3">
        <v>103</v>
      </c>
      <c r="FY29" s="3">
        <v>60</v>
      </c>
      <c r="FZ29" s="3"/>
      <c r="GA29" s="3" t="s">
        <v>3</v>
      </c>
      <c r="GB29" s="3"/>
      <c r="GC29" s="3"/>
      <c r="GD29" s="3">
        <v>1</v>
      </c>
      <c r="GE29" s="3"/>
      <c r="GF29" s="3">
        <v>-36466263</v>
      </c>
      <c r="GG29" s="3">
        <v>2</v>
      </c>
      <c r="GH29" s="3">
        <v>1</v>
      </c>
      <c r="GI29" s="3">
        <v>-2</v>
      </c>
      <c r="GJ29" s="3">
        <v>0</v>
      </c>
      <c r="GK29" s="3">
        <v>0</v>
      </c>
      <c r="GL29" s="3">
        <f t="shared" si="36"/>
        <v>0</v>
      </c>
      <c r="GM29" s="3">
        <f t="shared" si="37"/>
        <v>0</v>
      </c>
      <c r="GN29" s="3">
        <f t="shared" si="38"/>
        <v>0</v>
      </c>
      <c r="GO29" s="3">
        <f t="shared" si="39"/>
        <v>0</v>
      </c>
      <c r="GP29" s="3">
        <f t="shared" si="40"/>
        <v>0</v>
      </c>
      <c r="GQ29" s="3"/>
      <c r="GR29" s="3">
        <v>0</v>
      </c>
      <c r="GS29" s="3">
        <v>3</v>
      </c>
      <c r="GT29" s="3">
        <v>0</v>
      </c>
      <c r="GU29" s="3" t="s">
        <v>3</v>
      </c>
      <c r="GV29" s="3">
        <f t="shared" si="41"/>
        <v>0</v>
      </c>
      <c r="GW29" s="3">
        <v>1</v>
      </c>
      <c r="GX29" s="3">
        <f t="shared" si="42"/>
        <v>0</v>
      </c>
      <c r="GY29" s="3"/>
      <c r="GZ29" s="3"/>
      <c r="HA29" s="3">
        <v>0</v>
      </c>
      <c r="HB29" s="3">
        <v>0</v>
      </c>
      <c r="HC29" s="3">
        <f t="shared" si="43"/>
        <v>0</v>
      </c>
      <c r="HD29" s="3"/>
      <c r="HE29" s="3" t="s">
        <v>3</v>
      </c>
      <c r="HF29" s="3" t="s">
        <v>3</v>
      </c>
      <c r="HG29" s="3"/>
      <c r="HH29" s="3"/>
      <c r="HI29" s="3"/>
      <c r="HJ29" s="3"/>
      <c r="HK29" s="3"/>
      <c r="HL29" s="3"/>
      <c r="HM29" s="3" t="s">
        <v>3</v>
      </c>
      <c r="HN29" s="3" t="s">
        <v>27</v>
      </c>
      <c r="HO29" s="3" t="s">
        <v>28</v>
      </c>
      <c r="HP29" s="3" t="s">
        <v>25</v>
      </c>
      <c r="HQ29" s="3" t="s">
        <v>25</v>
      </c>
      <c r="HR29" s="3"/>
      <c r="HS29" s="3">
        <v>0</v>
      </c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>
        <v>0</v>
      </c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>
      <c r="A30" s="2">
        <v>17</v>
      </c>
      <c r="B30" s="2">
        <v>1</v>
      </c>
      <c r="C30" s="2">
        <f>ROW(SmtRes!A15)</f>
        <v>15</v>
      </c>
      <c r="D30" s="2">
        <f>ROW(EtalonRes!A15)</f>
        <v>15</v>
      </c>
      <c r="E30" s="2" t="s">
        <v>29</v>
      </c>
      <c r="F30" s="2" t="s">
        <v>30</v>
      </c>
      <c r="G30" s="2" t="s">
        <v>31</v>
      </c>
      <c r="H30" s="2" t="s">
        <v>22</v>
      </c>
      <c r="I30" s="2">
        <v>0</v>
      </c>
      <c r="J30" s="2">
        <v>0</v>
      </c>
      <c r="K30" s="2">
        <v>0</v>
      </c>
      <c r="L30" s="2">
        <v>4</v>
      </c>
      <c r="M30" s="2">
        <v>4</v>
      </c>
      <c r="N30" s="2">
        <f t="shared" si="21"/>
        <v>0</v>
      </c>
      <c r="O30" s="2">
        <f t="shared" si="22"/>
        <v>0</v>
      </c>
      <c r="P30" s="2">
        <f>SUMIF(SmtRes!AQ11:'SmtRes'!AQ15,"=1",SmtRes!DF11:'SmtRes'!DF15)</f>
        <v>0</v>
      </c>
      <c r="Q30" s="2">
        <f>SUMIF(SmtRes!AQ11:'SmtRes'!AQ15,"=1",SmtRes!DG11:'SmtRes'!DG15)</f>
        <v>0</v>
      </c>
      <c r="R30" s="2">
        <f>SUMIF(SmtRes!AQ11:'SmtRes'!AQ15,"=1",SmtRes!DH11:'SmtRes'!DH15)</f>
        <v>0</v>
      </c>
      <c r="S30" s="2">
        <f>SUMIF(SmtRes!AQ11:'SmtRes'!AQ15,"=1",SmtRes!DI11:'SmtRes'!DI15)</f>
        <v>0</v>
      </c>
      <c r="T30" s="2">
        <f t="shared" si="23"/>
        <v>0</v>
      </c>
      <c r="U30" s="2">
        <f>SUMIF(SmtRes!AQ11:'SmtRes'!AQ15,"=1",SmtRes!CV11:'SmtRes'!CV15)</f>
        <v>0</v>
      </c>
      <c r="V30" s="2">
        <f>SUMIF(SmtRes!AQ11:'SmtRes'!AQ15,"=1",SmtRes!CW11:'SmtRes'!CW15)</f>
        <v>0</v>
      </c>
      <c r="W30" s="2">
        <f t="shared" si="24"/>
        <v>0</v>
      </c>
      <c r="X30" s="2">
        <f t="shared" si="25"/>
        <v>0</v>
      </c>
      <c r="Y30" s="2">
        <f t="shared" si="26"/>
        <v>0</v>
      </c>
      <c r="Z30" s="2"/>
      <c r="AA30" s="2">
        <v>59911927</v>
      </c>
      <c r="AB30" s="2">
        <f t="shared" si="27"/>
        <v>751.33399999999995</v>
      </c>
      <c r="AC30" s="2">
        <f t="shared" si="28"/>
        <v>0</v>
      </c>
      <c r="AD30" s="2">
        <f>ROUND((((SUM(SmtRes!BR11:'SmtRes'!BR15))-(SUM(SmtRes!BS11:'SmtRes'!BS15)))+AE30),6)</f>
        <v>468.1798</v>
      </c>
      <c r="AE30" s="2">
        <f>ROUND((SUM(SmtRes!BS11:'SmtRes'!BS15)),6)</f>
        <v>405.58100000000002</v>
      </c>
      <c r="AF30" s="2">
        <f>ROUND((SUM(SmtRes!BT11:'SmtRes'!BT15)),6)</f>
        <v>283.1542</v>
      </c>
      <c r="AG30" s="2">
        <f t="shared" si="29"/>
        <v>0</v>
      </c>
      <c r="AH30" s="2">
        <f>(SUM(SmtRes!BU11:'SmtRes'!BU15))</f>
        <v>0.41</v>
      </c>
      <c r="AI30" s="2">
        <f>(SUM(SmtRes!BV11:'SmtRes'!BV15))</f>
        <v>0.44</v>
      </c>
      <c r="AJ30" s="2">
        <f t="shared" si="30"/>
        <v>0</v>
      </c>
      <c r="AK30" s="2">
        <v>1156.915</v>
      </c>
      <c r="AL30" s="2">
        <v>0</v>
      </c>
      <c r="AM30" s="2">
        <v>468.1798</v>
      </c>
      <c r="AN30" s="2">
        <v>405.58100000000002</v>
      </c>
      <c r="AO30" s="2">
        <v>283.1542</v>
      </c>
      <c r="AP30" s="2">
        <v>0</v>
      </c>
      <c r="AQ30" s="2">
        <v>0.41</v>
      </c>
      <c r="AR30" s="2">
        <v>0.44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32</v>
      </c>
      <c r="BK30" s="2"/>
      <c r="BL30" s="2"/>
      <c r="BM30" s="2">
        <v>33001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>
        <v>2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 t="shared" si="31"/>
        <v>0</v>
      </c>
      <c r="CQ30" s="2">
        <f>SUMIF(SmtRes!AQ11:'SmtRes'!AQ15,"=1",SmtRes!AA11:'SmtRes'!AA15)</f>
        <v>0</v>
      </c>
      <c r="CR30" s="2">
        <f>SUMIF(SmtRes!AQ11:'SmtRes'!AQ15,"=1",SmtRes!AB11:'SmtRes'!AB15)</f>
        <v>2274.4699999999998</v>
      </c>
      <c r="CS30" s="2">
        <f>SUMIF(SmtRes!AQ11:'SmtRes'!AQ15,"=1",SmtRes!AC11:'SmtRes'!AC15)</f>
        <v>1843.5500000000002</v>
      </c>
      <c r="CT30" s="2">
        <f>SUMIF(SmtRes!AQ11:'SmtRes'!AQ15,"=1",SmtRes!AD11:'SmtRes'!AD15)</f>
        <v>690.62</v>
      </c>
      <c r="CU30" s="2">
        <f t="shared" si="32"/>
        <v>0</v>
      </c>
      <c r="CV30" s="2">
        <f>SUMIF(SmtRes!AQ11:'SmtRes'!AQ15,"=1",SmtRes!BU11:'SmtRes'!BU15)</f>
        <v>0.41</v>
      </c>
      <c r="CW30" s="2">
        <f>SUMIF(SmtRes!AQ11:'SmtRes'!AQ15,"=1",SmtRes!BV11:'SmtRes'!BV15)</f>
        <v>0.44</v>
      </c>
      <c r="CX30" s="2">
        <f t="shared" si="33"/>
        <v>0</v>
      </c>
      <c r="CY30" s="2">
        <f t="shared" si="34"/>
        <v>0</v>
      </c>
      <c r="CZ30" s="2">
        <f t="shared" si="35"/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22</v>
      </c>
      <c r="DW30" s="2" t="s">
        <v>22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52839672</v>
      </c>
      <c r="EF30" s="2">
        <v>2</v>
      </c>
      <c r="EG30" s="2" t="s">
        <v>24</v>
      </c>
      <c r="EH30" s="2">
        <v>27</v>
      </c>
      <c r="EI30" s="2" t="s">
        <v>25</v>
      </c>
      <c r="EJ30" s="2">
        <v>1</v>
      </c>
      <c r="EK30" s="2">
        <v>33001</v>
      </c>
      <c r="EL30" s="2" t="s">
        <v>25</v>
      </c>
      <c r="EM30" s="2" t="s">
        <v>26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0.44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1279439681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36"/>
        <v>0</v>
      </c>
      <c r="GM30" s="2">
        <f t="shared" si="37"/>
        <v>0</v>
      </c>
      <c r="GN30" s="2">
        <f t="shared" si="38"/>
        <v>0</v>
      </c>
      <c r="GO30" s="2">
        <f t="shared" si="39"/>
        <v>0</v>
      </c>
      <c r="GP30" s="2">
        <f t="shared" si="40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1"/>
        <v>0</v>
      </c>
      <c r="GW30" s="2">
        <v>1</v>
      </c>
      <c r="GX30" s="2">
        <f t="shared" si="42"/>
        <v>0</v>
      </c>
      <c r="GY30" s="2"/>
      <c r="GZ30" s="2"/>
      <c r="HA30" s="2">
        <v>0</v>
      </c>
      <c r="HB30" s="2">
        <v>0</v>
      </c>
      <c r="HC30" s="2">
        <f t="shared" si="43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27</v>
      </c>
      <c r="HO30" s="2" t="s">
        <v>28</v>
      </c>
      <c r="HP30" s="2" t="s">
        <v>25</v>
      </c>
      <c r="HQ30" s="2" t="s">
        <v>25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>
      <c r="A31" s="3">
        <v>17</v>
      </c>
      <c r="B31" s="3">
        <v>1</v>
      </c>
      <c r="C31" s="3">
        <f>ROW(SmtRes!A20)</f>
        <v>20</v>
      </c>
      <c r="D31" s="3">
        <f>ROW(EtalonRes!A20)</f>
        <v>20</v>
      </c>
      <c r="E31" s="3" t="s">
        <v>29</v>
      </c>
      <c r="F31" s="3" t="s">
        <v>30</v>
      </c>
      <c r="G31" s="3" t="s">
        <v>31</v>
      </c>
      <c r="H31" s="3" t="s">
        <v>22</v>
      </c>
      <c r="I31" s="3">
        <v>0</v>
      </c>
      <c r="J31" s="3">
        <v>0</v>
      </c>
      <c r="K31" s="3">
        <v>0</v>
      </c>
      <c r="L31" s="3">
        <v>4</v>
      </c>
      <c r="M31" s="3">
        <v>4</v>
      </c>
      <c r="N31" s="3">
        <f t="shared" si="21"/>
        <v>0</v>
      </c>
      <c r="O31" s="3">
        <f t="shared" si="22"/>
        <v>0</v>
      </c>
      <c r="P31" s="3">
        <f>SUMIF(SmtRes!AQ16:'SmtRes'!AQ20,"=1",SmtRes!DF16:'SmtRes'!DF20)</f>
        <v>0</v>
      </c>
      <c r="Q31" s="3">
        <f>SUMIF(SmtRes!AQ16:'SmtRes'!AQ20,"=1",SmtRes!DG16:'SmtRes'!DG20)</f>
        <v>0</v>
      </c>
      <c r="R31" s="3">
        <f>SUMIF(SmtRes!AQ16:'SmtRes'!AQ20,"=1",SmtRes!DH16:'SmtRes'!DH20)</f>
        <v>0</v>
      </c>
      <c r="S31" s="3">
        <f>SUMIF(SmtRes!AQ16:'SmtRes'!AQ20,"=1",SmtRes!DI16:'SmtRes'!DI20)</f>
        <v>0</v>
      </c>
      <c r="T31" s="3">
        <f t="shared" si="23"/>
        <v>0</v>
      </c>
      <c r="U31" s="3">
        <f>SUMIF(SmtRes!AQ16:'SmtRes'!AQ20,"=1",SmtRes!CV16:'SmtRes'!CV20)</f>
        <v>0</v>
      </c>
      <c r="V31" s="3">
        <f>SUMIF(SmtRes!AQ16:'SmtRes'!AQ20,"=1",SmtRes!CW16:'SmtRes'!CW20)</f>
        <v>0</v>
      </c>
      <c r="W31" s="3">
        <f t="shared" si="24"/>
        <v>0</v>
      </c>
      <c r="X31" s="3">
        <f t="shared" si="25"/>
        <v>0</v>
      </c>
      <c r="Y31" s="3">
        <f t="shared" si="26"/>
        <v>0</v>
      </c>
      <c r="Z31" s="3"/>
      <c r="AA31" s="3">
        <v>59911862</v>
      </c>
      <c r="AB31" s="3">
        <f t="shared" si="27"/>
        <v>751.33399999999995</v>
      </c>
      <c r="AC31" s="3">
        <f t="shared" si="28"/>
        <v>0</v>
      </c>
      <c r="AD31" s="3">
        <f>ROUND((((SUM(SmtRes!BR16:'SmtRes'!BR20))-(SUM(SmtRes!BS16:'SmtRes'!BS20)))+AE31),6)</f>
        <v>468.1798</v>
      </c>
      <c r="AE31" s="3">
        <f>ROUND((SUM(SmtRes!BS16:'SmtRes'!BS20)),6)</f>
        <v>405.58100000000002</v>
      </c>
      <c r="AF31" s="3">
        <f>ROUND((SUM(SmtRes!BT16:'SmtRes'!BT20)),6)</f>
        <v>283.1542</v>
      </c>
      <c r="AG31" s="3">
        <f t="shared" si="29"/>
        <v>0</v>
      </c>
      <c r="AH31" s="3">
        <f>(SUM(SmtRes!BU16:'SmtRes'!BU20))</f>
        <v>0.41</v>
      </c>
      <c r="AI31" s="3">
        <f>(SUM(SmtRes!BV16:'SmtRes'!BV20))</f>
        <v>0.44</v>
      </c>
      <c r="AJ31" s="3">
        <f t="shared" si="30"/>
        <v>0</v>
      </c>
      <c r="AK31" s="3">
        <v>1156.915</v>
      </c>
      <c r="AL31" s="3">
        <v>0</v>
      </c>
      <c r="AM31" s="3">
        <v>468.1798</v>
      </c>
      <c r="AN31" s="3">
        <v>405.58100000000002</v>
      </c>
      <c r="AO31" s="3">
        <v>283.1542</v>
      </c>
      <c r="AP31" s="3">
        <v>0</v>
      </c>
      <c r="AQ31" s="3">
        <v>0.41</v>
      </c>
      <c r="AR31" s="3">
        <v>0.44</v>
      </c>
      <c r="AS31" s="3">
        <v>0</v>
      </c>
      <c r="AT31" s="3">
        <v>103</v>
      </c>
      <c r="AU31" s="3">
        <v>60</v>
      </c>
      <c r="AV31" s="3">
        <v>1</v>
      </c>
      <c r="AW31" s="3">
        <v>1</v>
      </c>
      <c r="AX31" s="3"/>
      <c r="AY31" s="3"/>
      <c r="AZ31" s="3">
        <v>1</v>
      </c>
      <c r="BA31" s="3">
        <v>1</v>
      </c>
      <c r="BB31" s="3">
        <v>1</v>
      </c>
      <c r="BC31" s="3">
        <v>1</v>
      </c>
      <c r="BD31" s="3" t="s">
        <v>3</v>
      </c>
      <c r="BE31" s="3" t="s">
        <v>3</v>
      </c>
      <c r="BF31" s="3" t="s">
        <v>3</v>
      </c>
      <c r="BG31" s="3" t="s">
        <v>3</v>
      </c>
      <c r="BH31" s="3">
        <v>0</v>
      </c>
      <c r="BI31" s="3">
        <v>1</v>
      </c>
      <c r="BJ31" s="3" t="s">
        <v>32</v>
      </c>
      <c r="BK31" s="3"/>
      <c r="BL31" s="3"/>
      <c r="BM31" s="3">
        <v>33001</v>
      </c>
      <c r="BN31" s="3">
        <v>0</v>
      </c>
      <c r="BO31" s="3" t="s">
        <v>3</v>
      </c>
      <c r="BP31" s="3">
        <v>0</v>
      </c>
      <c r="BQ31" s="3">
        <v>2</v>
      </c>
      <c r="BR31" s="3">
        <v>0</v>
      </c>
      <c r="BS31" s="3">
        <v>1</v>
      </c>
      <c r="BT31" s="3">
        <v>1</v>
      </c>
      <c r="BU31" s="3">
        <v>1</v>
      </c>
      <c r="BV31" s="3">
        <v>1</v>
      </c>
      <c r="BW31" s="3">
        <v>1</v>
      </c>
      <c r="BX31" s="3">
        <v>1</v>
      </c>
      <c r="BY31" s="3" t="s">
        <v>3</v>
      </c>
      <c r="BZ31" s="3">
        <v>103</v>
      </c>
      <c r="CA31" s="3">
        <v>60</v>
      </c>
      <c r="CB31" s="3" t="s">
        <v>3</v>
      </c>
      <c r="CC31" s="3"/>
      <c r="CD31" s="3"/>
      <c r="CE31" s="3">
        <v>0</v>
      </c>
      <c r="CF31" s="3">
        <v>0</v>
      </c>
      <c r="CG31" s="3">
        <v>0</v>
      </c>
      <c r="CH31" s="3">
        <v>2</v>
      </c>
      <c r="CI31" s="3">
        <v>0</v>
      </c>
      <c r="CJ31" s="3">
        <v>0</v>
      </c>
      <c r="CK31" s="3">
        <v>0</v>
      </c>
      <c r="CL31" s="3">
        <v>0</v>
      </c>
      <c r="CM31" s="3">
        <v>0</v>
      </c>
      <c r="CN31" s="3" t="s">
        <v>3</v>
      </c>
      <c r="CO31" s="3">
        <v>0</v>
      </c>
      <c r="CP31" s="3">
        <f t="shared" si="31"/>
        <v>0</v>
      </c>
      <c r="CQ31" s="3">
        <f>SUMIF(SmtRes!AQ16:'SmtRes'!AQ20,"=1",SmtRes!AA16:'SmtRes'!AA20)</f>
        <v>0</v>
      </c>
      <c r="CR31" s="3">
        <f>SUMIF(SmtRes!AQ16:'SmtRes'!AQ20,"=1",SmtRes!AB16:'SmtRes'!AB20)</f>
        <v>2274.4699999999998</v>
      </c>
      <c r="CS31" s="3">
        <f>SUMIF(SmtRes!AQ16:'SmtRes'!AQ20,"=1",SmtRes!AC16:'SmtRes'!AC20)</f>
        <v>1843.5500000000002</v>
      </c>
      <c r="CT31" s="3">
        <f>SUMIF(SmtRes!AQ16:'SmtRes'!AQ20,"=1",SmtRes!AD16:'SmtRes'!AD20)</f>
        <v>690.62</v>
      </c>
      <c r="CU31" s="3">
        <f t="shared" si="32"/>
        <v>0</v>
      </c>
      <c r="CV31" s="3">
        <f>SUMIF(SmtRes!AQ16:'SmtRes'!AQ20,"=1",SmtRes!BU16:'SmtRes'!BU20)</f>
        <v>0.41</v>
      </c>
      <c r="CW31" s="3">
        <f>SUMIF(SmtRes!AQ16:'SmtRes'!AQ20,"=1",SmtRes!BV16:'SmtRes'!BV20)</f>
        <v>0.44</v>
      </c>
      <c r="CX31" s="3">
        <f t="shared" si="33"/>
        <v>0</v>
      </c>
      <c r="CY31" s="3">
        <f t="shared" si="34"/>
        <v>0</v>
      </c>
      <c r="CZ31" s="3">
        <f t="shared" si="35"/>
        <v>0</v>
      </c>
      <c r="DA31" s="3"/>
      <c r="DB31" s="3"/>
      <c r="DC31" s="3" t="s">
        <v>3</v>
      </c>
      <c r="DD31" s="3" t="s">
        <v>3</v>
      </c>
      <c r="DE31" s="3" t="s">
        <v>3</v>
      </c>
      <c r="DF31" s="3" t="s">
        <v>3</v>
      </c>
      <c r="DG31" s="3" t="s">
        <v>3</v>
      </c>
      <c r="DH31" s="3" t="s">
        <v>3</v>
      </c>
      <c r="DI31" s="3" t="s">
        <v>3</v>
      </c>
      <c r="DJ31" s="3" t="s">
        <v>3</v>
      </c>
      <c r="DK31" s="3" t="s">
        <v>3</v>
      </c>
      <c r="DL31" s="3" t="s">
        <v>3</v>
      </c>
      <c r="DM31" s="3" t="s">
        <v>3</v>
      </c>
      <c r="DN31" s="3">
        <v>0</v>
      </c>
      <c r="DO31" s="3">
        <v>0</v>
      </c>
      <c r="DP31" s="3">
        <v>1</v>
      </c>
      <c r="DQ31" s="3">
        <v>1</v>
      </c>
      <c r="DR31" s="3"/>
      <c r="DS31" s="3"/>
      <c r="DT31" s="3"/>
      <c r="DU31" s="3">
        <v>1013</v>
      </c>
      <c r="DV31" s="3" t="s">
        <v>22</v>
      </c>
      <c r="DW31" s="3" t="s">
        <v>22</v>
      </c>
      <c r="DX31" s="3">
        <v>1</v>
      </c>
      <c r="DY31" s="3"/>
      <c r="DZ31" s="3" t="s">
        <v>3</v>
      </c>
      <c r="EA31" s="3" t="s">
        <v>3</v>
      </c>
      <c r="EB31" s="3" t="s">
        <v>3</v>
      </c>
      <c r="EC31" s="3" t="s">
        <v>3</v>
      </c>
      <c r="ED31" s="3"/>
      <c r="EE31" s="3">
        <v>52839672</v>
      </c>
      <c r="EF31" s="3">
        <v>2</v>
      </c>
      <c r="EG31" s="3" t="s">
        <v>24</v>
      </c>
      <c r="EH31" s="3">
        <v>27</v>
      </c>
      <c r="EI31" s="3" t="s">
        <v>25</v>
      </c>
      <c r="EJ31" s="3">
        <v>1</v>
      </c>
      <c r="EK31" s="3">
        <v>33001</v>
      </c>
      <c r="EL31" s="3" t="s">
        <v>25</v>
      </c>
      <c r="EM31" s="3" t="s">
        <v>26</v>
      </c>
      <c r="EN31" s="3"/>
      <c r="EO31" s="3" t="s">
        <v>3</v>
      </c>
      <c r="EP31" s="3"/>
      <c r="EQ31" s="3">
        <v>0</v>
      </c>
      <c r="ER31" s="3">
        <v>0</v>
      </c>
      <c r="ES31" s="3">
        <v>0</v>
      </c>
      <c r="ET31" s="3">
        <v>0</v>
      </c>
      <c r="EU31" s="3">
        <v>0</v>
      </c>
      <c r="EV31" s="3">
        <v>0</v>
      </c>
      <c r="EW31" s="3">
        <v>0</v>
      </c>
      <c r="EX31" s="3">
        <v>0.44</v>
      </c>
      <c r="EY31" s="3">
        <v>0</v>
      </c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>
        <v>0</v>
      </c>
      <c r="FR31" s="3">
        <v>0</v>
      </c>
      <c r="FS31" s="3">
        <v>0</v>
      </c>
      <c r="FT31" s="3"/>
      <c r="FU31" s="3"/>
      <c r="FV31" s="3"/>
      <c r="FW31" s="3"/>
      <c r="FX31" s="3">
        <v>103</v>
      </c>
      <c r="FY31" s="3">
        <v>60</v>
      </c>
      <c r="FZ31" s="3"/>
      <c r="GA31" s="3" t="s">
        <v>3</v>
      </c>
      <c r="GB31" s="3"/>
      <c r="GC31" s="3"/>
      <c r="GD31" s="3">
        <v>1</v>
      </c>
      <c r="GE31" s="3"/>
      <c r="GF31" s="3">
        <v>1279439681</v>
      </c>
      <c r="GG31" s="3">
        <v>2</v>
      </c>
      <c r="GH31" s="3">
        <v>1</v>
      </c>
      <c r="GI31" s="3">
        <v>-2</v>
      </c>
      <c r="GJ31" s="3">
        <v>0</v>
      </c>
      <c r="GK31" s="3">
        <v>0</v>
      </c>
      <c r="GL31" s="3">
        <f t="shared" si="36"/>
        <v>0</v>
      </c>
      <c r="GM31" s="3">
        <f t="shared" si="37"/>
        <v>0</v>
      </c>
      <c r="GN31" s="3">
        <f t="shared" si="38"/>
        <v>0</v>
      </c>
      <c r="GO31" s="3">
        <f t="shared" si="39"/>
        <v>0</v>
      </c>
      <c r="GP31" s="3">
        <f t="shared" si="40"/>
        <v>0</v>
      </c>
      <c r="GQ31" s="3"/>
      <c r="GR31" s="3">
        <v>0</v>
      </c>
      <c r="GS31" s="3">
        <v>3</v>
      </c>
      <c r="GT31" s="3">
        <v>0</v>
      </c>
      <c r="GU31" s="3" t="s">
        <v>3</v>
      </c>
      <c r="GV31" s="3">
        <f t="shared" si="41"/>
        <v>0</v>
      </c>
      <c r="GW31" s="3">
        <v>1</v>
      </c>
      <c r="GX31" s="3">
        <f t="shared" si="42"/>
        <v>0</v>
      </c>
      <c r="GY31" s="3"/>
      <c r="GZ31" s="3"/>
      <c r="HA31" s="3">
        <v>0</v>
      </c>
      <c r="HB31" s="3">
        <v>0</v>
      </c>
      <c r="HC31" s="3">
        <f t="shared" si="43"/>
        <v>0</v>
      </c>
      <c r="HD31" s="3"/>
      <c r="HE31" s="3" t="s">
        <v>3</v>
      </c>
      <c r="HF31" s="3" t="s">
        <v>3</v>
      </c>
      <c r="HG31" s="3"/>
      <c r="HH31" s="3"/>
      <c r="HI31" s="3"/>
      <c r="HJ31" s="3"/>
      <c r="HK31" s="3"/>
      <c r="HL31" s="3"/>
      <c r="HM31" s="3" t="s">
        <v>3</v>
      </c>
      <c r="HN31" s="3" t="s">
        <v>27</v>
      </c>
      <c r="HO31" s="3" t="s">
        <v>28</v>
      </c>
      <c r="HP31" s="3" t="s">
        <v>25</v>
      </c>
      <c r="HQ31" s="3" t="s">
        <v>25</v>
      </c>
      <c r="HR31" s="3"/>
      <c r="HS31" s="3">
        <v>0</v>
      </c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>
        <v>0</v>
      </c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>
      <c r="A32" s="2">
        <v>17</v>
      </c>
      <c r="B32" s="2">
        <v>1</v>
      </c>
      <c r="C32" s="2">
        <f>ROW(SmtRes!A24)</f>
        <v>24</v>
      </c>
      <c r="D32" s="2">
        <f>ROW(EtalonRes!A24)</f>
        <v>24</v>
      </c>
      <c r="E32" s="2" t="s">
        <v>3</v>
      </c>
      <c r="F32" s="2" t="s">
        <v>33</v>
      </c>
      <c r="G32" s="2" t="s">
        <v>34</v>
      </c>
      <c r="H32" s="2" t="s">
        <v>22</v>
      </c>
      <c r="I32" s="2">
        <v>7</v>
      </c>
      <c r="J32" s="2">
        <v>0</v>
      </c>
      <c r="K32" s="2">
        <v>7</v>
      </c>
      <c r="L32" s="2">
        <v>7</v>
      </c>
      <c r="M32" s="2">
        <v>0</v>
      </c>
      <c r="N32" s="2">
        <f t="shared" si="21"/>
        <v>7</v>
      </c>
      <c r="O32" s="2">
        <f t="shared" si="22"/>
        <v>2326.75</v>
      </c>
      <c r="P32" s="2">
        <f>SUMIF(SmtRes!AQ21:'SmtRes'!AQ24,"=1",SmtRes!DF21:'SmtRes'!DF24)</f>
        <v>0</v>
      </c>
      <c r="Q32" s="2">
        <f>SUMIF(SmtRes!AQ21:'SmtRes'!AQ24,"=1",SmtRes!DG21:'SmtRes'!DG24)</f>
        <v>635.21</v>
      </c>
      <c r="R32" s="2">
        <f>SUMIF(SmtRes!AQ21:'SmtRes'!AQ24,"=1",SmtRes!DH21:'SmtRes'!DH24)</f>
        <v>482.95</v>
      </c>
      <c r="S32" s="2">
        <f>SUMIF(SmtRes!AQ21:'SmtRes'!AQ24,"=1",SmtRes!DI21:'SmtRes'!DI24)</f>
        <v>1208.5899999999999</v>
      </c>
      <c r="T32" s="2">
        <f t="shared" si="23"/>
        <v>0</v>
      </c>
      <c r="U32" s="2">
        <f>SUMIF(SmtRes!AQ21:'SmtRes'!AQ24,"=1",SmtRes!CV21:'SmtRes'!CV24)</f>
        <v>1.75</v>
      </c>
      <c r="V32" s="2">
        <f>SUMIF(SmtRes!AQ21:'SmtRes'!AQ24,"=1",SmtRes!CW21:'SmtRes'!CW24)</f>
        <v>0.98</v>
      </c>
      <c r="W32" s="2">
        <f t="shared" si="24"/>
        <v>0</v>
      </c>
      <c r="X32" s="2">
        <f t="shared" si="25"/>
        <v>1742.29</v>
      </c>
      <c r="Y32" s="2">
        <f t="shared" si="26"/>
        <v>1014.92</v>
      </c>
      <c r="Z32" s="2"/>
      <c r="AA32" s="2">
        <v>-1</v>
      </c>
      <c r="AB32" s="2">
        <f t="shared" si="27"/>
        <v>242.90700000000001</v>
      </c>
      <c r="AC32" s="2">
        <f t="shared" si="28"/>
        <v>0</v>
      </c>
      <c r="AD32" s="2">
        <f>ROUND((((SUM(SmtRes!BR21:'SmtRes'!BR24))-(SUM(SmtRes!BS21:'SmtRes'!BS24)))+AE32),6)</f>
        <v>70.251999999999995</v>
      </c>
      <c r="AE32" s="2">
        <f>ROUND((SUM(SmtRes!BS21:'SmtRes'!BS24)),6)</f>
        <v>68.993399999999994</v>
      </c>
      <c r="AF32" s="2">
        <f>ROUND((SUM(SmtRes!BT21:'SmtRes'!BT24)),6)</f>
        <v>172.655</v>
      </c>
      <c r="AG32" s="2">
        <f t="shared" si="29"/>
        <v>0</v>
      </c>
      <c r="AH32" s="2">
        <f>(SUM(SmtRes!BU21:'SmtRes'!BU24))</f>
        <v>0.25</v>
      </c>
      <c r="AI32" s="2">
        <f>(SUM(SmtRes!BV21:'SmtRes'!BV24))</f>
        <v>0.14000000000000001</v>
      </c>
      <c r="AJ32" s="2">
        <f t="shared" si="30"/>
        <v>0</v>
      </c>
      <c r="AK32" s="2">
        <v>311.90039999999999</v>
      </c>
      <c r="AL32" s="2">
        <v>0</v>
      </c>
      <c r="AM32" s="2">
        <v>70.25200000000001</v>
      </c>
      <c r="AN32" s="2">
        <v>68.993400000000008</v>
      </c>
      <c r="AO32" s="2">
        <v>172.655</v>
      </c>
      <c r="AP32" s="2">
        <v>0</v>
      </c>
      <c r="AQ32" s="2">
        <v>0.25</v>
      </c>
      <c r="AR32" s="2">
        <v>0.14000000000000001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35</v>
      </c>
      <c r="BK32" s="2"/>
      <c r="BL32" s="2"/>
      <c r="BM32" s="2">
        <v>33001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3</v>
      </c>
      <c r="CO32" s="2">
        <v>0</v>
      </c>
      <c r="CP32" s="2">
        <f t="shared" si="31"/>
        <v>2326.75</v>
      </c>
      <c r="CQ32" s="2">
        <f>SUMIF(SmtRes!AQ21:'SmtRes'!AQ24,"=1",SmtRes!AA21:'SmtRes'!AA24)</f>
        <v>0</v>
      </c>
      <c r="CR32" s="2">
        <f>SUMIF(SmtRes!AQ21:'SmtRes'!AQ24,"=1",SmtRes!AB21:'SmtRes'!AB24)</f>
        <v>648.18000000000006</v>
      </c>
      <c r="CS32" s="2">
        <f>SUMIF(SmtRes!AQ21:'SmtRes'!AQ24,"=1",SmtRes!AC21:'SmtRes'!AC24)</f>
        <v>492.81</v>
      </c>
      <c r="CT32" s="2">
        <f>SUMIF(SmtRes!AQ21:'SmtRes'!AQ24,"=1",SmtRes!AD21:'SmtRes'!AD24)</f>
        <v>690.62</v>
      </c>
      <c r="CU32" s="2">
        <f t="shared" si="32"/>
        <v>0</v>
      </c>
      <c r="CV32" s="2">
        <f>SUMIF(SmtRes!AQ21:'SmtRes'!AQ24,"=1",SmtRes!BU21:'SmtRes'!BU24)</f>
        <v>0.25</v>
      </c>
      <c r="CW32" s="2">
        <f>SUMIF(SmtRes!AQ21:'SmtRes'!AQ24,"=1",SmtRes!BV21:'SmtRes'!BV24)</f>
        <v>0.14000000000000001</v>
      </c>
      <c r="CX32" s="2">
        <f t="shared" si="33"/>
        <v>0</v>
      </c>
      <c r="CY32" s="2">
        <f t="shared" si="34"/>
        <v>1742.2862</v>
      </c>
      <c r="CZ32" s="2">
        <f t="shared" si="35"/>
        <v>1014.924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22</v>
      </c>
      <c r="DW32" s="2" t="s">
        <v>22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52839672</v>
      </c>
      <c r="EF32" s="2">
        <v>2</v>
      </c>
      <c r="EG32" s="2" t="s">
        <v>24</v>
      </c>
      <c r="EH32" s="2">
        <v>27</v>
      </c>
      <c r="EI32" s="2" t="s">
        <v>25</v>
      </c>
      <c r="EJ32" s="2">
        <v>1</v>
      </c>
      <c r="EK32" s="2">
        <v>33001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1024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0.14000000000000001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1273334309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36"/>
        <v>0</v>
      </c>
      <c r="GM32" s="2">
        <f t="shared" si="37"/>
        <v>5083.96</v>
      </c>
      <c r="GN32" s="2">
        <f t="shared" si="38"/>
        <v>5083.96</v>
      </c>
      <c r="GO32" s="2">
        <f t="shared" si="39"/>
        <v>0</v>
      </c>
      <c r="GP32" s="2">
        <f t="shared" si="40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1"/>
        <v>0</v>
      </c>
      <c r="GW32" s="2">
        <v>1</v>
      </c>
      <c r="GX32" s="2">
        <f t="shared" si="42"/>
        <v>0</v>
      </c>
      <c r="GY32" s="2"/>
      <c r="GZ32" s="2"/>
      <c r="HA32" s="2">
        <v>0</v>
      </c>
      <c r="HB32" s="2">
        <v>0</v>
      </c>
      <c r="HC32" s="2">
        <f t="shared" si="43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27</v>
      </c>
      <c r="HO32" s="2" t="s">
        <v>28</v>
      </c>
      <c r="HP32" s="2" t="s">
        <v>25</v>
      </c>
      <c r="HQ32" s="2" t="s">
        <v>25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>
      <c r="A33" s="3">
        <v>17</v>
      </c>
      <c r="B33" s="3">
        <v>1</v>
      </c>
      <c r="C33" s="3">
        <f>ROW(SmtRes!A28)</f>
        <v>28</v>
      </c>
      <c r="D33" s="3">
        <f>ROW(EtalonRes!A28)</f>
        <v>28</v>
      </c>
      <c r="E33" s="3" t="s">
        <v>3</v>
      </c>
      <c r="F33" s="3" t="s">
        <v>33</v>
      </c>
      <c r="G33" s="3" t="s">
        <v>34</v>
      </c>
      <c r="H33" s="3" t="s">
        <v>22</v>
      </c>
      <c r="I33" s="3">
        <v>7</v>
      </c>
      <c r="J33" s="3">
        <v>0</v>
      </c>
      <c r="K33" s="3">
        <v>7</v>
      </c>
      <c r="L33" s="3">
        <v>7</v>
      </c>
      <c r="M33" s="3">
        <v>0</v>
      </c>
      <c r="N33" s="3">
        <f t="shared" si="21"/>
        <v>7</v>
      </c>
      <c r="O33" s="3">
        <f t="shared" si="22"/>
        <v>2326.75</v>
      </c>
      <c r="P33" s="3">
        <f>SUMIF(SmtRes!AQ25:'SmtRes'!AQ28,"=1",SmtRes!DF25:'SmtRes'!DF28)</f>
        <v>0</v>
      </c>
      <c r="Q33" s="3">
        <f>SUMIF(SmtRes!AQ25:'SmtRes'!AQ28,"=1",SmtRes!DG25:'SmtRes'!DG28)</f>
        <v>635.21</v>
      </c>
      <c r="R33" s="3">
        <f>SUMIF(SmtRes!AQ25:'SmtRes'!AQ28,"=1",SmtRes!DH25:'SmtRes'!DH28)</f>
        <v>482.95</v>
      </c>
      <c r="S33" s="3">
        <f>SUMIF(SmtRes!AQ25:'SmtRes'!AQ28,"=1",SmtRes!DI25:'SmtRes'!DI28)</f>
        <v>1208.5899999999999</v>
      </c>
      <c r="T33" s="3">
        <f t="shared" si="23"/>
        <v>0</v>
      </c>
      <c r="U33" s="3">
        <f>SUMIF(SmtRes!AQ25:'SmtRes'!AQ28,"=1",SmtRes!CV25:'SmtRes'!CV28)</f>
        <v>1.75</v>
      </c>
      <c r="V33" s="3">
        <f>SUMIF(SmtRes!AQ25:'SmtRes'!AQ28,"=1",SmtRes!CW25:'SmtRes'!CW28)</f>
        <v>0.98</v>
      </c>
      <c r="W33" s="3">
        <f t="shared" si="24"/>
        <v>0</v>
      </c>
      <c r="X33" s="3">
        <f t="shared" si="25"/>
        <v>1742.29</v>
      </c>
      <c r="Y33" s="3">
        <f t="shared" si="26"/>
        <v>1014.92</v>
      </c>
      <c r="Z33" s="3"/>
      <c r="AA33" s="3">
        <v>-1</v>
      </c>
      <c r="AB33" s="3">
        <f t="shared" si="27"/>
        <v>242.90700000000001</v>
      </c>
      <c r="AC33" s="3">
        <f t="shared" si="28"/>
        <v>0</v>
      </c>
      <c r="AD33" s="3">
        <f>ROUND((((SUM(SmtRes!BR25:'SmtRes'!BR28))-(SUM(SmtRes!BS25:'SmtRes'!BS28)))+AE33),6)</f>
        <v>70.251999999999995</v>
      </c>
      <c r="AE33" s="3">
        <f>ROUND((SUM(SmtRes!BS25:'SmtRes'!BS28)),6)</f>
        <v>68.993399999999994</v>
      </c>
      <c r="AF33" s="3">
        <f>ROUND((SUM(SmtRes!BT25:'SmtRes'!BT28)),6)</f>
        <v>172.655</v>
      </c>
      <c r="AG33" s="3">
        <f t="shared" si="29"/>
        <v>0</v>
      </c>
      <c r="AH33" s="3">
        <f>(SUM(SmtRes!BU25:'SmtRes'!BU28))</f>
        <v>0.25</v>
      </c>
      <c r="AI33" s="3">
        <f>(SUM(SmtRes!BV25:'SmtRes'!BV28))</f>
        <v>0.14000000000000001</v>
      </c>
      <c r="AJ33" s="3">
        <f t="shared" si="30"/>
        <v>0</v>
      </c>
      <c r="AK33" s="3">
        <v>311.90039999999999</v>
      </c>
      <c r="AL33" s="3">
        <v>0</v>
      </c>
      <c r="AM33" s="3">
        <v>70.25200000000001</v>
      </c>
      <c r="AN33" s="3">
        <v>68.993400000000008</v>
      </c>
      <c r="AO33" s="3">
        <v>172.655</v>
      </c>
      <c r="AP33" s="3">
        <v>0</v>
      </c>
      <c r="AQ33" s="3">
        <v>0.25</v>
      </c>
      <c r="AR33" s="3">
        <v>0.14000000000000001</v>
      </c>
      <c r="AS33" s="3">
        <v>0</v>
      </c>
      <c r="AT33" s="3">
        <v>103</v>
      </c>
      <c r="AU33" s="3">
        <v>60</v>
      </c>
      <c r="AV33" s="3">
        <v>1</v>
      </c>
      <c r="AW33" s="3">
        <v>1</v>
      </c>
      <c r="AX33" s="3"/>
      <c r="AY33" s="3"/>
      <c r="AZ33" s="3">
        <v>1</v>
      </c>
      <c r="BA33" s="3">
        <v>1</v>
      </c>
      <c r="BB33" s="3">
        <v>1</v>
      </c>
      <c r="BC33" s="3">
        <v>1</v>
      </c>
      <c r="BD33" s="3" t="s">
        <v>3</v>
      </c>
      <c r="BE33" s="3" t="s">
        <v>3</v>
      </c>
      <c r="BF33" s="3" t="s">
        <v>3</v>
      </c>
      <c r="BG33" s="3" t="s">
        <v>3</v>
      </c>
      <c r="BH33" s="3">
        <v>0</v>
      </c>
      <c r="BI33" s="3">
        <v>1</v>
      </c>
      <c r="BJ33" s="3" t="s">
        <v>35</v>
      </c>
      <c r="BK33" s="3"/>
      <c r="BL33" s="3"/>
      <c r="BM33" s="3">
        <v>33001</v>
      </c>
      <c r="BN33" s="3">
        <v>0</v>
      </c>
      <c r="BO33" s="3" t="s">
        <v>3</v>
      </c>
      <c r="BP33" s="3">
        <v>0</v>
      </c>
      <c r="BQ33" s="3">
        <v>2</v>
      </c>
      <c r="BR33" s="3">
        <v>0</v>
      </c>
      <c r="BS33" s="3">
        <v>1</v>
      </c>
      <c r="BT33" s="3">
        <v>1</v>
      </c>
      <c r="BU33" s="3">
        <v>1</v>
      </c>
      <c r="BV33" s="3">
        <v>1</v>
      </c>
      <c r="BW33" s="3">
        <v>1</v>
      </c>
      <c r="BX33" s="3">
        <v>1</v>
      </c>
      <c r="BY33" s="3" t="s">
        <v>3</v>
      </c>
      <c r="BZ33" s="3">
        <v>103</v>
      </c>
      <c r="CA33" s="3">
        <v>60</v>
      </c>
      <c r="CB33" s="3" t="s">
        <v>3</v>
      </c>
      <c r="CC33" s="3"/>
      <c r="CD33" s="3"/>
      <c r="CE33" s="3">
        <v>0</v>
      </c>
      <c r="CF33" s="3">
        <v>0</v>
      </c>
      <c r="CG33" s="3">
        <v>0</v>
      </c>
      <c r="CH33" s="3">
        <v>0</v>
      </c>
      <c r="CI33" s="3">
        <v>0</v>
      </c>
      <c r="CJ33" s="3">
        <v>0</v>
      </c>
      <c r="CK33" s="3">
        <v>0</v>
      </c>
      <c r="CL33" s="3">
        <v>0</v>
      </c>
      <c r="CM33" s="3">
        <v>0</v>
      </c>
      <c r="CN33" s="3" t="s">
        <v>3</v>
      </c>
      <c r="CO33" s="3">
        <v>0</v>
      </c>
      <c r="CP33" s="3">
        <f t="shared" si="31"/>
        <v>2326.75</v>
      </c>
      <c r="CQ33" s="3">
        <f>SUMIF(SmtRes!AQ25:'SmtRes'!AQ28,"=1",SmtRes!AA25:'SmtRes'!AA28)</f>
        <v>0</v>
      </c>
      <c r="CR33" s="3">
        <f>SUMIF(SmtRes!AQ25:'SmtRes'!AQ28,"=1",SmtRes!AB25:'SmtRes'!AB28)</f>
        <v>648.18000000000006</v>
      </c>
      <c r="CS33" s="3">
        <f>SUMIF(SmtRes!AQ25:'SmtRes'!AQ28,"=1",SmtRes!AC25:'SmtRes'!AC28)</f>
        <v>492.81</v>
      </c>
      <c r="CT33" s="3">
        <f>SUMIF(SmtRes!AQ25:'SmtRes'!AQ28,"=1",SmtRes!AD25:'SmtRes'!AD28)</f>
        <v>690.62</v>
      </c>
      <c r="CU33" s="3">
        <f t="shared" si="32"/>
        <v>0</v>
      </c>
      <c r="CV33" s="3">
        <f>SUMIF(SmtRes!AQ25:'SmtRes'!AQ28,"=1",SmtRes!BU25:'SmtRes'!BU28)</f>
        <v>0.25</v>
      </c>
      <c r="CW33" s="3">
        <f>SUMIF(SmtRes!AQ25:'SmtRes'!AQ28,"=1",SmtRes!BV25:'SmtRes'!BV28)</f>
        <v>0.14000000000000001</v>
      </c>
      <c r="CX33" s="3">
        <f t="shared" si="33"/>
        <v>0</v>
      </c>
      <c r="CY33" s="3">
        <f t="shared" si="34"/>
        <v>1742.2862</v>
      </c>
      <c r="CZ33" s="3">
        <f t="shared" si="35"/>
        <v>1014.924</v>
      </c>
      <c r="DA33" s="3"/>
      <c r="DB33" s="3"/>
      <c r="DC33" s="3" t="s">
        <v>3</v>
      </c>
      <c r="DD33" s="3" t="s">
        <v>3</v>
      </c>
      <c r="DE33" s="3" t="s">
        <v>3</v>
      </c>
      <c r="DF33" s="3" t="s">
        <v>3</v>
      </c>
      <c r="DG33" s="3" t="s">
        <v>3</v>
      </c>
      <c r="DH33" s="3" t="s">
        <v>3</v>
      </c>
      <c r="DI33" s="3" t="s">
        <v>3</v>
      </c>
      <c r="DJ33" s="3" t="s">
        <v>3</v>
      </c>
      <c r="DK33" s="3" t="s">
        <v>3</v>
      </c>
      <c r="DL33" s="3" t="s">
        <v>3</v>
      </c>
      <c r="DM33" s="3" t="s">
        <v>3</v>
      </c>
      <c r="DN33" s="3">
        <v>0</v>
      </c>
      <c r="DO33" s="3">
        <v>0</v>
      </c>
      <c r="DP33" s="3">
        <v>1</v>
      </c>
      <c r="DQ33" s="3">
        <v>1</v>
      </c>
      <c r="DR33" s="3"/>
      <c r="DS33" s="3"/>
      <c r="DT33" s="3"/>
      <c r="DU33" s="3">
        <v>1013</v>
      </c>
      <c r="DV33" s="3" t="s">
        <v>22</v>
      </c>
      <c r="DW33" s="3" t="s">
        <v>22</v>
      </c>
      <c r="DX33" s="3">
        <v>1</v>
      </c>
      <c r="DY33" s="3"/>
      <c r="DZ33" s="3" t="s">
        <v>3</v>
      </c>
      <c r="EA33" s="3" t="s">
        <v>3</v>
      </c>
      <c r="EB33" s="3" t="s">
        <v>3</v>
      </c>
      <c r="EC33" s="3" t="s">
        <v>3</v>
      </c>
      <c r="ED33" s="3"/>
      <c r="EE33" s="3">
        <v>52839672</v>
      </c>
      <c r="EF33" s="3">
        <v>2</v>
      </c>
      <c r="EG33" s="3" t="s">
        <v>24</v>
      </c>
      <c r="EH33" s="3">
        <v>27</v>
      </c>
      <c r="EI33" s="3" t="s">
        <v>25</v>
      </c>
      <c r="EJ33" s="3">
        <v>1</v>
      </c>
      <c r="EK33" s="3">
        <v>33001</v>
      </c>
      <c r="EL33" s="3" t="s">
        <v>25</v>
      </c>
      <c r="EM33" s="3" t="s">
        <v>26</v>
      </c>
      <c r="EN33" s="3"/>
      <c r="EO33" s="3" t="s">
        <v>3</v>
      </c>
      <c r="EP33" s="3"/>
      <c r="EQ33" s="3">
        <v>1024</v>
      </c>
      <c r="ER33" s="3">
        <v>0</v>
      </c>
      <c r="ES33" s="3">
        <v>0</v>
      </c>
      <c r="ET33" s="3">
        <v>0</v>
      </c>
      <c r="EU33" s="3">
        <v>0</v>
      </c>
      <c r="EV33" s="3">
        <v>0</v>
      </c>
      <c r="EW33" s="3">
        <v>0</v>
      </c>
      <c r="EX33" s="3">
        <v>0.14000000000000001</v>
      </c>
      <c r="EY33" s="3">
        <v>0</v>
      </c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>
        <v>0</v>
      </c>
      <c r="FR33" s="3">
        <v>0</v>
      </c>
      <c r="FS33" s="3">
        <v>0</v>
      </c>
      <c r="FT33" s="3"/>
      <c r="FU33" s="3"/>
      <c r="FV33" s="3"/>
      <c r="FW33" s="3"/>
      <c r="FX33" s="3">
        <v>103</v>
      </c>
      <c r="FY33" s="3">
        <v>60</v>
      </c>
      <c r="FZ33" s="3"/>
      <c r="GA33" s="3" t="s">
        <v>3</v>
      </c>
      <c r="GB33" s="3"/>
      <c r="GC33" s="3"/>
      <c r="GD33" s="3">
        <v>1</v>
      </c>
      <c r="GE33" s="3"/>
      <c r="GF33" s="3">
        <v>1273334309</v>
      </c>
      <c r="GG33" s="3">
        <v>2</v>
      </c>
      <c r="GH33" s="3">
        <v>1</v>
      </c>
      <c r="GI33" s="3">
        <v>-2</v>
      </c>
      <c r="GJ33" s="3">
        <v>0</v>
      </c>
      <c r="GK33" s="3">
        <v>0</v>
      </c>
      <c r="GL33" s="3">
        <f t="shared" si="36"/>
        <v>0</v>
      </c>
      <c r="GM33" s="3">
        <f t="shared" si="37"/>
        <v>5083.96</v>
      </c>
      <c r="GN33" s="3">
        <f t="shared" si="38"/>
        <v>5083.96</v>
      </c>
      <c r="GO33" s="3">
        <f t="shared" si="39"/>
        <v>0</v>
      </c>
      <c r="GP33" s="3">
        <f t="shared" si="40"/>
        <v>0</v>
      </c>
      <c r="GQ33" s="3"/>
      <c r="GR33" s="3">
        <v>0</v>
      </c>
      <c r="GS33" s="3">
        <v>3</v>
      </c>
      <c r="GT33" s="3">
        <v>0</v>
      </c>
      <c r="GU33" s="3" t="s">
        <v>3</v>
      </c>
      <c r="GV33" s="3">
        <f t="shared" si="41"/>
        <v>0</v>
      </c>
      <c r="GW33" s="3">
        <v>1</v>
      </c>
      <c r="GX33" s="3">
        <f t="shared" si="42"/>
        <v>0</v>
      </c>
      <c r="GY33" s="3"/>
      <c r="GZ33" s="3"/>
      <c r="HA33" s="3">
        <v>0</v>
      </c>
      <c r="HB33" s="3">
        <v>0</v>
      </c>
      <c r="HC33" s="3">
        <f t="shared" si="43"/>
        <v>0</v>
      </c>
      <c r="HD33" s="3"/>
      <c r="HE33" s="3" t="s">
        <v>3</v>
      </c>
      <c r="HF33" s="3" t="s">
        <v>3</v>
      </c>
      <c r="HG33" s="3"/>
      <c r="HH33" s="3"/>
      <c r="HI33" s="3"/>
      <c r="HJ33" s="3"/>
      <c r="HK33" s="3"/>
      <c r="HL33" s="3"/>
      <c r="HM33" s="3" t="s">
        <v>3</v>
      </c>
      <c r="HN33" s="3" t="s">
        <v>27</v>
      </c>
      <c r="HO33" s="3" t="s">
        <v>28</v>
      </c>
      <c r="HP33" s="3" t="s">
        <v>25</v>
      </c>
      <c r="HQ33" s="3" t="s">
        <v>25</v>
      </c>
      <c r="HR33" s="3"/>
      <c r="HS33" s="3">
        <v>0</v>
      </c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>
        <v>0</v>
      </c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>
      <c r="A34" s="2">
        <v>17</v>
      </c>
      <c r="B34" s="2">
        <v>1</v>
      </c>
      <c r="C34" s="2">
        <f>ROW(SmtRes!A32)</f>
        <v>32</v>
      </c>
      <c r="D34" s="2">
        <f>ROW(EtalonRes!A32)</f>
        <v>32</v>
      </c>
      <c r="E34" s="2" t="s">
        <v>36</v>
      </c>
      <c r="F34" s="2" t="s">
        <v>37</v>
      </c>
      <c r="G34" s="2" t="s">
        <v>38</v>
      </c>
      <c r="H34" s="2" t="s">
        <v>22</v>
      </c>
      <c r="I34" s="2">
        <v>0</v>
      </c>
      <c r="J34" s="2">
        <v>0</v>
      </c>
      <c r="K34" s="2">
        <v>0</v>
      </c>
      <c r="L34" s="2">
        <v>5</v>
      </c>
      <c r="M34" s="2">
        <v>5</v>
      </c>
      <c r="N34" s="2">
        <f t="shared" si="21"/>
        <v>0</v>
      </c>
      <c r="O34" s="2">
        <f t="shared" si="22"/>
        <v>0</v>
      </c>
      <c r="P34" s="2">
        <f>SUMIF(SmtRes!AQ29:'SmtRes'!AQ32,"=1",SmtRes!DF29:'SmtRes'!DF32)</f>
        <v>0</v>
      </c>
      <c r="Q34" s="2">
        <f>SUMIF(SmtRes!AQ29:'SmtRes'!AQ32,"=1",SmtRes!DG29:'SmtRes'!DG32)</f>
        <v>0</v>
      </c>
      <c r="R34" s="2">
        <f>SUMIF(SmtRes!AQ29:'SmtRes'!AQ32,"=1",SmtRes!DH29:'SmtRes'!DH32)</f>
        <v>0</v>
      </c>
      <c r="S34" s="2">
        <f>SUMIF(SmtRes!AQ29:'SmtRes'!AQ32,"=1",SmtRes!DI29:'SmtRes'!DI32)</f>
        <v>0</v>
      </c>
      <c r="T34" s="2">
        <f t="shared" si="23"/>
        <v>0</v>
      </c>
      <c r="U34" s="2">
        <f>SUMIF(SmtRes!AQ29:'SmtRes'!AQ32,"=1",SmtRes!CV29:'SmtRes'!CV32)</f>
        <v>0</v>
      </c>
      <c r="V34" s="2">
        <f>SUMIF(SmtRes!AQ29:'SmtRes'!AQ32,"=1",SmtRes!CW29:'SmtRes'!CW32)</f>
        <v>0</v>
      </c>
      <c r="W34" s="2">
        <f t="shared" si="24"/>
        <v>0</v>
      </c>
      <c r="X34" s="2">
        <f t="shared" si="25"/>
        <v>0</v>
      </c>
      <c r="Y34" s="2">
        <f t="shared" si="26"/>
        <v>0</v>
      </c>
      <c r="Z34" s="2"/>
      <c r="AA34" s="2">
        <v>59911927</v>
      </c>
      <c r="AB34" s="2">
        <f t="shared" si="27"/>
        <v>287.47399999999999</v>
      </c>
      <c r="AC34" s="2">
        <f t="shared" si="28"/>
        <v>0</v>
      </c>
      <c r="AD34" s="2">
        <f>ROUND((((SUM(SmtRes!BR29:'SmtRes'!BR32))-(SUM(SmtRes!BS29:'SmtRes'!BS32)))+AE34),6)</f>
        <v>80.287999999999997</v>
      </c>
      <c r="AE34" s="2">
        <f>ROUND((SUM(SmtRes!BS29:'SmtRes'!BS32)),6)</f>
        <v>78.849599999999995</v>
      </c>
      <c r="AF34" s="2">
        <f>ROUND((SUM(SmtRes!BT29:'SmtRes'!BT32)),6)</f>
        <v>207.18600000000001</v>
      </c>
      <c r="AG34" s="2">
        <f t="shared" si="29"/>
        <v>0</v>
      </c>
      <c r="AH34" s="2">
        <f>(SUM(SmtRes!BU29:'SmtRes'!BU32))</f>
        <v>0.3</v>
      </c>
      <c r="AI34" s="2">
        <f>(SUM(SmtRes!BV29:'SmtRes'!BV32))</f>
        <v>0.16</v>
      </c>
      <c r="AJ34" s="2">
        <f t="shared" si="30"/>
        <v>0</v>
      </c>
      <c r="AK34" s="2">
        <v>366.32360000000006</v>
      </c>
      <c r="AL34" s="2">
        <v>0</v>
      </c>
      <c r="AM34" s="2">
        <v>80.288000000000011</v>
      </c>
      <c r="AN34" s="2">
        <v>78.849599999999995</v>
      </c>
      <c r="AO34" s="2">
        <v>207.18600000000001</v>
      </c>
      <c r="AP34" s="2">
        <v>0</v>
      </c>
      <c r="AQ34" s="2">
        <v>0.3</v>
      </c>
      <c r="AR34" s="2">
        <v>0.16</v>
      </c>
      <c r="AS34" s="2">
        <v>0</v>
      </c>
      <c r="AT34" s="2">
        <v>103</v>
      </c>
      <c r="AU34" s="2">
        <v>60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39</v>
      </c>
      <c r="BK34" s="2"/>
      <c r="BL34" s="2"/>
      <c r="BM34" s="2">
        <v>33001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103</v>
      </c>
      <c r="CA34" s="2">
        <v>60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>
        <v>3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 t="s">
        <v>3</v>
      </c>
      <c r="CO34" s="2">
        <v>0</v>
      </c>
      <c r="CP34" s="2">
        <f t="shared" si="31"/>
        <v>0</v>
      </c>
      <c r="CQ34" s="2">
        <f>SUMIF(SmtRes!AQ29:'SmtRes'!AQ32,"=1",SmtRes!AA29:'SmtRes'!AA32)</f>
        <v>0</v>
      </c>
      <c r="CR34" s="2">
        <f>SUMIF(SmtRes!AQ29:'SmtRes'!AQ32,"=1",SmtRes!AB29:'SmtRes'!AB32)</f>
        <v>648.18000000000006</v>
      </c>
      <c r="CS34" s="2">
        <f>SUMIF(SmtRes!AQ29:'SmtRes'!AQ32,"=1",SmtRes!AC29:'SmtRes'!AC32)</f>
        <v>492.81</v>
      </c>
      <c r="CT34" s="2">
        <f>SUMIF(SmtRes!AQ29:'SmtRes'!AQ32,"=1",SmtRes!AD29:'SmtRes'!AD32)</f>
        <v>690.62</v>
      </c>
      <c r="CU34" s="2">
        <f t="shared" si="32"/>
        <v>0</v>
      </c>
      <c r="CV34" s="2">
        <f>SUMIF(SmtRes!AQ29:'SmtRes'!AQ32,"=1",SmtRes!BU29:'SmtRes'!BU32)</f>
        <v>0.3</v>
      </c>
      <c r="CW34" s="2">
        <f>SUMIF(SmtRes!AQ29:'SmtRes'!AQ32,"=1",SmtRes!BV29:'SmtRes'!BV32)</f>
        <v>0.16</v>
      </c>
      <c r="CX34" s="2">
        <f t="shared" si="33"/>
        <v>0</v>
      </c>
      <c r="CY34" s="2">
        <f t="shared" si="34"/>
        <v>0</v>
      </c>
      <c r="CZ34" s="2">
        <f t="shared" si="35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22</v>
      </c>
      <c r="DW34" s="2" t="s">
        <v>22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52839672</v>
      </c>
      <c r="EF34" s="2">
        <v>2</v>
      </c>
      <c r="EG34" s="2" t="s">
        <v>24</v>
      </c>
      <c r="EH34" s="2">
        <v>27</v>
      </c>
      <c r="EI34" s="2" t="s">
        <v>25</v>
      </c>
      <c r="EJ34" s="2">
        <v>1</v>
      </c>
      <c r="EK34" s="2">
        <v>33001</v>
      </c>
      <c r="EL34" s="2" t="s">
        <v>25</v>
      </c>
      <c r="EM34" s="2" t="s">
        <v>26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0.16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103</v>
      </c>
      <c r="FY34" s="2">
        <v>60</v>
      </c>
      <c r="FZ34" s="2"/>
      <c r="GA34" s="2" t="s">
        <v>3</v>
      </c>
      <c r="GB34" s="2"/>
      <c r="GC34" s="2"/>
      <c r="GD34" s="2">
        <v>1</v>
      </c>
      <c r="GE34" s="2"/>
      <c r="GF34" s="2">
        <v>8973908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36"/>
        <v>0</v>
      </c>
      <c r="GM34" s="2">
        <f t="shared" si="37"/>
        <v>0</v>
      </c>
      <c r="GN34" s="2">
        <f t="shared" si="38"/>
        <v>0</v>
      </c>
      <c r="GO34" s="2">
        <f t="shared" si="39"/>
        <v>0</v>
      </c>
      <c r="GP34" s="2">
        <f t="shared" si="40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1"/>
        <v>0</v>
      </c>
      <c r="GW34" s="2">
        <v>1</v>
      </c>
      <c r="GX34" s="2">
        <f t="shared" si="42"/>
        <v>0</v>
      </c>
      <c r="GY34" s="2"/>
      <c r="GZ34" s="2"/>
      <c r="HA34" s="2">
        <v>0</v>
      </c>
      <c r="HB34" s="2">
        <v>0</v>
      </c>
      <c r="HC34" s="2">
        <f t="shared" si="43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27</v>
      </c>
      <c r="HO34" s="2" t="s">
        <v>28</v>
      </c>
      <c r="HP34" s="2" t="s">
        <v>25</v>
      </c>
      <c r="HQ34" s="2" t="s">
        <v>25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>
      <c r="A35" s="3">
        <v>17</v>
      </c>
      <c r="B35" s="3">
        <v>1</v>
      </c>
      <c r="C35" s="3">
        <f>ROW(SmtRes!A36)</f>
        <v>36</v>
      </c>
      <c r="D35" s="3">
        <f>ROW(EtalonRes!A36)</f>
        <v>36</v>
      </c>
      <c r="E35" s="3" t="s">
        <v>36</v>
      </c>
      <c r="F35" s="3" t="s">
        <v>37</v>
      </c>
      <c r="G35" s="3" t="s">
        <v>38</v>
      </c>
      <c r="H35" s="3" t="s">
        <v>22</v>
      </c>
      <c r="I35" s="3">
        <v>0</v>
      </c>
      <c r="J35" s="3">
        <v>0</v>
      </c>
      <c r="K35" s="3">
        <v>0</v>
      </c>
      <c r="L35" s="3">
        <v>5</v>
      </c>
      <c r="M35" s="3">
        <v>5</v>
      </c>
      <c r="N35" s="3">
        <f t="shared" si="21"/>
        <v>0</v>
      </c>
      <c r="O35" s="3">
        <f t="shared" si="22"/>
        <v>0</v>
      </c>
      <c r="P35" s="3">
        <f>SUMIF(SmtRes!AQ33:'SmtRes'!AQ36,"=1",SmtRes!DF33:'SmtRes'!DF36)</f>
        <v>0</v>
      </c>
      <c r="Q35" s="3">
        <f>SUMIF(SmtRes!AQ33:'SmtRes'!AQ36,"=1",SmtRes!DG33:'SmtRes'!DG36)</f>
        <v>0</v>
      </c>
      <c r="R35" s="3">
        <f>SUMIF(SmtRes!AQ33:'SmtRes'!AQ36,"=1",SmtRes!DH33:'SmtRes'!DH36)</f>
        <v>0</v>
      </c>
      <c r="S35" s="3">
        <f>SUMIF(SmtRes!AQ33:'SmtRes'!AQ36,"=1",SmtRes!DI33:'SmtRes'!DI36)</f>
        <v>0</v>
      </c>
      <c r="T35" s="3">
        <f t="shared" si="23"/>
        <v>0</v>
      </c>
      <c r="U35" s="3">
        <f>SUMIF(SmtRes!AQ33:'SmtRes'!AQ36,"=1",SmtRes!CV33:'SmtRes'!CV36)</f>
        <v>0</v>
      </c>
      <c r="V35" s="3">
        <f>SUMIF(SmtRes!AQ33:'SmtRes'!AQ36,"=1",SmtRes!CW33:'SmtRes'!CW36)</f>
        <v>0</v>
      </c>
      <c r="W35" s="3">
        <f t="shared" si="24"/>
        <v>0</v>
      </c>
      <c r="X35" s="3">
        <f t="shared" si="25"/>
        <v>0</v>
      </c>
      <c r="Y35" s="3">
        <f t="shared" si="26"/>
        <v>0</v>
      </c>
      <c r="Z35" s="3"/>
      <c r="AA35" s="3">
        <v>59911862</v>
      </c>
      <c r="AB35" s="3">
        <f t="shared" si="27"/>
        <v>287.47399999999999</v>
      </c>
      <c r="AC35" s="3">
        <f t="shared" si="28"/>
        <v>0</v>
      </c>
      <c r="AD35" s="3">
        <f>ROUND((((SUM(SmtRes!BR33:'SmtRes'!BR36))-(SUM(SmtRes!BS33:'SmtRes'!BS36)))+AE35),6)</f>
        <v>80.287999999999997</v>
      </c>
      <c r="AE35" s="3">
        <f>ROUND((SUM(SmtRes!BS33:'SmtRes'!BS36)),6)</f>
        <v>78.849599999999995</v>
      </c>
      <c r="AF35" s="3">
        <f>ROUND((SUM(SmtRes!BT33:'SmtRes'!BT36)),6)</f>
        <v>207.18600000000001</v>
      </c>
      <c r="AG35" s="3">
        <f t="shared" si="29"/>
        <v>0</v>
      </c>
      <c r="AH35" s="3">
        <f>(SUM(SmtRes!BU33:'SmtRes'!BU36))</f>
        <v>0.3</v>
      </c>
      <c r="AI35" s="3">
        <f>(SUM(SmtRes!BV33:'SmtRes'!BV36))</f>
        <v>0.16</v>
      </c>
      <c r="AJ35" s="3">
        <f t="shared" si="30"/>
        <v>0</v>
      </c>
      <c r="AK35" s="3">
        <v>366.32360000000006</v>
      </c>
      <c r="AL35" s="3">
        <v>0</v>
      </c>
      <c r="AM35" s="3">
        <v>80.288000000000011</v>
      </c>
      <c r="AN35" s="3">
        <v>78.849599999999995</v>
      </c>
      <c r="AO35" s="3">
        <v>207.18600000000001</v>
      </c>
      <c r="AP35" s="3">
        <v>0</v>
      </c>
      <c r="AQ35" s="3">
        <v>0.3</v>
      </c>
      <c r="AR35" s="3">
        <v>0.16</v>
      </c>
      <c r="AS35" s="3">
        <v>0</v>
      </c>
      <c r="AT35" s="3">
        <v>103</v>
      </c>
      <c r="AU35" s="3">
        <v>60</v>
      </c>
      <c r="AV35" s="3">
        <v>1</v>
      </c>
      <c r="AW35" s="3">
        <v>1</v>
      </c>
      <c r="AX35" s="3"/>
      <c r="AY35" s="3"/>
      <c r="AZ35" s="3">
        <v>1</v>
      </c>
      <c r="BA35" s="3">
        <v>1</v>
      </c>
      <c r="BB35" s="3">
        <v>1</v>
      </c>
      <c r="BC35" s="3">
        <v>1</v>
      </c>
      <c r="BD35" s="3" t="s">
        <v>3</v>
      </c>
      <c r="BE35" s="3" t="s">
        <v>3</v>
      </c>
      <c r="BF35" s="3" t="s">
        <v>3</v>
      </c>
      <c r="BG35" s="3" t="s">
        <v>3</v>
      </c>
      <c r="BH35" s="3">
        <v>0</v>
      </c>
      <c r="BI35" s="3">
        <v>1</v>
      </c>
      <c r="BJ35" s="3" t="s">
        <v>39</v>
      </c>
      <c r="BK35" s="3"/>
      <c r="BL35" s="3"/>
      <c r="BM35" s="3">
        <v>33001</v>
      </c>
      <c r="BN35" s="3">
        <v>0</v>
      </c>
      <c r="BO35" s="3" t="s">
        <v>3</v>
      </c>
      <c r="BP35" s="3">
        <v>0</v>
      </c>
      <c r="BQ35" s="3">
        <v>2</v>
      </c>
      <c r="BR35" s="3">
        <v>0</v>
      </c>
      <c r="BS35" s="3">
        <v>1</v>
      </c>
      <c r="BT35" s="3">
        <v>1</v>
      </c>
      <c r="BU35" s="3">
        <v>1</v>
      </c>
      <c r="BV35" s="3">
        <v>1</v>
      </c>
      <c r="BW35" s="3">
        <v>1</v>
      </c>
      <c r="BX35" s="3">
        <v>1</v>
      </c>
      <c r="BY35" s="3" t="s">
        <v>3</v>
      </c>
      <c r="BZ35" s="3">
        <v>103</v>
      </c>
      <c r="CA35" s="3">
        <v>60</v>
      </c>
      <c r="CB35" s="3" t="s">
        <v>3</v>
      </c>
      <c r="CC35" s="3"/>
      <c r="CD35" s="3"/>
      <c r="CE35" s="3">
        <v>0</v>
      </c>
      <c r="CF35" s="3">
        <v>0</v>
      </c>
      <c r="CG35" s="3">
        <v>0</v>
      </c>
      <c r="CH35" s="3">
        <v>3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 t="s">
        <v>3</v>
      </c>
      <c r="CO35" s="3">
        <v>0</v>
      </c>
      <c r="CP35" s="3">
        <f t="shared" si="31"/>
        <v>0</v>
      </c>
      <c r="CQ35" s="3">
        <f>SUMIF(SmtRes!AQ33:'SmtRes'!AQ36,"=1",SmtRes!AA33:'SmtRes'!AA36)</f>
        <v>0</v>
      </c>
      <c r="CR35" s="3">
        <f>SUMIF(SmtRes!AQ33:'SmtRes'!AQ36,"=1",SmtRes!AB33:'SmtRes'!AB36)</f>
        <v>648.18000000000006</v>
      </c>
      <c r="CS35" s="3">
        <f>SUMIF(SmtRes!AQ33:'SmtRes'!AQ36,"=1",SmtRes!AC33:'SmtRes'!AC36)</f>
        <v>492.81</v>
      </c>
      <c r="CT35" s="3">
        <f>SUMIF(SmtRes!AQ33:'SmtRes'!AQ36,"=1",SmtRes!AD33:'SmtRes'!AD36)</f>
        <v>690.62</v>
      </c>
      <c r="CU35" s="3">
        <f t="shared" si="32"/>
        <v>0</v>
      </c>
      <c r="CV35" s="3">
        <f>SUMIF(SmtRes!AQ33:'SmtRes'!AQ36,"=1",SmtRes!BU33:'SmtRes'!BU36)</f>
        <v>0.3</v>
      </c>
      <c r="CW35" s="3">
        <f>SUMIF(SmtRes!AQ33:'SmtRes'!AQ36,"=1",SmtRes!BV33:'SmtRes'!BV36)</f>
        <v>0.16</v>
      </c>
      <c r="CX35" s="3">
        <f t="shared" si="33"/>
        <v>0</v>
      </c>
      <c r="CY35" s="3">
        <f t="shared" si="34"/>
        <v>0</v>
      </c>
      <c r="CZ35" s="3">
        <f t="shared" si="35"/>
        <v>0</v>
      </c>
      <c r="DA35" s="3"/>
      <c r="DB35" s="3"/>
      <c r="DC35" s="3" t="s">
        <v>3</v>
      </c>
      <c r="DD35" s="3" t="s">
        <v>3</v>
      </c>
      <c r="DE35" s="3" t="s">
        <v>3</v>
      </c>
      <c r="DF35" s="3" t="s">
        <v>3</v>
      </c>
      <c r="DG35" s="3" t="s">
        <v>3</v>
      </c>
      <c r="DH35" s="3" t="s">
        <v>3</v>
      </c>
      <c r="DI35" s="3" t="s">
        <v>3</v>
      </c>
      <c r="DJ35" s="3" t="s">
        <v>3</v>
      </c>
      <c r="DK35" s="3" t="s">
        <v>3</v>
      </c>
      <c r="DL35" s="3" t="s">
        <v>3</v>
      </c>
      <c r="DM35" s="3" t="s">
        <v>3</v>
      </c>
      <c r="DN35" s="3">
        <v>0</v>
      </c>
      <c r="DO35" s="3">
        <v>0</v>
      </c>
      <c r="DP35" s="3">
        <v>1</v>
      </c>
      <c r="DQ35" s="3">
        <v>1</v>
      </c>
      <c r="DR35" s="3"/>
      <c r="DS35" s="3"/>
      <c r="DT35" s="3"/>
      <c r="DU35" s="3">
        <v>1013</v>
      </c>
      <c r="DV35" s="3" t="s">
        <v>22</v>
      </c>
      <c r="DW35" s="3" t="s">
        <v>22</v>
      </c>
      <c r="DX35" s="3">
        <v>1</v>
      </c>
      <c r="DY35" s="3"/>
      <c r="DZ35" s="3" t="s">
        <v>3</v>
      </c>
      <c r="EA35" s="3" t="s">
        <v>3</v>
      </c>
      <c r="EB35" s="3" t="s">
        <v>3</v>
      </c>
      <c r="EC35" s="3" t="s">
        <v>3</v>
      </c>
      <c r="ED35" s="3"/>
      <c r="EE35" s="3">
        <v>52839672</v>
      </c>
      <c r="EF35" s="3">
        <v>2</v>
      </c>
      <c r="EG35" s="3" t="s">
        <v>24</v>
      </c>
      <c r="EH35" s="3">
        <v>27</v>
      </c>
      <c r="EI35" s="3" t="s">
        <v>25</v>
      </c>
      <c r="EJ35" s="3">
        <v>1</v>
      </c>
      <c r="EK35" s="3">
        <v>33001</v>
      </c>
      <c r="EL35" s="3" t="s">
        <v>25</v>
      </c>
      <c r="EM35" s="3" t="s">
        <v>26</v>
      </c>
      <c r="EN35" s="3"/>
      <c r="EO35" s="3" t="s">
        <v>3</v>
      </c>
      <c r="EP35" s="3"/>
      <c r="EQ35" s="3">
        <v>0</v>
      </c>
      <c r="ER35" s="3">
        <v>0</v>
      </c>
      <c r="ES35" s="3">
        <v>0</v>
      </c>
      <c r="ET35" s="3">
        <v>0</v>
      </c>
      <c r="EU35" s="3">
        <v>0</v>
      </c>
      <c r="EV35" s="3">
        <v>0</v>
      </c>
      <c r="EW35" s="3">
        <v>0</v>
      </c>
      <c r="EX35" s="3">
        <v>0.16</v>
      </c>
      <c r="EY35" s="3">
        <v>0</v>
      </c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>
        <v>0</v>
      </c>
      <c r="FR35" s="3">
        <v>0</v>
      </c>
      <c r="FS35" s="3">
        <v>0</v>
      </c>
      <c r="FT35" s="3"/>
      <c r="FU35" s="3"/>
      <c r="FV35" s="3"/>
      <c r="FW35" s="3"/>
      <c r="FX35" s="3">
        <v>103</v>
      </c>
      <c r="FY35" s="3">
        <v>60</v>
      </c>
      <c r="FZ35" s="3"/>
      <c r="GA35" s="3" t="s">
        <v>3</v>
      </c>
      <c r="GB35" s="3"/>
      <c r="GC35" s="3"/>
      <c r="GD35" s="3">
        <v>1</v>
      </c>
      <c r="GE35" s="3"/>
      <c r="GF35" s="3">
        <v>8973908</v>
      </c>
      <c r="GG35" s="3">
        <v>2</v>
      </c>
      <c r="GH35" s="3">
        <v>1</v>
      </c>
      <c r="GI35" s="3">
        <v>-2</v>
      </c>
      <c r="GJ35" s="3">
        <v>0</v>
      </c>
      <c r="GK35" s="3">
        <v>0</v>
      </c>
      <c r="GL35" s="3">
        <f t="shared" si="36"/>
        <v>0</v>
      </c>
      <c r="GM35" s="3">
        <f t="shared" si="37"/>
        <v>0</v>
      </c>
      <c r="GN35" s="3">
        <f t="shared" si="38"/>
        <v>0</v>
      </c>
      <c r="GO35" s="3">
        <f t="shared" si="39"/>
        <v>0</v>
      </c>
      <c r="GP35" s="3">
        <f t="shared" si="40"/>
        <v>0</v>
      </c>
      <c r="GQ35" s="3"/>
      <c r="GR35" s="3">
        <v>0</v>
      </c>
      <c r="GS35" s="3">
        <v>3</v>
      </c>
      <c r="GT35" s="3">
        <v>0</v>
      </c>
      <c r="GU35" s="3" t="s">
        <v>3</v>
      </c>
      <c r="GV35" s="3">
        <f t="shared" si="41"/>
        <v>0</v>
      </c>
      <c r="GW35" s="3">
        <v>1</v>
      </c>
      <c r="GX35" s="3">
        <f t="shared" si="42"/>
        <v>0</v>
      </c>
      <c r="GY35" s="3"/>
      <c r="GZ35" s="3"/>
      <c r="HA35" s="3">
        <v>0</v>
      </c>
      <c r="HB35" s="3">
        <v>0</v>
      </c>
      <c r="HC35" s="3">
        <f t="shared" si="43"/>
        <v>0</v>
      </c>
      <c r="HD35" s="3"/>
      <c r="HE35" s="3" t="s">
        <v>3</v>
      </c>
      <c r="HF35" s="3" t="s">
        <v>3</v>
      </c>
      <c r="HG35" s="3"/>
      <c r="HH35" s="3"/>
      <c r="HI35" s="3"/>
      <c r="HJ35" s="3"/>
      <c r="HK35" s="3"/>
      <c r="HL35" s="3"/>
      <c r="HM35" s="3" t="s">
        <v>3</v>
      </c>
      <c r="HN35" s="3" t="s">
        <v>27</v>
      </c>
      <c r="HO35" s="3" t="s">
        <v>28</v>
      </c>
      <c r="HP35" s="3" t="s">
        <v>25</v>
      </c>
      <c r="HQ35" s="3" t="s">
        <v>25</v>
      </c>
      <c r="HR35" s="3"/>
      <c r="HS35" s="3">
        <v>0</v>
      </c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>
        <v>0</v>
      </c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>
      <c r="A36" s="2">
        <v>17</v>
      </c>
      <c r="B36" s="2">
        <v>1</v>
      </c>
      <c r="C36" s="2">
        <f>ROW(SmtRes!A56)</f>
        <v>56</v>
      </c>
      <c r="D36" s="2">
        <f>ROW(EtalonRes!A56)</f>
        <v>56</v>
      </c>
      <c r="E36" s="2" t="s">
        <v>40</v>
      </c>
      <c r="F36" s="2" t="s">
        <v>41</v>
      </c>
      <c r="G36" s="2" t="s">
        <v>42</v>
      </c>
      <c r="H36" s="2" t="s">
        <v>22</v>
      </c>
      <c r="I36" s="2">
        <v>0</v>
      </c>
      <c r="J36" s="2">
        <v>0</v>
      </c>
      <c r="K36" s="2">
        <v>0</v>
      </c>
      <c r="L36" s="2">
        <v>2</v>
      </c>
      <c r="M36" s="2">
        <v>2</v>
      </c>
      <c r="N36" s="2">
        <f t="shared" si="21"/>
        <v>0</v>
      </c>
      <c r="O36" s="2">
        <f t="shared" si="22"/>
        <v>0</v>
      </c>
      <c r="P36" s="2">
        <f>SUMIF(SmtRes!AQ37:'SmtRes'!AQ56,"=1",SmtRes!DF37:'SmtRes'!DF56)</f>
        <v>0</v>
      </c>
      <c r="Q36" s="2">
        <f>SUMIF(SmtRes!AQ37:'SmtRes'!AQ56,"=1",SmtRes!DG37:'SmtRes'!DG56)</f>
        <v>0</v>
      </c>
      <c r="R36" s="2">
        <f>SUMIF(SmtRes!AQ37:'SmtRes'!AQ56,"=1",SmtRes!DH37:'SmtRes'!DH56)</f>
        <v>0</v>
      </c>
      <c r="S36" s="2">
        <f>SUMIF(SmtRes!AQ37:'SmtRes'!AQ56,"=1",SmtRes!DI37:'SmtRes'!DI56)</f>
        <v>0</v>
      </c>
      <c r="T36" s="2">
        <f t="shared" si="23"/>
        <v>0</v>
      </c>
      <c r="U36" s="2">
        <f>SUMIF(SmtRes!AQ37:'SmtRes'!AQ56,"=1",SmtRes!CV37:'SmtRes'!CV56)</f>
        <v>0</v>
      </c>
      <c r="V36" s="2">
        <f>SUMIF(SmtRes!AQ37:'SmtRes'!AQ56,"=1",SmtRes!CW37:'SmtRes'!CW56)</f>
        <v>0</v>
      </c>
      <c r="W36" s="2">
        <f t="shared" si="24"/>
        <v>0</v>
      </c>
      <c r="X36" s="2">
        <f t="shared" si="25"/>
        <v>0</v>
      </c>
      <c r="Y36" s="2">
        <f t="shared" si="26"/>
        <v>0</v>
      </c>
      <c r="Z36" s="2"/>
      <c r="AA36" s="2">
        <v>59911927</v>
      </c>
      <c r="AB36" s="2">
        <f t="shared" si="27"/>
        <v>7428.5122540000002</v>
      </c>
      <c r="AC36" s="2">
        <f>ROUND((SUM(SmtRes!BQ37:'SmtRes'!BQ56)),6)</f>
        <v>121.76385399999999</v>
      </c>
      <c r="AD36" s="2">
        <f>ROUND((((SUM(SmtRes!BR37:'SmtRes'!BR56))-(SUM(SmtRes!BS37:'SmtRes'!BS56)))+AE36),6)</f>
        <v>2832.6320000000001</v>
      </c>
      <c r="AE36" s="2">
        <f>ROUND((SUM(SmtRes!BS37:'SmtRes'!BS56)),6)</f>
        <v>1304.828</v>
      </c>
      <c r="AF36" s="2">
        <f>ROUND((SUM(SmtRes!BT37:'SmtRes'!BT56)),6)</f>
        <v>4474.1163999999999</v>
      </c>
      <c r="AG36" s="2">
        <f t="shared" si="29"/>
        <v>0</v>
      </c>
      <c r="AH36" s="2">
        <f>(SUM(SmtRes!BU37:'SmtRes'!BU56))</f>
        <v>5.98</v>
      </c>
      <c r="AI36" s="2">
        <f>(SUM(SmtRes!BV37:'SmtRes'!BV56))</f>
        <v>2</v>
      </c>
      <c r="AJ36" s="2">
        <f t="shared" si="30"/>
        <v>0</v>
      </c>
      <c r="AK36" s="2">
        <v>8733.3402539999988</v>
      </c>
      <c r="AL36" s="2">
        <v>121.76385400000001</v>
      </c>
      <c r="AM36" s="2">
        <v>2832.6320000000001</v>
      </c>
      <c r="AN36" s="2">
        <v>1304.828</v>
      </c>
      <c r="AO36" s="2">
        <v>4474.1163999999999</v>
      </c>
      <c r="AP36" s="2">
        <v>0</v>
      </c>
      <c r="AQ36" s="2">
        <v>5.98</v>
      </c>
      <c r="AR36" s="2">
        <v>2</v>
      </c>
      <c r="AS36" s="2">
        <v>0</v>
      </c>
      <c r="AT36" s="2">
        <v>103</v>
      </c>
      <c r="AU36" s="2">
        <v>60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43</v>
      </c>
      <c r="BK36" s="2"/>
      <c r="BL36" s="2"/>
      <c r="BM36" s="2">
        <v>33001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103</v>
      </c>
      <c r="CA36" s="2">
        <v>60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>
        <v>4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 t="s">
        <v>3</v>
      </c>
      <c r="CO36" s="2">
        <v>0</v>
      </c>
      <c r="CP36" s="2">
        <f t="shared" si="31"/>
        <v>0</v>
      </c>
      <c r="CQ36" s="2">
        <f>SUMIF(SmtRes!AQ37:'SmtRes'!AQ56,"=1",SmtRes!AA37:'SmtRes'!AA56)</f>
        <v>193396.49</v>
      </c>
      <c r="CR36" s="2">
        <f>SUMIF(SmtRes!AQ37:'SmtRes'!AQ56,"=1",SmtRes!AB37:'SmtRes'!AB56)</f>
        <v>2750.76</v>
      </c>
      <c r="CS36" s="2">
        <f>SUMIF(SmtRes!AQ37:'SmtRes'!AQ56,"=1",SmtRes!AC37:'SmtRes'!AC56)</f>
        <v>1424.3600000000001</v>
      </c>
      <c r="CT36" s="2">
        <f>SUMIF(SmtRes!AQ37:'SmtRes'!AQ56,"=1",SmtRes!AD37:'SmtRes'!AD56)</f>
        <v>748.18</v>
      </c>
      <c r="CU36" s="2">
        <f t="shared" si="32"/>
        <v>0</v>
      </c>
      <c r="CV36" s="2">
        <f>SUMIF(SmtRes!AQ37:'SmtRes'!AQ56,"=1",SmtRes!BU37:'SmtRes'!BU56)</f>
        <v>5.98</v>
      </c>
      <c r="CW36" s="2">
        <f>SUMIF(SmtRes!AQ37:'SmtRes'!AQ56,"=1",SmtRes!BV37:'SmtRes'!BV56)</f>
        <v>2</v>
      </c>
      <c r="CX36" s="2">
        <f t="shared" si="33"/>
        <v>0</v>
      </c>
      <c r="CY36" s="2">
        <f t="shared" si="34"/>
        <v>0</v>
      </c>
      <c r="CZ36" s="2">
        <f t="shared" si="35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22</v>
      </c>
      <c r="DW36" s="2" t="s">
        <v>22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52839672</v>
      </c>
      <c r="EF36" s="2">
        <v>2</v>
      </c>
      <c r="EG36" s="2" t="s">
        <v>24</v>
      </c>
      <c r="EH36" s="2">
        <v>27</v>
      </c>
      <c r="EI36" s="2" t="s">
        <v>25</v>
      </c>
      <c r="EJ36" s="2">
        <v>1</v>
      </c>
      <c r="EK36" s="2">
        <v>33001</v>
      </c>
      <c r="EL36" s="2" t="s">
        <v>25</v>
      </c>
      <c r="EM36" s="2" t="s">
        <v>26</v>
      </c>
      <c r="EN36" s="2"/>
      <c r="EO36" s="2" t="s">
        <v>3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2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103</v>
      </c>
      <c r="FY36" s="2">
        <v>60</v>
      </c>
      <c r="FZ36" s="2"/>
      <c r="GA36" s="2" t="s">
        <v>3</v>
      </c>
      <c r="GB36" s="2"/>
      <c r="GC36" s="2"/>
      <c r="GD36" s="2">
        <v>1</v>
      </c>
      <c r="GE36" s="2"/>
      <c r="GF36" s="2">
        <v>1234793867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36"/>
        <v>0</v>
      </c>
      <c r="GM36" s="2">
        <f t="shared" si="37"/>
        <v>0</v>
      </c>
      <c r="GN36" s="2">
        <f t="shared" si="38"/>
        <v>0</v>
      </c>
      <c r="GO36" s="2">
        <f t="shared" si="39"/>
        <v>0</v>
      </c>
      <c r="GP36" s="2">
        <f t="shared" si="40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1"/>
        <v>0</v>
      </c>
      <c r="GW36" s="2">
        <v>1</v>
      </c>
      <c r="GX36" s="2">
        <f t="shared" si="42"/>
        <v>0</v>
      </c>
      <c r="GY36" s="2"/>
      <c r="GZ36" s="2"/>
      <c r="HA36" s="2">
        <v>0</v>
      </c>
      <c r="HB36" s="2">
        <v>0</v>
      </c>
      <c r="HC36" s="2">
        <f t="shared" si="43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27</v>
      </c>
      <c r="HO36" s="2" t="s">
        <v>28</v>
      </c>
      <c r="HP36" s="2" t="s">
        <v>25</v>
      </c>
      <c r="HQ36" s="2" t="s">
        <v>25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>
      <c r="A37" s="3">
        <v>17</v>
      </c>
      <c r="B37" s="3">
        <v>1</v>
      </c>
      <c r="C37" s="3">
        <f>ROW(SmtRes!A76)</f>
        <v>76</v>
      </c>
      <c r="D37" s="3">
        <f>ROW(EtalonRes!A76)</f>
        <v>76</v>
      </c>
      <c r="E37" s="3" t="s">
        <v>40</v>
      </c>
      <c r="F37" s="3" t="s">
        <v>41</v>
      </c>
      <c r="G37" s="3" t="s">
        <v>42</v>
      </c>
      <c r="H37" s="3" t="s">
        <v>22</v>
      </c>
      <c r="I37" s="3">
        <v>0</v>
      </c>
      <c r="J37" s="3">
        <v>0</v>
      </c>
      <c r="K37" s="3">
        <v>0</v>
      </c>
      <c r="L37" s="3">
        <v>2</v>
      </c>
      <c r="M37" s="3">
        <v>2</v>
      </c>
      <c r="N37" s="3">
        <f t="shared" si="21"/>
        <v>0</v>
      </c>
      <c r="O37" s="3">
        <f t="shared" si="22"/>
        <v>0</v>
      </c>
      <c r="P37" s="3">
        <f>SUMIF(SmtRes!AQ57:'SmtRes'!AQ76,"=1",SmtRes!DF57:'SmtRes'!DF76)</f>
        <v>0</v>
      </c>
      <c r="Q37" s="3">
        <f>SUMIF(SmtRes!AQ57:'SmtRes'!AQ76,"=1",SmtRes!DG57:'SmtRes'!DG76)</f>
        <v>0</v>
      </c>
      <c r="R37" s="3">
        <f>SUMIF(SmtRes!AQ57:'SmtRes'!AQ76,"=1",SmtRes!DH57:'SmtRes'!DH76)</f>
        <v>0</v>
      </c>
      <c r="S37" s="3">
        <f>SUMIF(SmtRes!AQ57:'SmtRes'!AQ76,"=1",SmtRes!DI57:'SmtRes'!DI76)</f>
        <v>0</v>
      </c>
      <c r="T37" s="3">
        <f t="shared" si="23"/>
        <v>0</v>
      </c>
      <c r="U37" s="3">
        <f>SUMIF(SmtRes!AQ57:'SmtRes'!AQ76,"=1",SmtRes!CV57:'SmtRes'!CV76)</f>
        <v>0</v>
      </c>
      <c r="V37" s="3">
        <f>SUMIF(SmtRes!AQ57:'SmtRes'!AQ76,"=1",SmtRes!CW57:'SmtRes'!CW76)</f>
        <v>0</v>
      </c>
      <c r="W37" s="3">
        <f t="shared" si="24"/>
        <v>0</v>
      </c>
      <c r="X37" s="3">
        <f t="shared" si="25"/>
        <v>0</v>
      </c>
      <c r="Y37" s="3">
        <f t="shared" si="26"/>
        <v>0</v>
      </c>
      <c r="Z37" s="3"/>
      <c r="AA37" s="3">
        <v>59911862</v>
      </c>
      <c r="AB37" s="3">
        <f t="shared" si="27"/>
        <v>7428.5122540000002</v>
      </c>
      <c r="AC37" s="3">
        <f>ROUND((SUM(SmtRes!BQ57:'SmtRes'!BQ76)),6)</f>
        <v>121.76385399999999</v>
      </c>
      <c r="AD37" s="3">
        <f>ROUND((((SUM(SmtRes!BR57:'SmtRes'!BR76))-(SUM(SmtRes!BS57:'SmtRes'!BS76)))+AE37),6)</f>
        <v>2832.6320000000001</v>
      </c>
      <c r="AE37" s="3">
        <f>ROUND((SUM(SmtRes!BS57:'SmtRes'!BS76)),6)</f>
        <v>1304.828</v>
      </c>
      <c r="AF37" s="3">
        <f>ROUND((SUM(SmtRes!BT57:'SmtRes'!BT76)),6)</f>
        <v>4474.1163999999999</v>
      </c>
      <c r="AG37" s="3">
        <f t="shared" si="29"/>
        <v>0</v>
      </c>
      <c r="AH37" s="3">
        <f>(SUM(SmtRes!BU57:'SmtRes'!BU76))</f>
        <v>5.98</v>
      </c>
      <c r="AI37" s="3">
        <f>(SUM(SmtRes!BV57:'SmtRes'!BV76))</f>
        <v>2</v>
      </c>
      <c r="AJ37" s="3">
        <f t="shared" si="30"/>
        <v>0</v>
      </c>
      <c r="AK37" s="3">
        <v>8733.3402539999988</v>
      </c>
      <c r="AL37" s="3">
        <v>121.76385400000001</v>
      </c>
      <c r="AM37" s="3">
        <v>2832.6320000000001</v>
      </c>
      <c r="AN37" s="3">
        <v>1304.828</v>
      </c>
      <c r="AO37" s="3">
        <v>4474.1163999999999</v>
      </c>
      <c r="AP37" s="3">
        <v>0</v>
      </c>
      <c r="AQ37" s="3">
        <v>5.98</v>
      </c>
      <c r="AR37" s="3">
        <v>2</v>
      </c>
      <c r="AS37" s="3">
        <v>0</v>
      </c>
      <c r="AT37" s="3">
        <v>103</v>
      </c>
      <c r="AU37" s="3">
        <v>60</v>
      </c>
      <c r="AV37" s="3">
        <v>1</v>
      </c>
      <c r="AW37" s="3">
        <v>1</v>
      </c>
      <c r="AX37" s="3"/>
      <c r="AY37" s="3"/>
      <c r="AZ37" s="3">
        <v>1</v>
      </c>
      <c r="BA37" s="3">
        <v>1</v>
      </c>
      <c r="BB37" s="3">
        <v>1</v>
      </c>
      <c r="BC37" s="3">
        <v>1</v>
      </c>
      <c r="BD37" s="3" t="s">
        <v>3</v>
      </c>
      <c r="BE37" s="3" t="s">
        <v>3</v>
      </c>
      <c r="BF37" s="3" t="s">
        <v>3</v>
      </c>
      <c r="BG37" s="3" t="s">
        <v>3</v>
      </c>
      <c r="BH37" s="3">
        <v>0</v>
      </c>
      <c r="BI37" s="3">
        <v>1</v>
      </c>
      <c r="BJ37" s="3" t="s">
        <v>43</v>
      </c>
      <c r="BK37" s="3"/>
      <c r="BL37" s="3"/>
      <c r="BM37" s="3">
        <v>33001</v>
      </c>
      <c r="BN37" s="3">
        <v>0</v>
      </c>
      <c r="BO37" s="3" t="s">
        <v>3</v>
      </c>
      <c r="BP37" s="3">
        <v>0</v>
      </c>
      <c r="BQ37" s="3">
        <v>2</v>
      </c>
      <c r="BR37" s="3">
        <v>0</v>
      </c>
      <c r="BS37" s="3">
        <v>1</v>
      </c>
      <c r="BT37" s="3">
        <v>1</v>
      </c>
      <c r="BU37" s="3">
        <v>1</v>
      </c>
      <c r="BV37" s="3">
        <v>1</v>
      </c>
      <c r="BW37" s="3">
        <v>1</v>
      </c>
      <c r="BX37" s="3">
        <v>1</v>
      </c>
      <c r="BY37" s="3" t="s">
        <v>3</v>
      </c>
      <c r="BZ37" s="3">
        <v>103</v>
      </c>
      <c r="CA37" s="3">
        <v>60</v>
      </c>
      <c r="CB37" s="3" t="s">
        <v>3</v>
      </c>
      <c r="CC37" s="3"/>
      <c r="CD37" s="3"/>
      <c r="CE37" s="3">
        <v>0</v>
      </c>
      <c r="CF37" s="3">
        <v>0</v>
      </c>
      <c r="CG37" s="3">
        <v>0</v>
      </c>
      <c r="CH37" s="3">
        <v>4</v>
      </c>
      <c r="CI37" s="3">
        <v>0</v>
      </c>
      <c r="CJ37" s="3">
        <v>0</v>
      </c>
      <c r="CK37" s="3">
        <v>0</v>
      </c>
      <c r="CL37" s="3">
        <v>0</v>
      </c>
      <c r="CM37" s="3">
        <v>0</v>
      </c>
      <c r="CN37" s="3" t="s">
        <v>3</v>
      </c>
      <c r="CO37" s="3">
        <v>0</v>
      </c>
      <c r="CP37" s="3">
        <f t="shared" si="31"/>
        <v>0</v>
      </c>
      <c r="CQ37" s="3">
        <f>SUMIF(SmtRes!AQ57:'SmtRes'!AQ76,"=1",SmtRes!AA57:'SmtRes'!AA76)</f>
        <v>193396.49</v>
      </c>
      <c r="CR37" s="3">
        <f>SUMIF(SmtRes!AQ57:'SmtRes'!AQ76,"=1",SmtRes!AB57:'SmtRes'!AB76)</f>
        <v>2750.76</v>
      </c>
      <c r="CS37" s="3">
        <f>SUMIF(SmtRes!AQ57:'SmtRes'!AQ76,"=1",SmtRes!AC57:'SmtRes'!AC76)</f>
        <v>1424.3600000000001</v>
      </c>
      <c r="CT37" s="3">
        <f>SUMIF(SmtRes!AQ57:'SmtRes'!AQ76,"=1",SmtRes!AD57:'SmtRes'!AD76)</f>
        <v>748.18</v>
      </c>
      <c r="CU37" s="3">
        <f t="shared" si="32"/>
        <v>0</v>
      </c>
      <c r="CV37" s="3">
        <f>SUMIF(SmtRes!AQ57:'SmtRes'!AQ76,"=1",SmtRes!BU57:'SmtRes'!BU76)</f>
        <v>5.98</v>
      </c>
      <c r="CW37" s="3">
        <f>SUMIF(SmtRes!AQ57:'SmtRes'!AQ76,"=1",SmtRes!BV57:'SmtRes'!BV76)</f>
        <v>2</v>
      </c>
      <c r="CX37" s="3">
        <f t="shared" si="33"/>
        <v>0</v>
      </c>
      <c r="CY37" s="3">
        <f t="shared" si="34"/>
        <v>0</v>
      </c>
      <c r="CZ37" s="3">
        <f t="shared" si="35"/>
        <v>0</v>
      </c>
      <c r="DA37" s="3"/>
      <c r="DB37" s="3"/>
      <c r="DC37" s="3" t="s">
        <v>3</v>
      </c>
      <c r="DD37" s="3" t="s">
        <v>3</v>
      </c>
      <c r="DE37" s="3" t="s">
        <v>3</v>
      </c>
      <c r="DF37" s="3" t="s">
        <v>3</v>
      </c>
      <c r="DG37" s="3" t="s">
        <v>3</v>
      </c>
      <c r="DH37" s="3" t="s">
        <v>3</v>
      </c>
      <c r="DI37" s="3" t="s">
        <v>3</v>
      </c>
      <c r="DJ37" s="3" t="s">
        <v>3</v>
      </c>
      <c r="DK37" s="3" t="s">
        <v>3</v>
      </c>
      <c r="DL37" s="3" t="s">
        <v>3</v>
      </c>
      <c r="DM37" s="3" t="s">
        <v>3</v>
      </c>
      <c r="DN37" s="3">
        <v>0</v>
      </c>
      <c r="DO37" s="3">
        <v>0</v>
      </c>
      <c r="DP37" s="3">
        <v>1</v>
      </c>
      <c r="DQ37" s="3">
        <v>1</v>
      </c>
      <c r="DR37" s="3"/>
      <c r="DS37" s="3"/>
      <c r="DT37" s="3"/>
      <c r="DU37" s="3">
        <v>1013</v>
      </c>
      <c r="DV37" s="3" t="s">
        <v>22</v>
      </c>
      <c r="DW37" s="3" t="s">
        <v>22</v>
      </c>
      <c r="DX37" s="3">
        <v>1</v>
      </c>
      <c r="DY37" s="3"/>
      <c r="DZ37" s="3" t="s">
        <v>3</v>
      </c>
      <c r="EA37" s="3" t="s">
        <v>3</v>
      </c>
      <c r="EB37" s="3" t="s">
        <v>3</v>
      </c>
      <c r="EC37" s="3" t="s">
        <v>3</v>
      </c>
      <c r="ED37" s="3"/>
      <c r="EE37" s="3">
        <v>52839672</v>
      </c>
      <c r="EF37" s="3">
        <v>2</v>
      </c>
      <c r="EG37" s="3" t="s">
        <v>24</v>
      </c>
      <c r="EH37" s="3">
        <v>27</v>
      </c>
      <c r="EI37" s="3" t="s">
        <v>25</v>
      </c>
      <c r="EJ37" s="3">
        <v>1</v>
      </c>
      <c r="EK37" s="3">
        <v>33001</v>
      </c>
      <c r="EL37" s="3" t="s">
        <v>25</v>
      </c>
      <c r="EM37" s="3" t="s">
        <v>26</v>
      </c>
      <c r="EN37" s="3"/>
      <c r="EO37" s="3" t="s">
        <v>3</v>
      </c>
      <c r="EP37" s="3"/>
      <c r="EQ37" s="3">
        <v>0</v>
      </c>
      <c r="ER37" s="3">
        <v>0</v>
      </c>
      <c r="ES37" s="3">
        <v>0</v>
      </c>
      <c r="ET37" s="3">
        <v>0</v>
      </c>
      <c r="EU37" s="3">
        <v>0</v>
      </c>
      <c r="EV37" s="3">
        <v>0</v>
      </c>
      <c r="EW37" s="3">
        <v>0</v>
      </c>
      <c r="EX37" s="3">
        <v>2</v>
      </c>
      <c r="EY37" s="3">
        <v>0</v>
      </c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>
        <v>0</v>
      </c>
      <c r="FR37" s="3">
        <v>0</v>
      </c>
      <c r="FS37" s="3">
        <v>0</v>
      </c>
      <c r="FT37" s="3"/>
      <c r="FU37" s="3"/>
      <c r="FV37" s="3"/>
      <c r="FW37" s="3"/>
      <c r="FX37" s="3">
        <v>103</v>
      </c>
      <c r="FY37" s="3">
        <v>60</v>
      </c>
      <c r="FZ37" s="3"/>
      <c r="GA37" s="3" t="s">
        <v>3</v>
      </c>
      <c r="GB37" s="3"/>
      <c r="GC37" s="3"/>
      <c r="GD37" s="3">
        <v>1</v>
      </c>
      <c r="GE37" s="3"/>
      <c r="GF37" s="3">
        <v>1234793867</v>
      </c>
      <c r="GG37" s="3">
        <v>2</v>
      </c>
      <c r="GH37" s="3">
        <v>1</v>
      </c>
      <c r="GI37" s="3">
        <v>-2</v>
      </c>
      <c r="GJ37" s="3">
        <v>0</v>
      </c>
      <c r="GK37" s="3">
        <v>0</v>
      </c>
      <c r="GL37" s="3">
        <f t="shared" si="36"/>
        <v>0</v>
      </c>
      <c r="GM37" s="3">
        <f t="shared" si="37"/>
        <v>0</v>
      </c>
      <c r="GN37" s="3">
        <f t="shared" si="38"/>
        <v>0</v>
      </c>
      <c r="GO37" s="3">
        <f t="shared" si="39"/>
        <v>0</v>
      </c>
      <c r="GP37" s="3">
        <f t="shared" si="40"/>
        <v>0</v>
      </c>
      <c r="GQ37" s="3"/>
      <c r="GR37" s="3">
        <v>0</v>
      </c>
      <c r="GS37" s="3">
        <v>3</v>
      </c>
      <c r="GT37" s="3">
        <v>0</v>
      </c>
      <c r="GU37" s="3" t="s">
        <v>3</v>
      </c>
      <c r="GV37" s="3">
        <f t="shared" si="41"/>
        <v>0</v>
      </c>
      <c r="GW37" s="3">
        <v>1</v>
      </c>
      <c r="GX37" s="3">
        <f t="shared" si="42"/>
        <v>0</v>
      </c>
      <c r="GY37" s="3"/>
      <c r="GZ37" s="3"/>
      <c r="HA37" s="3">
        <v>0</v>
      </c>
      <c r="HB37" s="3">
        <v>0</v>
      </c>
      <c r="HC37" s="3">
        <f t="shared" si="43"/>
        <v>0</v>
      </c>
      <c r="HD37" s="3"/>
      <c r="HE37" s="3" t="s">
        <v>3</v>
      </c>
      <c r="HF37" s="3" t="s">
        <v>3</v>
      </c>
      <c r="HG37" s="3"/>
      <c r="HH37" s="3"/>
      <c r="HI37" s="3"/>
      <c r="HJ37" s="3"/>
      <c r="HK37" s="3"/>
      <c r="HL37" s="3"/>
      <c r="HM37" s="3" t="s">
        <v>3</v>
      </c>
      <c r="HN37" s="3" t="s">
        <v>27</v>
      </c>
      <c r="HO37" s="3" t="s">
        <v>28</v>
      </c>
      <c r="HP37" s="3" t="s">
        <v>25</v>
      </c>
      <c r="HQ37" s="3" t="s">
        <v>25</v>
      </c>
      <c r="HR37" s="3"/>
      <c r="HS37" s="3">
        <v>0</v>
      </c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>
        <v>0</v>
      </c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>
      <c r="A38" s="2">
        <v>18</v>
      </c>
      <c r="B38" s="2">
        <v>1</v>
      </c>
      <c r="C38" s="2">
        <v>43</v>
      </c>
      <c r="D38" s="2"/>
      <c r="E38" s="2" t="s">
        <v>44</v>
      </c>
      <c r="F38" s="2" t="s">
        <v>45</v>
      </c>
      <c r="G38" s="2" t="s">
        <v>46</v>
      </c>
      <c r="H38" s="2" t="s">
        <v>47</v>
      </c>
      <c r="I38" s="2">
        <f>I36*J38</f>
        <v>0</v>
      </c>
      <c r="J38" s="2">
        <v>0</v>
      </c>
      <c r="K38" s="2">
        <v>0</v>
      </c>
      <c r="L38" s="2">
        <v>0</v>
      </c>
      <c r="M38" s="2">
        <v>0</v>
      </c>
      <c r="N38" s="2">
        <f t="shared" si="21"/>
        <v>0</v>
      </c>
      <c r="O38" s="2">
        <f t="shared" si="22"/>
        <v>0</v>
      </c>
      <c r="P38" s="2">
        <f t="shared" ref="P38:P57" si="44">ROUND(CQ38*I38,2)</f>
        <v>0</v>
      </c>
      <c r="Q38" s="2">
        <f t="shared" ref="Q38:Q57" si="45">ROUND(CR38*I38,2)</f>
        <v>0</v>
      </c>
      <c r="R38" s="2">
        <f t="shared" ref="R38:R57" si="46">ROUND(CS38*I38,2)</f>
        <v>0</v>
      </c>
      <c r="S38" s="2">
        <f t="shared" ref="S38:S57" si="47">ROUND(CT38*I38,2)</f>
        <v>0</v>
      </c>
      <c r="T38" s="2">
        <f t="shared" si="23"/>
        <v>0</v>
      </c>
      <c r="U38" s="2">
        <f t="shared" ref="U38:U57" si="48">ROUND(CV38*I38,7)</f>
        <v>0</v>
      </c>
      <c r="V38" s="2">
        <f t="shared" ref="V38:V57" si="49">ROUND(CW38*I38,7)</f>
        <v>0</v>
      </c>
      <c r="W38" s="2">
        <f t="shared" si="24"/>
        <v>0</v>
      </c>
      <c r="X38" s="2">
        <f t="shared" si="25"/>
        <v>0</v>
      </c>
      <c r="Y38" s="2">
        <f t="shared" si="26"/>
        <v>0</v>
      </c>
      <c r="Z38" s="2"/>
      <c r="AA38" s="2">
        <v>59911927</v>
      </c>
      <c r="AB38" s="2">
        <f t="shared" si="27"/>
        <v>174.93</v>
      </c>
      <c r="AC38" s="2">
        <f t="shared" ref="AC38:AC57" si="50">ROUND((ES38),6)</f>
        <v>174.93</v>
      </c>
      <c r="AD38" s="2">
        <f t="shared" ref="AD38:AD57" si="51">ROUND((((ET38)-(EU38))+AE38),6)</f>
        <v>0</v>
      </c>
      <c r="AE38" s="2">
        <f t="shared" ref="AE38:AE57" si="52">ROUND((EU38),6)</f>
        <v>0</v>
      </c>
      <c r="AF38" s="2">
        <f t="shared" ref="AF38:AF57" si="53">ROUND((EV38),6)</f>
        <v>0</v>
      </c>
      <c r="AG38" s="2">
        <f t="shared" si="29"/>
        <v>0</v>
      </c>
      <c r="AH38" s="2">
        <f t="shared" ref="AH38:AH57" si="54">(EW38)</f>
        <v>0</v>
      </c>
      <c r="AI38" s="2">
        <f t="shared" ref="AI38:AI57" si="55">(EX38)</f>
        <v>0</v>
      </c>
      <c r="AJ38" s="2">
        <f t="shared" si="30"/>
        <v>0</v>
      </c>
      <c r="AK38" s="2">
        <v>174.93</v>
      </c>
      <c r="AL38" s="2">
        <v>174.93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103</v>
      </c>
      <c r="AU38" s="2">
        <v>60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1.08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48</v>
      </c>
      <c r="BK38" s="2"/>
      <c r="BL38" s="2"/>
      <c r="BM38" s="2">
        <v>33001</v>
      </c>
      <c r="BN38" s="2">
        <v>0</v>
      </c>
      <c r="BO38" s="2" t="s">
        <v>45</v>
      </c>
      <c r="BP38" s="2">
        <v>1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103</v>
      </c>
      <c r="CA38" s="2">
        <v>60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>
        <v>4</v>
      </c>
      <c r="CI38" s="2">
        <v>1</v>
      </c>
      <c r="CJ38" s="2">
        <v>0</v>
      </c>
      <c r="CK38" s="2">
        <v>0</v>
      </c>
      <c r="CL38" s="2">
        <v>0</v>
      </c>
      <c r="CM38" s="2">
        <v>0</v>
      </c>
      <c r="CN38" s="2" t="s">
        <v>3</v>
      </c>
      <c r="CO38" s="2">
        <v>0</v>
      </c>
      <c r="CP38" s="2">
        <f t="shared" si="31"/>
        <v>0</v>
      </c>
      <c r="CQ38" s="2">
        <f t="shared" ref="CQ38:CQ57" si="56">ROUND(AL38*BC38,2)</f>
        <v>188.92</v>
      </c>
      <c r="CR38" s="2">
        <f t="shared" ref="CR38:CR57" si="57">ROUND(AM38*BB38,2)</f>
        <v>0</v>
      </c>
      <c r="CS38" s="2">
        <f t="shared" ref="CS38:CS57" si="58">ROUND(AN38*BS38,2)</f>
        <v>0</v>
      </c>
      <c r="CT38" s="2">
        <f t="shared" ref="CT38:CT57" si="59">ROUND(AO38*BA38,2)</f>
        <v>0</v>
      </c>
      <c r="CU38" s="2">
        <f t="shared" si="32"/>
        <v>0</v>
      </c>
      <c r="CV38" s="2">
        <f t="shared" ref="CV38:CV57" si="60">AH38</f>
        <v>0</v>
      </c>
      <c r="CW38" s="2">
        <f t="shared" ref="CW38:CW57" si="61">AI38</f>
        <v>0</v>
      </c>
      <c r="CX38" s="2">
        <f t="shared" si="33"/>
        <v>0</v>
      </c>
      <c r="CY38" s="2">
        <f t="shared" si="34"/>
        <v>0</v>
      </c>
      <c r="CZ38" s="2">
        <f t="shared" si="35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47</v>
      </c>
      <c r="DW38" s="2" t="s">
        <v>47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52839672</v>
      </c>
      <c r="EF38" s="2">
        <v>2</v>
      </c>
      <c r="EG38" s="2" t="s">
        <v>24</v>
      </c>
      <c r="EH38" s="2">
        <v>27</v>
      </c>
      <c r="EI38" s="2" t="s">
        <v>25</v>
      </c>
      <c r="EJ38" s="2">
        <v>1</v>
      </c>
      <c r="EK38" s="2">
        <v>33001</v>
      </c>
      <c r="EL38" s="2" t="s">
        <v>25</v>
      </c>
      <c r="EM38" s="2" t="s">
        <v>26</v>
      </c>
      <c r="EN38" s="2"/>
      <c r="EO38" s="2" t="s">
        <v>3</v>
      </c>
      <c r="EP38" s="2"/>
      <c r="EQ38" s="2">
        <v>0</v>
      </c>
      <c r="ER38" s="2">
        <v>174.93</v>
      </c>
      <c r="ES38" s="2">
        <v>174.93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103</v>
      </c>
      <c r="FY38" s="2">
        <v>60</v>
      </c>
      <c r="FZ38" s="2"/>
      <c r="GA38" s="2" t="s">
        <v>3</v>
      </c>
      <c r="GB38" s="2"/>
      <c r="GC38" s="2"/>
      <c r="GD38" s="2">
        <v>1</v>
      </c>
      <c r="GE38" s="2"/>
      <c r="GF38" s="2">
        <v>-675134165</v>
      </c>
      <c r="GG38" s="2">
        <v>2</v>
      </c>
      <c r="GH38" s="2">
        <v>1</v>
      </c>
      <c r="GI38" s="2">
        <v>2</v>
      </c>
      <c r="GJ38" s="2">
        <v>0</v>
      </c>
      <c r="GK38" s="2">
        <v>0</v>
      </c>
      <c r="GL38" s="2">
        <f t="shared" si="36"/>
        <v>0</v>
      </c>
      <c r="GM38" s="2">
        <f t="shared" si="37"/>
        <v>0</v>
      </c>
      <c r="GN38" s="2">
        <f t="shared" si="38"/>
        <v>0</v>
      </c>
      <c r="GO38" s="2">
        <f t="shared" si="39"/>
        <v>0</v>
      </c>
      <c r="GP38" s="2">
        <f t="shared" si="40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1"/>
        <v>0</v>
      </c>
      <c r="GW38" s="2">
        <v>1</v>
      </c>
      <c r="GX38" s="2">
        <f t="shared" si="42"/>
        <v>0</v>
      </c>
      <c r="GY38" s="2"/>
      <c r="GZ38" s="2"/>
      <c r="HA38" s="2">
        <v>0</v>
      </c>
      <c r="HB38" s="2">
        <v>0</v>
      </c>
      <c r="HC38" s="2">
        <f t="shared" si="43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27</v>
      </c>
      <c r="HO38" s="2" t="s">
        <v>28</v>
      </c>
      <c r="HP38" s="2" t="s">
        <v>25</v>
      </c>
      <c r="HQ38" s="2" t="s">
        <v>25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>
      <c r="A39" s="3">
        <v>18</v>
      </c>
      <c r="B39" s="3">
        <v>1</v>
      </c>
      <c r="C39" s="3">
        <v>63</v>
      </c>
      <c r="D39" s="3"/>
      <c r="E39" s="3" t="s">
        <v>44</v>
      </c>
      <c r="F39" s="3" t="s">
        <v>45</v>
      </c>
      <c r="G39" s="3" t="s">
        <v>46</v>
      </c>
      <c r="H39" s="3" t="s">
        <v>47</v>
      </c>
      <c r="I39" s="3">
        <f>I37*J39</f>
        <v>0</v>
      </c>
      <c r="J39" s="3">
        <v>0</v>
      </c>
      <c r="K39" s="3">
        <v>0</v>
      </c>
      <c r="L39" s="3">
        <v>0</v>
      </c>
      <c r="M39" s="3">
        <v>0</v>
      </c>
      <c r="N39" s="3">
        <f t="shared" si="21"/>
        <v>0</v>
      </c>
      <c r="O39" s="3">
        <f t="shared" si="22"/>
        <v>0</v>
      </c>
      <c r="P39" s="3">
        <f t="shared" si="44"/>
        <v>0</v>
      </c>
      <c r="Q39" s="3">
        <f t="shared" si="45"/>
        <v>0</v>
      </c>
      <c r="R39" s="3">
        <f t="shared" si="46"/>
        <v>0</v>
      </c>
      <c r="S39" s="3">
        <f t="shared" si="47"/>
        <v>0</v>
      </c>
      <c r="T39" s="3">
        <f t="shared" si="23"/>
        <v>0</v>
      </c>
      <c r="U39" s="3">
        <f t="shared" si="48"/>
        <v>0</v>
      </c>
      <c r="V39" s="3">
        <f t="shared" si="49"/>
        <v>0</v>
      </c>
      <c r="W39" s="3">
        <f t="shared" si="24"/>
        <v>0</v>
      </c>
      <c r="X39" s="3">
        <f t="shared" si="25"/>
        <v>0</v>
      </c>
      <c r="Y39" s="3">
        <f t="shared" si="26"/>
        <v>0</v>
      </c>
      <c r="Z39" s="3"/>
      <c r="AA39" s="3">
        <v>59911862</v>
      </c>
      <c r="AB39" s="3">
        <f t="shared" si="27"/>
        <v>174.93</v>
      </c>
      <c r="AC39" s="3">
        <f t="shared" si="50"/>
        <v>174.93</v>
      </c>
      <c r="AD39" s="3">
        <f t="shared" si="51"/>
        <v>0</v>
      </c>
      <c r="AE39" s="3">
        <f t="shared" si="52"/>
        <v>0</v>
      </c>
      <c r="AF39" s="3">
        <f t="shared" si="53"/>
        <v>0</v>
      </c>
      <c r="AG39" s="3">
        <f t="shared" si="29"/>
        <v>0</v>
      </c>
      <c r="AH39" s="3">
        <f t="shared" si="54"/>
        <v>0</v>
      </c>
      <c r="AI39" s="3">
        <f t="shared" si="55"/>
        <v>0</v>
      </c>
      <c r="AJ39" s="3">
        <f t="shared" si="30"/>
        <v>0</v>
      </c>
      <c r="AK39" s="3">
        <v>174.93</v>
      </c>
      <c r="AL39" s="3">
        <v>174.93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103</v>
      </c>
      <c r="AU39" s="3">
        <v>60</v>
      </c>
      <c r="AV39" s="3">
        <v>1</v>
      </c>
      <c r="AW39" s="3">
        <v>1</v>
      </c>
      <c r="AX39" s="3"/>
      <c r="AY39" s="3"/>
      <c r="AZ39" s="3">
        <v>1</v>
      </c>
      <c r="BA39" s="3">
        <v>1</v>
      </c>
      <c r="BB39" s="3">
        <v>1</v>
      </c>
      <c r="BC39" s="3">
        <v>1.08</v>
      </c>
      <c r="BD39" s="3" t="s">
        <v>3</v>
      </c>
      <c r="BE39" s="3" t="s">
        <v>3</v>
      </c>
      <c r="BF39" s="3" t="s">
        <v>3</v>
      </c>
      <c r="BG39" s="3" t="s">
        <v>3</v>
      </c>
      <c r="BH39" s="3">
        <v>3</v>
      </c>
      <c r="BI39" s="3">
        <v>1</v>
      </c>
      <c r="BJ39" s="3" t="s">
        <v>48</v>
      </c>
      <c r="BK39" s="3"/>
      <c r="BL39" s="3"/>
      <c r="BM39" s="3">
        <v>33001</v>
      </c>
      <c r="BN39" s="3">
        <v>0</v>
      </c>
      <c r="BO39" s="3" t="s">
        <v>45</v>
      </c>
      <c r="BP39" s="3">
        <v>1</v>
      </c>
      <c r="BQ39" s="3">
        <v>2</v>
      </c>
      <c r="BR39" s="3">
        <v>0</v>
      </c>
      <c r="BS39" s="3">
        <v>1</v>
      </c>
      <c r="BT39" s="3">
        <v>1</v>
      </c>
      <c r="BU39" s="3">
        <v>1</v>
      </c>
      <c r="BV39" s="3">
        <v>1</v>
      </c>
      <c r="BW39" s="3">
        <v>1</v>
      </c>
      <c r="BX39" s="3">
        <v>1</v>
      </c>
      <c r="BY39" s="3" t="s">
        <v>3</v>
      </c>
      <c r="BZ39" s="3">
        <v>103</v>
      </c>
      <c r="CA39" s="3">
        <v>60</v>
      </c>
      <c r="CB39" s="3" t="s">
        <v>3</v>
      </c>
      <c r="CC39" s="3"/>
      <c r="CD39" s="3"/>
      <c r="CE39" s="3">
        <v>0</v>
      </c>
      <c r="CF39" s="3">
        <v>0</v>
      </c>
      <c r="CG39" s="3">
        <v>0</v>
      </c>
      <c r="CH39" s="3">
        <v>4</v>
      </c>
      <c r="CI39" s="3">
        <v>1</v>
      </c>
      <c r="CJ39" s="3">
        <v>0</v>
      </c>
      <c r="CK39" s="3">
        <v>0</v>
      </c>
      <c r="CL39" s="3">
        <v>0</v>
      </c>
      <c r="CM39" s="3">
        <v>0</v>
      </c>
      <c r="CN39" s="3" t="s">
        <v>3</v>
      </c>
      <c r="CO39" s="3">
        <v>0</v>
      </c>
      <c r="CP39" s="3">
        <f t="shared" si="31"/>
        <v>0</v>
      </c>
      <c r="CQ39" s="3">
        <f t="shared" si="56"/>
        <v>188.92</v>
      </c>
      <c r="CR39" s="3">
        <f t="shared" si="57"/>
        <v>0</v>
      </c>
      <c r="CS39" s="3">
        <f t="shared" si="58"/>
        <v>0</v>
      </c>
      <c r="CT39" s="3">
        <f t="shared" si="59"/>
        <v>0</v>
      </c>
      <c r="CU39" s="3">
        <f t="shared" si="32"/>
        <v>0</v>
      </c>
      <c r="CV39" s="3">
        <f t="shared" si="60"/>
        <v>0</v>
      </c>
      <c r="CW39" s="3">
        <f t="shared" si="61"/>
        <v>0</v>
      </c>
      <c r="CX39" s="3">
        <f t="shared" si="33"/>
        <v>0</v>
      </c>
      <c r="CY39" s="3">
        <f t="shared" si="34"/>
        <v>0</v>
      </c>
      <c r="CZ39" s="3">
        <f t="shared" si="35"/>
        <v>0</v>
      </c>
      <c r="DA39" s="3"/>
      <c r="DB39" s="3"/>
      <c r="DC39" s="3" t="s">
        <v>3</v>
      </c>
      <c r="DD39" s="3" t="s">
        <v>3</v>
      </c>
      <c r="DE39" s="3" t="s">
        <v>3</v>
      </c>
      <c r="DF39" s="3" t="s">
        <v>3</v>
      </c>
      <c r="DG39" s="3" t="s">
        <v>3</v>
      </c>
      <c r="DH39" s="3" t="s">
        <v>3</v>
      </c>
      <c r="DI39" s="3" t="s">
        <v>3</v>
      </c>
      <c r="DJ39" s="3" t="s">
        <v>3</v>
      </c>
      <c r="DK39" s="3" t="s">
        <v>3</v>
      </c>
      <c r="DL39" s="3" t="s">
        <v>3</v>
      </c>
      <c r="DM39" s="3" t="s">
        <v>3</v>
      </c>
      <c r="DN39" s="3">
        <v>0</v>
      </c>
      <c r="DO39" s="3">
        <v>0</v>
      </c>
      <c r="DP39" s="3">
        <v>1</v>
      </c>
      <c r="DQ39" s="3">
        <v>1</v>
      </c>
      <c r="DR39" s="3"/>
      <c r="DS39" s="3"/>
      <c r="DT39" s="3"/>
      <c r="DU39" s="3">
        <v>1009</v>
      </c>
      <c r="DV39" s="3" t="s">
        <v>47</v>
      </c>
      <c r="DW39" s="3" t="s">
        <v>47</v>
      </c>
      <c r="DX39" s="3">
        <v>1</v>
      </c>
      <c r="DY39" s="3"/>
      <c r="DZ39" s="3" t="s">
        <v>3</v>
      </c>
      <c r="EA39" s="3" t="s">
        <v>3</v>
      </c>
      <c r="EB39" s="3" t="s">
        <v>3</v>
      </c>
      <c r="EC39" s="3" t="s">
        <v>3</v>
      </c>
      <c r="ED39" s="3"/>
      <c r="EE39" s="3">
        <v>52839672</v>
      </c>
      <c r="EF39" s="3">
        <v>2</v>
      </c>
      <c r="EG39" s="3" t="s">
        <v>24</v>
      </c>
      <c r="EH39" s="3">
        <v>27</v>
      </c>
      <c r="EI39" s="3" t="s">
        <v>25</v>
      </c>
      <c r="EJ39" s="3">
        <v>1</v>
      </c>
      <c r="EK39" s="3">
        <v>33001</v>
      </c>
      <c r="EL39" s="3" t="s">
        <v>25</v>
      </c>
      <c r="EM39" s="3" t="s">
        <v>26</v>
      </c>
      <c r="EN39" s="3"/>
      <c r="EO39" s="3" t="s">
        <v>3</v>
      </c>
      <c r="EP39" s="3"/>
      <c r="EQ39" s="3">
        <v>0</v>
      </c>
      <c r="ER39" s="3">
        <v>174.93</v>
      </c>
      <c r="ES39" s="3">
        <v>174.93</v>
      </c>
      <c r="ET39" s="3">
        <v>0</v>
      </c>
      <c r="EU39" s="3">
        <v>0</v>
      </c>
      <c r="EV39" s="3">
        <v>0</v>
      </c>
      <c r="EW39" s="3">
        <v>0</v>
      </c>
      <c r="EX39" s="3">
        <v>0</v>
      </c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>
        <v>0</v>
      </c>
      <c r="FR39" s="3">
        <v>0</v>
      </c>
      <c r="FS39" s="3">
        <v>0</v>
      </c>
      <c r="FT39" s="3"/>
      <c r="FU39" s="3"/>
      <c r="FV39" s="3"/>
      <c r="FW39" s="3"/>
      <c r="FX39" s="3">
        <v>103</v>
      </c>
      <c r="FY39" s="3">
        <v>60</v>
      </c>
      <c r="FZ39" s="3"/>
      <c r="GA39" s="3" t="s">
        <v>3</v>
      </c>
      <c r="GB39" s="3"/>
      <c r="GC39" s="3"/>
      <c r="GD39" s="3">
        <v>1</v>
      </c>
      <c r="GE39" s="3"/>
      <c r="GF39" s="3">
        <v>-675134165</v>
      </c>
      <c r="GG39" s="3">
        <v>2</v>
      </c>
      <c r="GH39" s="3">
        <v>1</v>
      </c>
      <c r="GI39" s="3">
        <v>2</v>
      </c>
      <c r="GJ39" s="3">
        <v>0</v>
      </c>
      <c r="GK39" s="3">
        <v>0</v>
      </c>
      <c r="GL39" s="3">
        <f t="shared" si="36"/>
        <v>0</v>
      </c>
      <c r="GM39" s="3">
        <f t="shared" si="37"/>
        <v>0</v>
      </c>
      <c r="GN39" s="3">
        <f t="shared" si="38"/>
        <v>0</v>
      </c>
      <c r="GO39" s="3">
        <f t="shared" si="39"/>
        <v>0</v>
      </c>
      <c r="GP39" s="3">
        <f t="shared" si="40"/>
        <v>0</v>
      </c>
      <c r="GQ39" s="3"/>
      <c r="GR39" s="3">
        <v>0</v>
      </c>
      <c r="GS39" s="3">
        <v>3</v>
      </c>
      <c r="GT39" s="3">
        <v>0</v>
      </c>
      <c r="GU39" s="3" t="s">
        <v>3</v>
      </c>
      <c r="GV39" s="3">
        <f t="shared" si="41"/>
        <v>0</v>
      </c>
      <c r="GW39" s="3">
        <v>1</v>
      </c>
      <c r="GX39" s="3">
        <f t="shared" si="42"/>
        <v>0</v>
      </c>
      <c r="GY39" s="3"/>
      <c r="GZ39" s="3"/>
      <c r="HA39" s="3">
        <v>0</v>
      </c>
      <c r="HB39" s="3">
        <v>0</v>
      </c>
      <c r="HC39" s="3">
        <f t="shared" si="43"/>
        <v>0</v>
      </c>
      <c r="HD39" s="3"/>
      <c r="HE39" s="3" t="s">
        <v>3</v>
      </c>
      <c r="HF39" s="3" t="s">
        <v>3</v>
      </c>
      <c r="HG39" s="3"/>
      <c r="HH39" s="3"/>
      <c r="HI39" s="3"/>
      <c r="HJ39" s="3"/>
      <c r="HK39" s="3"/>
      <c r="HL39" s="3"/>
      <c r="HM39" s="3" t="s">
        <v>3</v>
      </c>
      <c r="HN39" s="3" t="s">
        <v>27</v>
      </c>
      <c r="HO39" s="3" t="s">
        <v>28</v>
      </c>
      <c r="HP39" s="3" t="s">
        <v>25</v>
      </c>
      <c r="HQ39" s="3" t="s">
        <v>25</v>
      </c>
      <c r="HR39" s="3"/>
      <c r="HS39" s="3">
        <v>0</v>
      </c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>
        <v>0</v>
      </c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>
      <c r="A40" s="2">
        <v>18</v>
      </c>
      <c r="B40" s="2">
        <v>1</v>
      </c>
      <c r="C40" s="2">
        <v>45</v>
      </c>
      <c r="D40" s="2"/>
      <c r="E40" s="2" t="s">
        <v>49</v>
      </c>
      <c r="F40" s="2" t="s">
        <v>50</v>
      </c>
      <c r="G40" s="2" t="s">
        <v>51</v>
      </c>
      <c r="H40" s="2" t="s">
        <v>22</v>
      </c>
      <c r="I40" s="2">
        <f>I36*J40</f>
        <v>0</v>
      </c>
      <c r="J40" s="2">
        <v>0</v>
      </c>
      <c r="K40" s="2">
        <v>0</v>
      </c>
      <c r="L40" s="2">
        <v>0</v>
      </c>
      <c r="M40" s="2">
        <v>0</v>
      </c>
      <c r="N40" s="2">
        <f t="shared" si="21"/>
        <v>0</v>
      </c>
      <c r="O40" s="2">
        <f t="shared" si="22"/>
        <v>0</v>
      </c>
      <c r="P40" s="2">
        <f t="shared" si="44"/>
        <v>0</v>
      </c>
      <c r="Q40" s="2">
        <f t="shared" si="45"/>
        <v>0</v>
      </c>
      <c r="R40" s="2">
        <f t="shared" si="46"/>
        <v>0</v>
      </c>
      <c r="S40" s="2">
        <f t="shared" si="47"/>
        <v>0</v>
      </c>
      <c r="T40" s="2">
        <f t="shared" si="23"/>
        <v>0</v>
      </c>
      <c r="U40" s="2">
        <f t="shared" si="48"/>
        <v>0</v>
      </c>
      <c r="V40" s="2">
        <f t="shared" si="49"/>
        <v>0</v>
      </c>
      <c r="W40" s="2">
        <f t="shared" si="24"/>
        <v>0</v>
      </c>
      <c r="X40" s="2">
        <f t="shared" si="25"/>
        <v>0</v>
      </c>
      <c r="Y40" s="2">
        <f t="shared" si="26"/>
        <v>0</v>
      </c>
      <c r="Z40" s="2"/>
      <c r="AA40" s="2">
        <v>59911927</v>
      </c>
      <c r="AB40" s="2">
        <f t="shared" si="27"/>
        <v>0</v>
      </c>
      <c r="AC40" s="2">
        <f t="shared" si="50"/>
        <v>0</v>
      </c>
      <c r="AD40" s="2">
        <f t="shared" si="51"/>
        <v>0</v>
      </c>
      <c r="AE40" s="2">
        <f t="shared" si="52"/>
        <v>0</v>
      </c>
      <c r="AF40" s="2">
        <f t="shared" si="53"/>
        <v>0</v>
      </c>
      <c r="AG40" s="2">
        <f t="shared" si="29"/>
        <v>0</v>
      </c>
      <c r="AH40" s="2">
        <f t="shared" si="54"/>
        <v>0</v>
      </c>
      <c r="AI40" s="2">
        <f t="shared" si="55"/>
        <v>0</v>
      </c>
      <c r="AJ40" s="2">
        <f t="shared" si="30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103</v>
      </c>
      <c r="AU40" s="2">
        <v>60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33001</v>
      </c>
      <c r="BN40" s="2">
        <v>0</v>
      </c>
      <c r="BO40" s="2" t="s">
        <v>3</v>
      </c>
      <c r="BP40" s="2">
        <v>0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103</v>
      </c>
      <c r="CA40" s="2">
        <v>60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>
        <v>4</v>
      </c>
      <c r="CI40" s="2">
        <v>2</v>
      </c>
      <c r="CJ40" s="2">
        <v>0</v>
      </c>
      <c r="CK40" s="2">
        <v>0</v>
      </c>
      <c r="CL40" s="2">
        <v>0</v>
      </c>
      <c r="CM40" s="2">
        <v>0</v>
      </c>
      <c r="CN40" s="2" t="s">
        <v>3</v>
      </c>
      <c r="CO40" s="2">
        <v>0</v>
      </c>
      <c r="CP40" s="2">
        <f t="shared" si="31"/>
        <v>0</v>
      </c>
      <c r="CQ40" s="2">
        <f t="shared" si="56"/>
        <v>0</v>
      </c>
      <c r="CR40" s="2">
        <f t="shared" si="57"/>
        <v>0</v>
      </c>
      <c r="CS40" s="2">
        <f t="shared" si="58"/>
        <v>0</v>
      </c>
      <c r="CT40" s="2">
        <f t="shared" si="59"/>
        <v>0</v>
      </c>
      <c r="CU40" s="2">
        <f t="shared" si="32"/>
        <v>0</v>
      </c>
      <c r="CV40" s="2">
        <f t="shared" si="60"/>
        <v>0</v>
      </c>
      <c r="CW40" s="2">
        <f t="shared" si="61"/>
        <v>0</v>
      </c>
      <c r="CX40" s="2">
        <f t="shared" si="33"/>
        <v>0</v>
      </c>
      <c r="CY40" s="2">
        <f t="shared" si="34"/>
        <v>0</v>
      </c>
      <c r="CZ40" s="2">
        <f t="shared" si="35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22</v>
      </c>
      <c r="DW40" s="2" t="s">
        <v>22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52839672</v>
      </c>
      <c r="EF40" s="2">
        <v>2</v>
      </c>
      <c r="EG40" s="2" t="s">
        <v>24</v>
      </c>
      <c r="EH40" s="2">
        <v>27</v>
      </c>
      <c r="EI40" s="2" t="s">
        <v>25</v>
      </c>
      <c r="EJ40" s="2">
        <v>1</v>
      </c>
      <c r="EK40" s="2">
        <v>33001</v>
      </c>
      <c r="EL40" s="2" t="s">
        <v>25</v>
      </c>
      <c r="EM40" s="2" t="s">
        <v>26</v>
      </c>
      <c r="EN40" s="2"/>
      <c r="EO40" s="2" t="s">
        <v>3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103</v>
      </c>
      <c r="FY40" s="2">
        <v>60</v>
      </c>
      <c r="FZ40" s="2"/>
      <c r="GA40" s="2" t="s">
        <v>3</v>
      </c>
      <c r="GB40" s="2"/>
      <c r="GC40" s="2"/>
      <c r="GD40" s="2">
        <v>1</v>
      </c>
      <c r="GE40" s="2"/>
      <c r="GF40" s="2">
        <v>457934895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36"/>
        <v>0</v>
      </c>
      <c r="GM40" s="2">
        <f t="shared" si="37"/>
        <v>0</v>
      </c>
      <c r="GN40" s="2">
        <f t="shared" si="38"/>
        <v>0</v>
      </c>
      <c r="GO40" s="2">
        <f t="shared" si="39"/>
        <v>0</v>
      </c>
      <c r="GP40" s="2">
        <f t="shared" si="40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1"/>
        <v>0</v>
      </c>
      <c r="GW40" s="2">
        <v>1</v>
      </c>
      <c r="GX40" s="2">
        <f t="shared" si="42"/>
        <v>0</v>
      </c>
      <c r="GY40" s="2"/>
      <c r="GZ40" s="2"/>
      <c r="HA40" s="2">
        <v>0</v>
      </c>
      <c r="HB40" s="2">
        <v>0</v>
      </c>
      <c r="HC40" s="2">
        <f t="shared" si="43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27</v>
      </c>
      <c r="HO40" s="2" t="s">
        <v>28</v>
      </c>
      <c r="HP40" s="2" t="s">
        <v>25</v>
      </c>
      <c r="HQ40" s="2" t="s">
        <v>25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>
      <c r="A41" s="3">
        <v>18</v>
      </c>
      <c r="B41" s="3">
        <v>1</v>
      </c>
      <c r="C41" s="3">
        <v>65</v>
      </c>
      <c r="D41" s="3"/>
      <c r="E41" s="3" t="s">
        <v>49</v>
      </c>
      <c r="F41" s="3" t="s">
        <v>50</v>
      </c>
      <c r="G41" s="3" t="s">
        <v>51</v>
      </c>
      <c r="H41" s="3" t="s">
        <v>22</v>
      </c>
      <c r="I41" s="3">
        <f>I37*J41</f>
        <v>0</v>
      </c>
      <c r="J41" s="3">
        <v>0</v>
      </c>
      <c r="K41" s="3">
        <v>0</v>
      </c>
      <c r="L41" s="3">
        <v>0</v>
      </c>
      <c r="M41" s="3">
        <v>0</v>
      </c>
      <c r="N41" s="3">
        <f t="shared" si="21"/>
        <v>0</v>
      </c>
      <c r="O41" s="3">
        <f t="shared" si="22"/>
        <v>0</v>
      </c>
      <c r="P41" s="3">
        <f t="shared" si="44"/>
        <v>0</v>
      </c>
      <c r="Q41" s="3">
        <f t="shared" si="45"/>
        <v>0</v>
      </c>
      <c r="R41" s="3">
        <f t="shared" si="46"/>
        <v>0</v>
      </c>
      <c r="S41" s="3">
        <f t="shared" si="47"/>
        <v>0</v>
      </c>
      <c r="T41" s="3">
        <f t="shared" si="23"/>
        <v>0</v>
      </c>
      <c r="U41" s="3">
        <f t="shared" si="48"/>
        <v>0</v>
      </c>
      <c r="V41" s="3">
        <f t="shared" si="49"/>
        <v>0</v>
      </c>
      <c r="W41" s="3">
        <f t="shared" si="24"/>
        <v>0</v>
      </c>
      <c r="X41" s="3">
        <f t="shared" si="25"/>
        <v>0</v>
      </c>
      <c r="Y41" s="3">
        <f t="shared" si="26"/>
        <v>0</v>
      </c>
      <c r="Z41" s="3"/>
      <c r="AA41" s="3">
        <v>59911862</v>
      </c>
      <c r="AB41" s="3">
        <f t="shared" si="27"/>
        <v>0</v>
      </c>
      <c r="AC41" s="3">
        <f t="shared" si="50"/>
        <v>0</v>
      </c>
      <c r="AD41" s="3">
        <f t="shared" si="51"/>
        <v>0</v>
      </c>
      <c r="AE41" s="3">
        <f t="shared" si="52"/>
        <v>0</v>
      </c>
      <c r="AF41" s="3">
        <f t="shared" si="53"/>
        <v>0</v>
      </c>
      <c r="AG41" s="3">
        <f t="shared" si="29"/>
        <v>0</v>
      </c>
      <c r="AH41" s="3">
        <f t="shared" si="54"/>
        <v>0</v>
      </c>
      <c r="AI41" s="3">
        <f t="shared" si="55"/>
        <v>0</v>
      </c>
      <c r="AJ41" s="3">
        <f t="shared" si="30"/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103</v>
      </c>
      <c r="AU41" s="3">
        <v>60</v>
      </c>
      <c r="AV41" s="3">
        <v>1</v>
      </c>
      <c r="AW41" s="3">
        <v>1</v>
      </c>
      <c r="AX41" s="3"/>
      <c r="AY41" s="3"/>
      <c r="AZ41" s="3">
        <v>1</v>
      </c>
      <c r="BA41" s="3">
        <v>1</v>
      </c>
      <c r="BB41" s="3">
        <v>1</v>
      </c>
      <c r="BC41" s="3">
        <v>1</v>
      </c>
      <c r="BD41" s="3" t="s">
        <v>3</v>
      </c>
      <c r="BE41" s="3" t="s">
        <v>3</v>
      </c>
      <c r="BF41" s="3" t="s">
        <v>3</v>
      </c>
      <c r="BG41" s="3" t="s">
        <v>3</v>
      </c>
      <c r="BH41" s="3">
        <v>3</v>
      </c>
      <c r="BI41" s="3">
        <v>1</v>
      </c>
      <c r="BJ41" s="3" t="s">
        <v>3</v>
      </c>
      <c r="BK41" s="3"/>
      <c r="BL41" s="3"/>
      <c r="BM41" s="3">
        <v>33001</v>
      </c>
      <c r="BN41" s="3">
        <v>0</v>
      </c>
      <c r="BO41" s="3" t="s">
        <v>3</v>
      </c>
      <c r="BP41" s="3">
        <v>0</v>
      </c>
      <c r="BQ41" s="3">
        <v>2</v>
      </c>
      <c r="BR41" s="3">
        <v>0</v>
      </c>
      <c r="BS41" s="3">
        <v>1</v>
      </c>
      <c r="BT41" s="3">
        <v>1</v>
      </c>
      <c r="BU41" s="3">
        <v>1</v>
      </c>
      <c r="BV41" s="3">
        <v>1</v>
      </c>
      <c r="BW41" s="3">
        <v>1</v>
      </c>
      <c r="BX41" s="3">
        <v>1</v>
      </c>
      <c r="BY41" s="3" t="s">
        <v>3</v>
      </c>
      <c r="BZ41" s="3">
        <v>103</v>
      </c>
      <c r="CA41" s="3">
        <v>60</v>
      </c>
      <c r="CB41" s="3" t="s">
        <v>3</v>
      </c>
      <c r="CC41" s="3"/>
      <c r="CD41" s="3"/>
      <c r="CE41" s="3">
        <v>0</v>
      </c>
      <c r="CF41" s="3">
        <v>0</v>
      </c>
      <c r="CG41" s="3">
        <v>0</v>
      </c>
      <c r="CH41" s="3">
        <v>4</v>
      </c>
      <c r="CI41" s="3">
        <v>2</v>
      </c>
      <c r="CJ41" s="3">
        <v>0</v>
      </c>
      <c r="CK41" s="3">
        <v>0</v>
      </c>
      <c r="CL41" s="3">
        <v>0</v>
      </c>
      <c r="CM41" s="3">
        <v>0</v>
      </c>
      <c r="CN41" s="3" t="s">
        <v>3</v>
      </c>
      <c r="CO41" s="3">
        <v>0</v>
      </c>
      <c r="CP41" s="3">
        <f t="shared" si="31"/>
        <v>0</v>
      </c>
      <c r="CQ41" s="3">
        <f t="shared" si="56"/>
        <v>0</v>
      </c>
      <c r="CR41" s="3">
        <f t="shared" si="57"/>
        <v>0</v>
      </c>
      <c r="CS41" s="3">
        <f t="shared" si="58"/>
        <v>0</v>
      </c>
      <c r="CT41" s="3">
        <f t="shared" si="59"/>
        <v>0</v>
      </c>
      <c r="CU41" s="3">
        <f t="shared" si="32"/>
        <v>0</v>
      </c>
      <c r="CV41" s="3">
        <f t="shared" si="60"/>
        <v>0</v>
      </c>
      <c r="CW41" s="3">
        <f t="shared" si="61"/>
        <v>0</v>
      </c>
      <c r="CX41" s="3">
        <f t="shared" si="33"/>
        <v>0</v>
      </c>
      <c r="CY41" s="3">
        <f t="shared" si="34"/>
        <v>0</v>
      </c>
      <c r="CZ41" s="3">
        <f t="shared" si="35"/>
        <v>0</v>
      </c>
      <c r="DA41" s="3"/>
      <c r="DB41" s="3"/>
      <c r="DC41" s="3" t="s">
        <v>3</v>
      </c>
      <c r="DD41" s="3" t="s">
        <v>3</v>
      </c>
      <c r="DE41" s="3" t="s">
        <v>3</v>
      </c>
      <c r="DF41" s="3" t="s">
        <v>3</v>
      </c>
      <c r="DG41" s="3" t="s">
        <v>3</v>
      </c>
      <c r="DH41" s="3" t="s">
        <v>3</v>
      </c>
      <c r="DI41" s="3" t="s">
        <v>3</v>
      </c>
      <c r="DJ41" s="3" t="s">
        <v>3</v>
      </c>
      <c r="DK41" s="3" t="s">
        <v>3</v>
      </c>
      <c r="DL41" s="3" t="s">
        <v>3</v>
      </c>
      <c r="DM41" s="3" t="s">
        <v>3</v>
      </c>
      <c r="DN41" s="3">
        <v>0</v>
      </c>
      <c r="DO41" s="3">
        <v>0</v>
      </c>
      <c r="DP41" s="3">
        <v>1</v>
      </c>
      <c r="DQ41" s="3">
        <v>1</v>
      </c>
      <c r="DR41" s="3"/>
      <c r="DS41" s="3"/>
      <c r="DT41" s="3"/>
      <c r="DU41" s="3">
        <v>1013</v>
      </c>
      <c r="DV41" s="3" t="s">
        <v>22</v>
      </c>
      <c r="DW41" s="3" t="s">
        <v>22</v>
      </c>
      <c r="DX41" s="3">
        <v>1</v>
      </c>
      <c r="DY41" s="3"/>
      <c r="DZ41" s="3" t="s">
        <v>3</v>
      </c>
      <c r="EA41" s="3" t="s">
        <v>3</v>
      </c>
      <c r="EB41" s="3" t="s">
        <v>3</v>
      </c>
      <c r="EC41" s="3" t="s">
        <v>3</v>
      </c>
      <c r="ED41" s="3"/>
      <c r="EE41" s="3">
        <v>52839672</v>
      </c>
      <c r="EF41" s="3">
        <v>2</v>
      </c>
      <c r="EG41" s="3" t="s">
        <v>24</v>
      </c>
      <c r="EH41" s="3">
        <v>27</v>
      </c>
      <c r="EI41" s="3" t="s">
        <v>25</v>
      </c>
      <c r="EJ41" s="3">
        <v>1</v>
      </c>
      <c r="EK41" s="3">
        <v>33001</v>
      </c>
      <c r="EL41" s="3" t="s">
        <v>25</v>
      </c>
      <c r="EM41" s="3" t="s">
        <v>26</v>
      </c>
      <c r="EN41" s="3"/>
      <c r="EO41" s="3" t="s">
        <v>3</v>
      </c>
      <c r="EP41" s="3"/>
      <c r="EQ41" s="3">
        <v>0</v>
      </c>
      <c r="ER41" s="3">
        <v>0</v>
      </c>
      <c r="ES41" s="3">
        <v>0</v>
      </c>
      <c r="ET41" s="3">
        <v>0</v>
      </c>
      <c r="EU41" s="3">
        <v>0</v>
      </c>
      <c r="EV41" s="3">
        <v>0</v>
      </c>
      <c r="EW41" s="3">
        <v>0</v>
      </c>
      <c r="EX41" s="3">
        <v>0</v>
      </c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>
        <v>0</v>
      </c>
      <c r="FR41" s="3">
        <v>0</v>
      </c>
      <c r="FS41" s="3">
        <v>0</v>
      </c>
      <c r="FT41" s="3"/>
      <c r="FU41" s="3"/>
      <c r="FV41" s="3"/>
      <c r="FW41" s="3"/>
      <c r="FX41" s="3">
        <v>103</v>
      </c>
      <c r="FY41" s="3">
        <v>60</v>
      </c>
      <c r="FZ41" s="3"/>
      <c r="GA41" s="3" t="s">
        <v>3</v>
      </c>
      <c r="GB41" s="3"/>
      <c r="GC41" s="3"/>
      <c r="GD41" s="3">
        <v>1</v>
      </c>
      <c r="GE41" s="3"/>
      <c r="GF41" s="3">
        <v>457934895</v>
      </c>
      <c r="GG41" s="3">
        <v>2</v>
      </c>
      <c r="GH41" s="3">
        <v>1</v>
      </c>
      <c r="GI41" s="3">
        <v>-2</v>
      </c>
      <c r="GJ41" s="3">
        <v>0</v>
      </c>
      <c r="GK41" s="3">
        <v>0</v>
      </c>
      <c r="GL41" s="3">
        <f t="shared" si="36"/>
        <v>0</v>
      </c>
      <c r="GM41" s="3">
        <f t="shared" si="37"/>
        <v>0</v>
      </c>
      <c r="GN41" s="3">
        <f t="shared" si="38"/>
        <v>0</v>
      </c>
      <c r="GO41" s="3">
        <f t="shared" si="39"/>
        <v>0</v>
      </c>
      <c r="GP41" s="3">
        <f t="shared" si="40"/>
        <v>0</v>
      </c>
      <c r="GQ41" s="3"/>
      <c r="GR41" s="3">
        <v>0</v>
      </c>
      <c r="GS41" s="3">
        <v>3</v>
      </c>
      <c r="GT41" s="3">
        <v>0</v>
      </c>
      <c r="GU41" s="3" t="s">
        <v>3</v>
      </c>
      <c r="GV41" s="3">
        <f t="shared" si="41"/>
        <v>0</v>
      </c>
      <c r="GW41" s="3">
        <v>1</v>
      </c>
      <c r="GX41" s="3">
        <f t="shared" si="42"/>
        <v>0</v>
      </c>
      <c r="GY41" s="3"/>
      <c r="GZ41" s="3"/>
      <c r="HA41" s="3">
        <v>0</v>
      </c>
      <c r="HB41" s="3">
        <v>0</v>
      </c>
      <c r="HC41" s="3">
        <f t="shared" si="43"/>
        <v>0</v>
      </c>
      <c r="HD41" s="3"/>
      <c r="HE41" s="3" t="s">
        <v>3</v>
      </c>
      <c r="HF41" s="3" t="s">
        <v>3</v>
      </c>
      <c r="HG41" s="3"/>
      <c r="HH41" s="3"/>
      <c r="HI41" s="3"/>
      <c r="HJ41" s="3"/>
      <c r="HK41" s="3"/>
      <c r="HL41" s="3"/>
      <c r="HM41" s="3" t="s">
        <v>3</v>
      </c>
      <c r="HN41" s="3" t="s">
        <v>27</v>
      </c>
      <c r="HO41" s="3" t="s">
        <v>28</v>
      </c>
      <c r="HP41" s="3" t="s">
        <v>25</v>
      </c>
      <c r="HQ41" s="3" t="s">
        <v>25</v>
      </c>
      <c r="HR41" s="3"/>
      <c r="HS41" s="3">
        <v>0</v>
      </c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>
        <v>0</v>
      </c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>
      <c r="A42" s="2">
        <v>18</v>
      </c>
      <c r="B42" s="2">
        <v>1</v>
      </c>
      <c r="C42" s="2">
        <v>46</v>
      </c>
      <c r="D42" s="2"/>
      <c r="E42" s="2" t="s">
        <v>52</v>
      </c>
      <c r="F42" s="2" t="s">
        <v>53</v>
      </c>
      <c r="G42" s="2" t="s">
        <v>54</v>
      </c>
      <c r="H42" s="2" t="s">
        <v>55</v>
      </c>
      <c r="I42" s="2">
        <f>I36*J42</f>
        <v>0</v>
      </c>
      <c r="J42" s="2">
        <v>0</v>
      </c>
      <c r="K42" s="2">
        <v>0</v>
      </c>
      <c r="L42" s="2">
        <v>0</v>
      </c>
      <c r="M42" s="2">
        <v>0</v>
      </c>
      <c r="N42" s="2">
        <f t="shared" si="21"/>
        <v>0</v>
      </c>
      <c r="O42" s="2">
        <f t="shared" si="22"/>
        <v>0</v>
      </c>
      <c r="P42" s="2">
        <f t="shared" si="44"/>
        <v>0</v>
      </c>
      <c r="Q42" s="2">
        <f t="shared" si="45"/>
        <v>0</v>
      </c>
      <c r="R42" s="2">
        <f t="shared" si="46"/>
        <v>0</v>
      </c>
      <c r="S42" s="2">
        <f t="shared" si="47"/>
        <v>0</v>
      </c>
      <c r="T42" s="2">
        <f t="shared" si="23"/>
        <v>0</v>
      </c>
      <c r="U42" s="2">
        <f t="shared" si="48"/>
        <v>0</v>
      </c>
      <c r="V42" s="2">
        <f t="shared" si="49"/>
        <v>0</v>
      </c>
      <c r="W42" s="2">
        <f t="shared" si="24"/>
        <v>0</v>
      </c>
      <c r="X42" s="2">
        <f t="shared" si="25"/>
        <v>0</v>
      </c>
      <c r="Y42" s="2">
        <f t="shared" si="26"/>
        <v>0</v>
      </c>
      <c r="Z42" s="2"/>
      <c r="AA42" s="2">
        <v>59911927</v>
      </c>
      <c r="AB42" s="2">
        <f t="shared" si="27"/>
        <v>0</v>
      </c>
      <c r="AC42" s="2">
        <f t="shared" si="50"/>
        <v>0</v>
      </c>
      <c r="AD42" s="2">
        <f t="shared" si="51"/>
        <v>0</v>
      </c>
      <c r="AE42" s="2">
        <f t="shared" si="52"/>
        <v>0</v>
      </c>
      <c r="AF42" s="2">
        <f t="shared" si="53"/>
        <v>0</v>
      </c>
      <c r="AG42" s="2">
        <f t="shared" si="29"/>
        <v>0</v>
      </c>
      <c r="AH42" s="2">
        <f t="shared" si="54"/>
        <v>0</v>
      </c>
      <c r="AI42" s="2">
        <f t="shared" si="55"/>
        <v>0</v>
      </c>
      <c r="AJ42" s="2">
        <f t="shared" si="30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103</v>
      </c>
      <c r="AU42" s="2">
        <v>60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33001</v>
      </c>
      <c r="BN42" s="2">
        <v>0</v>
      </c>
      <c r="BO42" s="2" t="s">
        <v>3</v>
      </c>
      <c r="BP42" s="2">
        <v>0</v>
      </c>
      <c r="BQ42" s="2">
        <v>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103</v>
      </c>
      <c r="CA42" s="2">
        <v>60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>
        <v>4</v>
      </c>
      <c r="CI42" s="2">
        <v>3</v>
      </c>
      <c r="CJ42" s="2">
        <v>0</v>
      </c>
      <c r="CK42" s="2">
        <v>0</v>
      </c>
      <c r="CL42" s="2">
        <v>0</v>
      </c>
      <c r="CM42" s="2">
        <v>0</v>
      </c>
      <c r="CN42" s="2" t="s">
        <v>3</v>
      </c>
      <c r="CO42" s="2">
        <v>0</v>
      </c>
      <c r="CP42" s="2">
        <f t="shared" si="31"/>
        <v>0</v>
      </c>
      <c r="CQ42" s="2">
        <f t="shared" si="56"/>
        <v>0</v>
      </c>
      <c r="CR42" s="2">
        <f t="shared" si="57"/>
        <v>0</v>
      </c>
      <c r="CS42" s="2">
        <f t="shared" si="58"/>
        <v>0</v>
      </c>
      <c r="CT42" s="2">
        <f t="shared" si="59"/>
        <v>0</v>
      </c>
      <c r="CU42" s="2">
        <f t="shared" si="32"/>
        <v>0</v>
      </c>
      <c r="CV42" s="2">
        <f t="shared" si="60"/>
        <v>0</v>
      </c>
      <c r="CW42" s="2">
        <f t="shared" si="61"/>
        <v>0</v>
      </c>
      <c r="CX42" s="2">
        <f t="shared" si="33"/>
        <v>0</v>
      </c>
      <c r="CY42" s="2">
        <f t="shared" si="34"/>
        <v>0</v>
      </c>
      <c r="CZ42" s="2">
        <f t="shared" si="35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55</v>
      </c>
      <c r="DW42" s="2" t="s">
        <v>55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52839672</v>
      </c>
      <c r="EF42" s="2">
        <v>2</v>
      </c>
      <c r="EG42" s="2" t="s">
        <v>24</v>
      </c>
      <c r="EH42" s="2">
        <v>27</v>
      </c>
      <c r="EI42" s="2" t="s">
        <v>25</v>
      </c>
      <c r="EJ42" s="2">
        <v>1</v>
      </c>
      <c r="EK42" s="2">
        <v>33001</v>
      </c>
      <c r="EL42" s="2" t="s">
        <v>25</v>
      </c>
      <c r="EM42" s="2" t="s">
        <v>26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103</v>
      </c>
      <c r="FY42" s="2">
        <v>60</v>
      </c>
      <c r="FZ42" s="2"/>
      <c r="GA42" s="2" t="s">
        <v>3</v>
      </c>
      <c r="GB42" s="2"/>
      <c r="GC42" s="2"/>
      <c r="GD42" s="2">
        <v>1</v>
      </c>
      <c r="GE42" s="2"/>
      <c r="GF42" s="2">
        <v>1602794472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36"/>
        <v>0</v>
      </c>
      <c r="GM42" s="2">
        <f t="shared" si="37"/>
        <v>0</v>
      </c>
      <c r="GN42" s="2">
        <f t="shared" si="38"/>
        <v>0</v>
      </c>
      <c r="GO42" s="2">
        <f t="shared" si="39"/>
        <v>0</v>
      </c>
      <c r="GP42" s="2">
        <f t="shared" si="40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1"/>
        <v>0</v>
      </c>
      <c r="GW42" s="2">
        <v>1</v>
      </c>
      <c r="GX42" s="2">
        <f t="shared" si="42"/>
        <v>0</v>
      </c>
      <c r="GY42" s="2"/>
      <c r="GZ42" s="2"/>
      <c r="HA42" s="2">
        <v>0</v>
      </c>
      <c r="HB42" s="2">
        <v>0</v>
      </c>
      <c r="HC42" s="2">
        <f t="shared" si="43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27</v>
      </c>
      <c r="HO42" s="2" t="s">
        <v>28</v>
      </c>
      <c r="HP42" s="2" t="s">
        <v>25</v>
      </c>
      <c r="HQ42" s="2" t="s">
        <v>25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>
      <c r="A43" s="3">
        <v>18</v>
      </c>
      <c r="B43" s="3">
        <v>1</v>
      </c>
      <c r="C43" s="3">
        <v>66</v>
      </c>
      <c r="D43" s="3"/>
      <c r="E43" s="3" t="s">
        <v>52</v>
      </c>
      <c r="F43" s="3" t="s">
        <v>53</v>
      </c>
      <c r="G43" s="3" t="s">
        <v>54</v>
      </c>
      <c r="H43" s="3" t="s">
        <v>55</v>
      </c>
      <c r="I43" s="3">
        <f>I37*J43</f>
        <v>0</v>
      </c>
      <c r="J43" s="3">
        <v>0</v>
      </c>
      <c r="K43" s="3">
        <v>0</v>
      </c>
      <c r="L43" s="3">
        <v>0</v>
      </c>
      <c r="M43" s="3">
        <v>0</v>
      </c>
      <c r="N43" s="3">
        <f t="shared" si="21"/>
        <v>0</v>
      </c>
      <c r="O43" s="3">
        <f t="shared" si="22"/>
        <v>0</v>
      </c>
      <c r="P43" s="3">
        <f t="shared" si="44"/>
        <v>0</v>
      </c>
      <c r="Q43" s="3">
        <f t="shared" si="45"/>
        <v>0</v>
      </c>
      <c r="R43" s="3">
        <f t="shared" si="46"/>
        <v>0</v>
      </c>
      <c r="S43" s="3">
        <f t="shared" si="47"/>
        <v>0</v>
      </c>
      <c r="T43" s="3">
        <f t="shared" si="23"/>
        <v>0</v>
      </c>
      <c r="U43" s="3">
        <f t="shared" si="48"/>
        <v>0</v>
      </c>
      <c r="V43" s="3">
        <f t="shared" si="49"/>
        <v>0</v>
      </c>
      <c r="W43" s="3">
        <f t="shared" si="24"/>
        <v>0</v>
      </c>
      <c r="X43" s="3">
        <f t="shared" si="25"/>
        <v>0</v>
      </c>
      <c r="Y43" s="3">
        <f t="shared" si="26"/>
        <v>0</v>
      </c>
      <c r="Z43" s="3"/>
      <c r="AA43" s="3">
        <v>59911862</v>
      </c>
      <c r="AB43" s="3">
        <f t="shared" si="27"/>
        <v>0</v>
      </c>
      <c r="AC43" s="3">
        <f t="shared" si="50"/>
        <v>0</v>
      </c>
      <c r="AD43" s="3">
        <f t="shared" si="51"/>
        <v>0</v>
      </c>
      <c r="AE43" s="3">
        <f t="shared" si="52"/>
        <v>0</v>
      </c>
      <c r="AF43" s="3">
        <f t="shared" si="53"/>
        <v>0</v>
      </c>
      <c r="AG43" s="3">
        <f t="shared" si="29"/>
        <v>0</v>
      </c>
      <c r="AH43" s="3">
        <f t="shared" si="54"/>
        <v>0</v>
      </c>
      <c r="AI43" s="3">
        <f t="shared" si="55"/>
        <v>0</v>
      </c>
      <c r="AJ43" s="3">
        <f t="shared" si="30"/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103</v>
      </c>
      <c r="AU43" s="3">
        <v>60</v>
      </c>
      <c r="AV43" s="3">
        <v>1</v>
      </c>
      <c r="AW43" s="3">
        <v>1</v>
      </c>
      <c r="AX43" s="3"/>
      <c r="AY43" s="3"/>
      <c r="AZ43" s="3">
        <v>1</v>
      </c>
      <c r="BA43" s="3">
        <v>1</v>
      </c>
      <c r="BB43" s="3">
        <v>1</v>
      </c>
      <c r="BC43" s="3">
        <v>1</v>
      </c>
      <c r="BD43" s="3" t="s">
        <v>3</v>
      </c>
      <c r="BE43" s="3" t="s">
        <v>3</v>
      </c>
      <c r="BF43" s="3" t="s">
        <v>3</v>
      </c>
      <c r="BG43" s="3" t="s">
        <v>3</v>
      </c>
      <c r="BH43" s="3">
        <v>3</v>
      </c>
      <c r="BI43" s="3">
        <v>1</v>
      </c>
      <c r="BJ43" s="3" t="s">
        <v>3</v>
      </c>
      <c r="BK43" s="3"/>
      <c r="BL43" s="3"/>
      <c r="BM43" s="3">
        <v>33001</v>
      </c>
      <c r="BN43" s="3">
        <v>0</v>
      </c>
      <c r="BO43" s="3" t="s">
        <v>3</v>
      </c>
      <c r="BP43" s="3">
        <v>0</v>
      </c>
      <c r="BQ43" s="3">
        <v>2</v>
      </c>
      <c r="BR43" s="3">
        <v>0</v>
      </c>
      <c r="BS43" s="3">
        <v>1</v>
      </c>
      <c r="BT43" s="3">
        <v>1</v>
      </c>
      <c r="BU43" s="3">
        <v>1</v>
      </c>
      <c r="BV43" s="3">
        <v>1</v>
      </c>
      <c r="BW43" s="3">
        <v>1</v>
      </c>
      <c r="BX43" s="3">
        <v>1</v>
      </c>
      <c r="BY43" s="3" t="s">
        <v>3</v>
      </c>
      <c r="BZ43" s="3">
        <v>103</v>
      </c>
      <c r="CA43" s="3">
        <v>60</v>
      </c>
      <c r="CB43" s="3" t="s">
        <v>3</v>
      </c>
      <c r="CC43" s="3"/>
      <c r="CD43" s="3"/>
      <c r="CE43" s="3">
        <v>0</v>
      </c>
      <c r="CF43" s="3">
        <v>0</v>
      </c>
      <c r="CG43" s="3">
        <v>0</v>
      </c>
      <c r="CH43" s="3">
        <v>4</v>
      </c>
      <c r="CI43" s="3">
        <v>3</v>
      </c>
      <c r="CJ43" s="3">
        <v>0</v>
      </c>
      <c r="CK43" s="3">
        <v>0</v>
      </c>
      <c r="CL43" s="3">
        <v>0</v>
      </c>
      <c r="CM43" s="3">
        <v>0</v>
      </c>
      <c r="CN43" s="3" t="s">
        <v>3</v>
      </c>
      <c r="CO43" s="3">
        <v>0</v>
      </c>
      <c r="CP43" s="3">
        <f t="shared" si="31"/>
        <v>0</v>
      </c>
      <c r="CQ43" s="3">
        <f t="shared" si="56"/>
        <v>0</v>
      </c>
      <c r="CR43" s="3">
        <f t="shared" si="57"/>
        <v>0</v>
      </c>
      <c r="CS43" s="3">
        <f t="shared" si="58"/>
        <v>0</v>
      </c>
      <c r="CT43" s="3">
        <f t="shared" si="59"/>
        <v>0</v>
      </c>
      <c r="CU43" s="3">
        <f t="shared" si="32"/>
        <v>0</v>
      </c>
      <c r="CV43" s="3">
        <f t="shared" si="60"/>
        <v>0</v>
      </c>
      <c r="CW43" s="3">
        <f t="shared" si="61"/>
        <v>0</v>
      </c>
      <c r="CX43" s="3">
        <f t="shared" si="33"/>
        <v>0</v>
      </c>
      <c r="CY43" s="3">
        <f t="shared" si="34"/>
        <v>0</v>
      </c>
      <c r="CZ43" s="3">
        <f t="shared" si="35"/>
        <v>0</v>
      </c>
      <c r="DA43" s="3"/>
      <c r="DB43" s="3"/>
      <c r="DC43" s="3" t="s">
        <v>3</v>
      </c>
      <c r="DD43" s="3" t="s">
        <v>3</v>
      </c>
      <c r="DE43" s="3" t="s">
        <v>3</v>
      </c>
      <c r="DF43" s="3" t="s">
        <v>3</v>
      </c>
      <c r="DG43" s="3" t="s">
        <v>3</v>
      </c>
      <c r="DH43" s="3" t="s">
        <v>3</v>
      </c>
      <c r="DI43" s="3" t="s">
        <v>3</v>
      </c>
      <c r="DJ43" s="3" t="s">
        <v>3</v>
      </c>
      <c r="DK43" s="3" t="s">
        <v>3</v>
      </c>
      <c r="DL43" s="3" t="s">
        <v>3</v>
      </c>
      <c r="DM43" s="3" t="s">
        <v>3</v>
      </c>
      <c r="DN43" s="3">
        <v>0</v>
      </c>
      <c r="DO43" s="3">
        <v>0</v>
      </c>
      <c r="DP43" s="3">
        <v>1</v>
      </c>
      <c r="DQ43" s="3">
        <v>1</v>
      </c>
      <c r="DR43" s="3"/>
      <c r="DS43" s="3"/>
      <c r="DT43" s="3"/>
      <c r="DU43" s="3">
        <v>1009</v>
      </c>
      <c r="DV43" s="3" t="s">
        <v>55</v>
      </c>
      <c r="DW43" s="3" t="s">
        <v>55</v>
      </c>
      <c r="DX43" s="3">
        <v>1000</v>
      </c>
      <c r="DY43" s="3"/>
      <c r="DZ43" s="3" t="s">
        <v>3</v>
      </c>
      <c r="EA43" s="3" t="s">
        <v>3</v>
      </c>
      <c r="EB43" s="3" t="s">
        <v>3</v>
      </c>
      <c r="EC43" s="3" t="s">
        <v>3</v>
      </c>
      <c r="ED43" s="3"/>
      <c r="EE43" s="3">
        <v>52839672</v>
      </c>
      <c r="EF43" s="3">
        <v>2</v>
      </c>
      <c r="EG43" s="3" t="s">
        <v>24</v>
      </c>
      <c r="EH43" s="3">
        <v>27</v>
      </c>
      <c r="EI43" s="3" t="s">
        <v>25</v>
      </c>
      <c r="EJ43" s="3">
        <v>1</v>
      </c>
      <c r="EK43" s="3">
        <v>33001</v>
      </c>
      <c r="EL43" s="3" t="s">
        <v>25</v>
      </c>
      <c r="EM43" s="3" t="s">
        <v>26</v>
      </c>
      <c r="EN43" s="3"/>
      <c r="EO43" s="3" t="s">
        <v>3</v>
      </c>
      <c r="EP43" s="3"/>
      <c r="EQ43" s="3">
        <v>0</v>
      </c>
      <c r="ER43" s="3">
        <v>0</v>
      </c>
      <c r="ES43" s="3">
        <v>0</v>
      </c>
      <c r="ET43" s="3">
        <v>0</v>
      </c>
      <c r="EU43" s="3">
        <v>0</v>
      </c>
      <c r="EV43" s="3">
        <v>0</v>
      </c>
      <c r="EW43" s="3">
        <v>0</v>
      </c>
      <c r="EX43" s="3">
        <v>0</v>
      </c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>
        <v>0</v>
      </c>
      <c r="FR43" s="3">
        <v>0</v>
      </c>
      <c r="FS43" s="3">
        <v>0</v>
      </c>
      <c r="FT43" s="3"/>
      <c r="FU43" s="3"/>
      <c r="FV43" s="3"/>
      <c r="FW43" s="3"/>
      <c r="FX43" s="3">
        <v>103</v>
      </c>
      <c r="FY43" s="3">
        <v>60</v>
      </c>
      <c r="FZ43" s="3"/>
      <c r="GA43" s="3" t="s">
        <v>3</v>
      </c>
      <c r="GB43" s="3"/>
      <c r="GC43" s="3"/>
      <c r="GD43" s="3">
        <v>1</v>
      </c>
      <c r="GE43" s="3"/>
      <c r="GF43" s="3">
        <v>1602794472</v>
      </c>
      <c r="GG43" s="3">
        <v>2</v>
      </c>
      <c r="GH43" s="3">
        <v>1</v>
      </c>
      <c r="GI43" s="3">
        <v>-2</v>
      </c>
      <c r="GJ43" s="3">
        <v>0</v>
      </c>
      <c r="GK43" s="3">
        <v>0</v>
      </c>
      <c r="GL43" s="3">
        <f t="shared" si="36"/>
        <v>0</v>
      </c>
      <c r="GM43" s="3">
        <f t="shared" si="37"/>
        <v>0</v>
      </c>
      <c r="GN43" s="3">
        <f t="shared" si="38"/>
        <v>0</v>
      </c>
      <c r="GO43" s="3">
        <f t="shared" si="39"/>
        <v>0</v>
      </c>
      <c r="GP43" s="3">
        <f t="shared" si="40"/>
        <v>0</v>
      </c>
      <c r="GQ43" s="3"/>
      <c r="GR43" s="3">
        <v>0</v>
      </c>
      <c r="GS43" s="3">
        <v>3</v>
      </c>
      <c r="GT43" s="3">
        <v>0</v>
      </c>
      <c r="GU43" s="3" t="s">
        <v>3</v>
      </c>
      <c r="GV43" s="3">
        <f t="shared" si="41"/>
        <v>0</v>
      </c>
      <c r="GW43" s="3">
        <v>1</v>
      </c>
      <c r="GX43" s="3">
        <f t="shared" si="42"/>
        <v>0</v>
      </c>
      <c r="GY43" s="3"/>
      <c r="GZ43" s="3"/>
      <c r="HA43" s="3">
        <v>0</v>
      </c>
      <c r="HB43" s="3">
        <v>0</v>
      </c>
      <c r="HC43" s="3">
        <f t="shared" si="43"/>
        <v>0</v>
      </c>
      <c r="HD43" s="3"/>
      <c r="HE43" s="3" t="s">
        <v>3</v>
      </c>
      <c r="HF43" s="3" t="s">
        <v>3</v>
      </c>
      <c r="HG43" s="3"/>
      <c r="HH43" s="3"/>
      <c r="HI43" s="3"/>
      <c r="HJ43" s="3"/>
      <c r="HK43" s="3"/>
      <c r="HL43" s="3"/>
      <c r="HM43" s="3" t="s">
        <v>3</v>
      </c>
      <c r="HN43" s="3" t="s">
        <v>27</v>
      </c>
      <c r="HO43" s="3" t="s">
        <v>28</v>
      </c>
      <c r="HP43" s="3" t="s">
        <v>25</v>
      </c>
      <c r="HQ43" s="3" t="s">
        <v>25</v>
      </c>
      <c r="HR43" s="3"/>
      <c r="HS43" s="3">
        <v>0</v>
      </c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>
        <v>0</v>
      </c>
      <c r="IL43" s="3"/>
      <c r="IM43" s="3"/>
      <c r="IN43" s="3"/>
      <c r="IO43" s="3"/>
      <c r="IP43" s="3"/>
      <c r="IQ43" s="3"/>
      <c r="IR43" s="3"/>
      <c r="IS43" s="3"/>
      <c r="IT43" s="3"/>
      <c r="IU43" s="3"/>
    </row>
    <row r="44" spans="1:255">
      <c r="A44" s="2">
        <v>18</v>
      </c>
      <c r="B44" s="2">
        <v>1</v>
      </c>
      <c r="C44" s="2">
        <v>47</v>
      </c>
      <c r="D44" s="2"/>
      <c r="E44" s="2" t="s">
        <v>56</v>
      </c>
      <c r="F44" s="2" t="s">
        <v>57</v>
      </c>
      <c r="G44" s="2" t="s">
        <v>58</v>
      </c>
      <c r="H44" s="2" t="s">
        <v>47</v>
      </c>
      <c r="I44" s="2">
        <f>I36*J44</f>
        <v>0</v>
      </c>
      <c r="J44" s="2">
        <v>0</v>
      </c>
      <c r="K44" s="2">
        <v>0</v>
      </c>
      <c r="L44" s="2">
        <v>0</v>
      </c>
      <c r="M44" s="2">
        <v>0</v>
      </c>
      <c r="N44" s="2">
        <f t="shared" si="21"/>
        <v>0</v>
      </c>
      <c r="O44" s="2">
        <f t="shared" si="22"/>
        <v>0</v>
      </c>
      <c r="P44" s="2">
        <f t="shared" si="44"/>
        <v>0</v>
      </c>
      <c r="Q44" s="2">
        <f t="shared" si="45"/>
        <v>0</v>
      </c>
      <c r="R44" s="2">
        <f t="shared" si="46"/>
        <v>0</v>
      </c>
      <c r="S44" s="2">
        <f t="shared" si="47"/>
        <v>0</v>
      </c>
      <c r="T44" s="2">
        <f t="shared" si="23"/>
        <v>0</v>
      </c>
      <c r="U44" s="2">
        <f t="shared" si="48"/>
        <v>0</v>
      </c>
      <c r="V44" s="2">
        <f t="shared" si="49"/>
        <v>0</v>
      </c>
      <c r="W44" s="2">
        <f t="shared" si="24"/>
        <v>0</v>
      </c>
      <c r="X44" s="2">
        <f t="shared" si="25"/>
        <v>0</v>
      </c>
      <c r="Y44" s="2">
        <f t="shared" si="26"/>
        <v>0</v>
      </c>
      <c r="Z44" s="2"/>
      <c r="AA44" s="2">
        <v>59911927</v>
      </c>
      <c r="AB44" s="2">
        <f t="shared" si="27"/>
        <v>0</v>
      </c>
      <c r="AC44" s="2">
        <f t="shared" si="50"/>
        <v>0</v>
      </c>
      <c r="AD44" s="2">
        <f t="shared" si="51"/>
        <v>0</v>
      </c>
      <c r="AE44" s="2">
        <f t="shared" si="52"/>
        <v>0</v>
      </c>
      <c r="AF44" s="2">
        <f t="shared" si="53"/>
        <v>0</v>
      </c>
      <c r="AG44" s="2">
        <f t="shared" si="29"/>
        <v>0</v>
      </c>
      <c r="AH44" s="2">
        <f t="shared" si="54"/>
        <v>0</v>
      </c>
      <c r="AI44" s="2">
        <f t="shared" si="55"/>
        <v>0</v>
      </c>
      <c r="AJ44" s="2">
        <f t="shared" si="30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103</v>
      </c>
      <c r="AU44" s="2">
        <v>60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</v>
      </c>
      <c r="BK44" s="2"/>
      <c r="BL44" s="2"/>
      <c r="BM44" s="2">
        <v>33001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103</v>
      </c>
      <c r="CA44" s="2">
        <v>60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>
        <v>4</v>
      </c>
      <c r="CI44" s="2">
        <v>4</v>
      </c>
      <c r="CJ44" s="2">
        <v>0</v>
      </c>
      <c r="CK44" s="2">
        <v>0</v>
      </c>
      <c r="CL44" s="2">
        <v>0</v>
      </c>
      <c r="CM44" s="2">
        <v>0</v>
      </c>
      <c r="CN44" s="2" t="s">
        <v>3</v>
      </c>
      <c r="CO44" s="2">
        <v>0</v>
      </c>
      <c r="CP44" s="2">
        <f t="shared" si="31"/>
        <v>0</v>
      </c>
      <c r="CQ44" s="2">
        <f t="shared" si="56"/>
        <v>0</v>
      </c>
      <c r="CR44" s="2">
        <f t="shared" si="57"/>
        <v>0</v>
      </c>
      <c r="CS44" s="2">
        <f t="shared" si="58"/>
        <v>0</v>
      </c>
      <c r="CT44" s="2">
        <f t="shared" si="59"/>
        <v>0</v>
      </c>
      <c r="CU44" s="2">
        <f t="shared" si="32"/>
        <v>0</v>
      </c>
      <c r="CV44" s="2">
        <f t="shared" si="60"/>
        <v>0</v>
      </c>
      <c r="CW44" s="2">
        <f t="shared" si="61"/>
        <v>0</v>
      </c>
      <c r="CX44" s="2">
        <f t="shared" si="33"/>
        <v>0</v>
      </c>
      <c r="CY44" s="2">
        <f t="shared" si="34"/>
        <v>0</v>
      </c>
      <c r="CZ44" s="2">
        <f t="shared" si="35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1009</v>
      </c>
      <c r="DV44" s="2" t="s">
        <v>47</v>
      </c>
      <c r="DW44" s="2" t="s">
        <v>47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52839672</v>
      </c>
      <c r="EF44" s="2">
        <v>2</v>
      </c>
      <c r="EG44" s="2" t="s">
        <v>24</v>
      </c>
      <c r="EH44" s="2">
        <v>27</v>
      </c>
      <c r="EI44" s="2" t="s">
        <v>25</v>
      </c>
      <c r="EJ44" s="2">
        <v>1</v>
      </c>
      <c r="EK44" s="2">
        <v>33001</v>
      </c>
      <c r="EL44" s="2" t="s">
        <v>25</v>
      </c>
      <c r="EM44" s="2" t="s">
        <v>26</v>
      </c>
      <c r="EN44" s="2"/>
      <c r="EO44" s="2" t="s">
        <v>3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103</v>
      </c>
      <c r="FY44" s="2">
        <v>60</v>
      </c>
      <c r="FZ44" s="2"/>
      <c r="GA44" s="2" t="s">
        <v>3</v>
      </c>
      <c r="GB44" s="2"/>
      <c r="GC44" s="2"/>
      <c r="GD44" s="2">
        <v>1</v>
      </c>
      <c r="GE44" s="2"/>
      <c r="GF44" s="2">
        <v>-1111733769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36"/>
        <v>0</v>
      </c>
      <c r="GM44" s="2">
        <f t="shared" si="37"/>
        <v>0</v>
      </c>
      <c r="GN44" s="2">
        <f t="shared" si="38"/>
        <v>0</v>
      </c>
      <c r="GO44" s="2">
        <f t="shared" si="39"/>
        <v>0</v>
      </c>
      <c r="GP44" s="2">
        <f t="shared" si="40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1"/>
        <v>0</v>
      </c>
      <c r="GW44" s="2">
        <v>1</v>
      </c>
      <c r="GX44" s="2">
        <f t="shared" si="42"/>
        <v>0</v>
      </c>
      <c r="GY44" s="2"/>
      <c r="GZ44" s="2"/>
      <c r="HA44" s="2">
        <v>0</v>
      </c>
      <c r="HB44" s="2">
        <v>0</v>
      </c>
      <c r="HC44" s="2">
        <f t="shared" si="43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27</v>
      </c>
      <c r="HO44" s="2" t="s">
        <v>28</v>
      </c>
      <c r="HP44" s="2" t="s">
        <v>25</v>
      </c>
      <c r="HQ44" s="2" t="s">
        <v>25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>
      <c r="A45" s="3">
        <v>18</v>
      </c>
      <c r="B45" s="3">
        <v>1</v>
      </c>
      <c r="C45" s="3">
        <v>67</v>
      </c>
      <c r="D45" s="3"/>
      <c r="E45" s="3" t="s">
        <v>56</v>
      </c>
      <c r="F45" s="3" t="s">
        <v>57</v>
      </c>
      <c r="G45" s="3" t="s">
        <v>58</v>
      </c>
      <c r="H45" s="3" t="s">
        <v>47</v>
      </c>
      <c r="I45" s="3">
        <f>I37*J45</f>
        <v>0</v>
      </c>
      <c r="J45" s="3">
        <v>0</v>
      </c>
      <c r="K45" s="3">
        <v>0</v>
      </c>
      <c r="L45" s="3">
        <v>0</v>
      </c>
      <c r="M45" s="3">
        <v>0</v>
      </c>
      <c r="N45" s="3">
        <f t="shared" si="21"/>
        <v>0</v>
      </c>
      <c r="O45" s="3">
        <f t="shared" si="22"/>
        <v>0</v>
      </c>
      <c r="P45" s="3">
        <f t="shared" si="44"/>
        <v>0</v>
      </c>
      <c r="Q45" s="3">
        <f t="shared" si="45"/>
        <v>0</v>
      </c>
      <c r="R45" s="3">
        <f t="shared" si="46"/>
        <v>0</v>
      </c>
      <c r="S45" s="3">
        <f t="shared" si="47"/>
        <v>0</v>
      </c>
      <c r="T45" s="3">
        <f t="shared" si="23"/>
        <v>0</v>
      </c>
      <c r="U45" s="3">
        <f t="shared" si="48"/>
        <v>0</v>
      </c>
      <c r="V45" s="3">
        <f t="shared" si="49"/>
        <v>0</v>
      </c>
      <c r="W45" s="3">
        <f t="shared" si="24"/>
        <v>0</v>
      </c>
      <c r="X45" s="3">
        <f t="shared" si="25"/>
        <v>0</v>
      </c>
      <c r="Y45" s="3">
        <f t="shared" si="26"/>
        <v>0</v>
      </c>
      <c r="Z45" s="3"/>
      <c r="AA45" s="3">
        <v>59911862</v>
      </c>
      <c r="AB45" s="3">
        <f t="shared" si="27"/>
        <v>0</v>
      </c>
      <c r="AC45" s="3">
        <f t="shared" si="50"/>
        <v>0</v>
      </c>
      <c r="AD45" s="3">
        <f t="shared" si="51"/>
        <v>0</v>
      </c>
      <c r="AE45" s="3">
        <f t="shared" si="52"/>
        <v>0</v>
      </c>
      <c r="AF45" s="3">
        <f t="shared" si="53"/>
        <v>0</v>
      </c>
      <c r="AG45" s="3">
        <f t="shared" si="29"/>
        <v>0</v>
      </c>
      <c r="AH45" s="3">
        <f t="shared" si="54"/>
        <v>0</v>
      </c>
      <c r="AI45" s="3">
        <f t="shared" si="55"/>
        <v>0</v>
      </c>
      <c r="AJ45" s="3">
        <f t="shared" si="30"/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103</v>
      </c>
      <c r="AU45" s="3">
        <v>60</v>
      </c>
      <c r="AV45" s="3">
        <v>1</v>
      </c>
      <c r="AW45" s="3">
        <v>1</v>
      </c>
      <c r="AX45" s="3"/>
      <c r="AY45" s="3"/>
      <c r="AZ45" s="3">
        <v>1</v>
      </c>
      <c r="BA45" s="3">
        <v>1</v>
      </c>
      <c r="BB45" s="3">
        <v>1</v>
      </c>
      <c r="BC45" s="3">
        <v>1</v>
      </c>
      <c r="BD45" s="3" t="s">
        <v>3</v>
      </c>
      <c r="BE45" s="3" t="s">
        <v>3</v>
      </c>
      <c r="BF45" s="3" t="s">
        <v>3</v>
      </c>
      <c r="BG45" s="3" t="s">
        <v>3</v>
      </c>
      <c r="BH45" s="3">
        <v>3</v>
      </c>
      <c r="BI45" s="3">
        <v>1</v>
      </c>
      <c r="BJ45" s="3" t="s">
        <v>3</v>
      </c>
      <c r="BK45" s="3"/>
      <c r="BL45" s="3"/>
      <c r="BM45" s="3">
        <v>33001</v>
      </c>
      <c r="BN45" s="3">
        <v>0</v>
      </c>
      <c r="BO45" s="3" t="s">
        <v>3</v>
      </c>
      <c r="BP45" s="3">
        <v>0</v>
      </c>
      <c r="BQ45" s="3">
        <v>2</v>
      </c>
      <c r="BR45" s="3">
        <v>0</v>
      </c>
      <c r="BS45" s="3">
        <v>1</v>
      </c>
      <c r="BT45" s="3">
        <v>1</v>
      </c>
      <c r="BU45" s="3">
        <v>1</v>
      </c>
      <c r="BV45" s="3">
        <v>1</v>
      </c>
      <c r="BW45" s="3">
        <v>1</v>
      </c>
      <c r="BX45" s="3">
        <v>1</v>
      </c>
      <c r="BY45" s="3" t="s">
        <v>3</v>
      </c>
      <c r="BZ45" s="3">
        <v>103</v>
      </c>
      <c r="CA45" s="3">
        <v>60</v>
      </c>
      <c r="CB45" s="3" t="s">
        <v>3</v>
      </c>
      <c r="CC45" s="3"/>
      <c r="CD45" s="3"/>
      <c r="CE45" s="3">
        <v>0</v>
      </c>
      <c r="CF45" s="3">
        <v>0</v>
      </c>
      <c r="CG45" s="3">
        <v>0</v>
      </c>
      <c r="CH45" s="3">
        <v>4</v>
      </c>
      <c r="CI45" s="3">
        <v>4</v>
      </c>
      <c r="CJ45" s="3">
        <v>0</v>
      </c>
      <c r="CK45" s="3">
        <v>0</v>
      </c>
      <c r="CL45" s="3">
        <v>0</v>
      </c>
      <c r="CM45" s="3">
        <v>0</v>
      </c>
      <c r="CN45" s="3" t="s">
        <v>3</v>
      </c>
      <c r="CO45" s="3">
        <v>0</v>
      </c>
      <c r="CP45" s="3">
        <f t="shared" si="31"/>
        <v>0</v>
      </c>
      <c r="CQ45" s="3">
        <f t="shared" si="56"/>
        <v>0</v>
      </c>
      <c r="CR45" s="3">
        <f t="shared" si="57"/>
        <v>0</v>
      </c>
      <c r="CS45" s="3">
        <f t="shared" si="58"/>
        <v>0</v>
      </c>
      <c r="CT45" s="3">
        <f t="shared" si="59"/>
        <v>0</v>
      </c>
      <c r="CU45" s="3">
        <f t="shared" si="32"/>
        <v>0</v>
      </c>
      <c r="CV45" s="3">
        <f t="shared" si="60"/>
        <v>0</v>
      </c>
      <c r="CW45" s="3">
        <f t="shared" si="61"/>
        <v>0</v>
      </c>
      <c r="CX45" s="3">
        <f t="shared" si="33"/>
        <v>0</v>
      </c>
      <c r="CY45" s="3">
        <f t="shared" si="34"/>
        <v>0</v>
      </c>
      <c r="CZ45" s="3">
        <f t="shared" si="35"/>
        <v>0</v>
      </c>
      <c r="DA45" s="3"/>
      <c r="DB45" s="3"/>
      <c r="DC45" s="3" t="s">
        <v>3</v>
      </c>
      <c r="DD45" s="3" t="s">
        <v>3</v>
      </c>
      <c r="DE45" s="3" t="s">
        <v>3</v>
      </c>
      <c r="DF45" s="3" t="s">
        <v>3</v>
      </c>
      <c r="DG45" s="3" t="s">
        <v>3</v>
      </c>
      <c r="DH45" s="3" t="s">
        <v>3</v>
      </c>
      <c r="DI45" s="3" t="s">
        <v>3</v>
      </c>
      <c r="DJ45" s="3" t="s">
        <v>3</v>
      </c>
      <c r="DK45" s="3" t="s">
        <v>3</v>
      </c>
      <c r="DL45" s="3" t="s">
        <v>3</v>
      </c>
      <c r="DM45" s="3" t="s">
        <v>3</v>
      </c>
      <c r="DN45" s="3">
        <v>0</v>
      </c>
      <c r="DO45" s="3">
        <v>0</v>
      </c>
      <c r="DP45" s="3">
        <v>1</v>
      </c>
      <c r="DQ45" s="3">
        <v>1</v>
      </c>
      <c r="DR45" s="3"/>
      <c r="DS45" s="3"/>
      <c r="DT45" s="3"/>
      <c r="DU45" s="3">
        <v>1009</v>
      </c>
      <c r="DV45" s="3" t="s">
        <v>47</v>
      </c>
      <c r="DW45" s="3" t="s">
        <v>47</v>
      </c>
      <c r="DX45" s="3">
        <v>1</v>
      </c>
      <c r="DY45" s="3"/>
      <c r="DZ45" s="3" t="s">
        <v>3</v>
      </c>
      <c r="EA45" s="3" t="s">
        <v>3</v>
      </c>
      <c r="EB45" s="3" t="s">
        <v>3</v>
      </c>
      <c r="EC45" s="3" t="s">
        <v>3</v>
      </c>
      <c r="ED45" s="3"/>
      <c r="EE45" s="3">
        <v>52839672</v>
      </c>
      <c r="EF45" s="3">
        <v>2</v>
      </c>
      <c r="EG45" s="3" t="s">
        <v>24</v>
      </c>
      <c r="EH45" s="3">
        <v>27</v>
      </c>
      <c r="EI45" s="3" t="s">
        <v>25</v>
      </c>
      <c r="EJ45" s="3">
        <v>1</v>
      </c>
      <c r="EK45" s="3">
        <v>33001</v>
      </c>
      <c r="EL45" s="3" t="s">
        <v>25</v>
      </c>
      <c r="EM45" s="3" t="s">
        <v>26</v>
      </c>
      <c r="EN45" s="3"/>
      <c r="EO45" s="3" t="s">
        <v>3</v>
      </c>
      <c r="EP45" s="3"/>
      <c r="EQ45" s="3">
        <v>0</v>
      </c>
      <c r="ER45" s="3">
        <v>0</v>
      </c>
      <c r="ES45" s="3">
        <v>0</v>
      </c>
      <c r="ET45" s="3">
        <v>0</v>
      </c>
      <c r="EU45" s="3">
        <v>0</v>
      </c>
      <c r="EV45" s="3">
        <v>0</v>
      </c>
      <c r="EW45" s="3">
        <v>0</v>
      </c>
      <c r="EX45" s="3">
        <v>0</v>
      </c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>
        <v>0</v>
      </c>
      <c r="FR45" s="3">
        <v>0</v>
      </c>
      <c r="FS45" s="3">
        <v>0</v>
      </c>
      <c r="FT45" s="3"/>
      <c r="FU45" s="3"/>
      <c r="FV45" s="3"/>
      <c r="FW45" s="3"/>
      <c r="FX45" s="3">
        <v>103</v>
      </c>
      <c r="FY45" s="3">
        <v>60</v>
      </c>
      <c r="FZ45" s="3"/>
      <c r="GA45" s="3" t="s">
        <v>3</v>
      </c>
      <c r="GB45" s="3"/>
      <c r="GC45" s="3"/>
      <c r="GD45" s="3">
        <v>1</v>
      </c>
      <c r="GE45" s="3"/>
      <c r="GF45" s="3">
        <v>-1111733769</v>
      </c>
      <c r="GG45" s="3">
        <v>2</v>
      </c>
      <c r="GH45" s="3">
        <v>1</v>
      </c>
      <c r="GI45" s="3">
        <v>-2</v>
      </c>
      <c r="GJ45" s="3">
        <v>0</v>
      </c>
      <c r="GK45" s="3">
        <v>0</v>
      </c>
      <c r="GL45" s="3">
        <f t="shared" si="36"/>
        <v>0</v>
      </c>
      <c r="GM45" s="3">
        <f t="shared" si="37"/>
        <v>0</v>
      </c>
      <c r="GN45" s="3">
        <f t="shared" si="38"/>
        <v>0</v>
      </c>
      <c r="GO45" s="3">
        <f t="shared" si="39"/>
        <v>0</v>
      </c>
      <c r="GP45" s="3">
        <f t="shared" si="40"/>
        <v>0</v>
      </c>
      <c r="GQ45" s="3"/>
      <c r="GR45" s="3">
        <v>0</v>
      </c>
      <c r="GS45" s="3">
        <v>3</v>
      </c>
      <c r="GT45" s="3">
        <v>0</v>
      </c>
      <c r="GU45" s="3" t="s">
        <v>3</v>
      </c>
      <c r="GV45" s="3">
        <f t="shared" si="41"/>
        <v>0</v>
      </c>
      <c r="GW45" s="3">
        <v>1</v>
      </c>
      <c r="GX45" s="3">
        <f t="shared" si="42"/>
        <v>0</v>
      </c>
      <c r="GY45" s="3"/>
      <c r="GZ45" s="3"/>
      <c r="HA45" s="3">
        <v>0</v>
      </c>
      <c r="HB45" s="3">
        <v>0</v>
      </c>
      <c r="HC45" s="3">
        <f t="shared" si="43"/>
        <v>0</v>
      </c>
      <c r="HD45" s="3"/>
      <c r="HE45" s="3" t="s">
        <v>3</v>
      </c>
      <c r="HF45" s="3" t="s">
        <v>3</v>
      </c>
      <c r="HG45" s="3"/>
      <c r="HH45" s="3"/>
      <c r="HI45" s="3"/>
      <c r="HJ45" s="3"/>
      <c r="HK45" s="3"/>
      <c r="HL45" s="3"/>
      <c r="HM45" s="3" t="s">
        <v>3</v>
      </c>
      <c r="HN45" s="3" t="s">
        <v>27</v>
      </c>
      <c r="HO45" s="3" t="s">
        <v>28</v>
      </c>
      <c r="HP45" s="3" t="s">
        <v>25</v>
      </c>
      <c r="HQ45" s="3" t="s">
        <v>25</v>
      </c>
      <c r="HR45" s="3"/>
      <c r="HS45" s="3">
        <v>0</v>
      </c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>
        <v>0</v>
      </c>
      <c r="IL45" s="3"/>
      <c r="IM45" s="3"/>
      <c r="IN45" s="3"/>
      <c r="IO45" s="3"/>
      <c r="IP45" s="3"/>
      <c r="IQ45" s="3"/>
      <c r="IR45" s="3"/>
      <c r="IS45" s="3"/>
      <c r="IT45" s="3"/>
      <c r="IU45" s="3"/>
    </row>
    <row r="46" spans="1:255">
      <c r="A46" s="2">
        <v>18</v>
      </c>
      <c r="B46" s="2">
        <v>1</v>
      </c>
      <c r="C46" s="2">
        <v>48</v>
      </c>
      <c r="D46" s="2"/>
      <c r="E46" s="2" t="s">
        <v>59</v>
      </c>
      <c r="F46" s="2" t="s">
        <v>60</v>
      </c>
      <c r="G46" s="2" t="s">
        <v>61</v>
      </c>
      <c r="H46" s="2" t="s">
        <v>55</v>
      </c>
      <c r="I46" s="2">
        <f>I36*J46</f>
        <v>0</v>
      </c>
      <c r="J46" s="2">
        <v>0</v>
      </c>
      <c r="K46" s="2">
        <v>0</v>
      </c>
      <c r="L46" s="2">
        <v>0</v>
      </c>
      <c r="M46" s="2">
        <v>0</v>
      </c>
      <c r="N46" s="2">
        <f t="shared" si="21"/>
        <v>0</v>
      </c>
      <c r="O46" s="2">
        <f t="shared" si="22"/>
        <v>0</v>
      </c>
      <c r="P46" s="2">
        <f t="shared" si="44"/>
        <v>0</v>
      </c>
      <c r="Q46" s="2">
        <f t="shared" si="45"/>
        <v>0</v>
      </c>
      <c r="R46" s="2">
        <f t="shared" si="46"/>
        <v>0</v>
      </c>
      <c r="S46" s="2">
        <f t="shared" si="47"/>
        <v>0</v>
      </c>
      <c r="T46" s="2">
        <f t="shared" si="23"/>
        <v>0</v>
      </c>
      <c r="U46" s="2">
        <f t="shared" si="48"/>
        <v>0</v>
      </c>
      <c r="V46" s="2">
        <f t="shared" si="49"/>
        <v>0</v>
      </c>
      <c r="W46" s="2">
        <f t="shared" si="24"/>
        <v>0</v>
      </c>
      <c r="X46" s="2">
        <f t="shared" si="25"/>
        <v>0</v>
      </c>
      <c r="Y46" s="2">
        <f t="shared" si="26"/>
        <v>0</v>
      </c>
      <c r="Z46" s="2"/>
      <c r="AA46" s="2">
        <v>59911927</v>
      </c>
      <c r="AB46" s="2">
        <f t="shared" si="27"/>
        <v>0</v>
      </c>
      <c r="AC46" s="2">
        <f t="shared" si="50"/>
        <v>0</v>
      </c>
      <c r="AD46" s="2">
        <f t="shared" si="51"/>
        <v>0</v>
      </c>
      <c r="AE46" s="2">
        <f t="shared" si="52"/>
        <v>0</v>
      </c>
      <c r="AF46" s="2">
        <f t="shared" si="53"/>
        <v>0</v>
      </c>
      <c r="AG46" s="2">
        <f t="shared" si="29"/>
        <v>0</v>
      </c>
      <c r="AH46" s="2">
        <f t="shared" si="54"/>
        <v>0</v>
      </c>
      <c r="AI46" s="2">
        <f t="shared" si="55"/>
        <v>0</v>
      </c>
      <c r="AJ46" s="2">
        <f t="shared" si="30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103</v>
      </c>
      <c r="AU46" s="2">
        <v>60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3</v>
      </c>
      <c r="BK46" s="2"/>
      <c r="BL46" s="2"/>
      <c r="BM46" s="2">
        <v>33001</v>
      </c>
      <c r="BN46" s="2">
        <v>0</v>
      </c>
      <c r="BO46" s="2" t="s">
        <v>3</v>
      </c>
      <c r="BP46" s="2">
        <v>0</v>
      </c>
      <c r="BQ46" s="2">
        <v>2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103</v>
      </c>
      <c r="CA46" s="2">
        <v>60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>
        <v>4</v>
      </c>
      <c r="CI46" s="2">
        <v>5</v>
      </c>
      <c r="CJ46" s="2">
        <v>0</v>
      </c>
      <c r="CK46" s="2">
        <v>0</v>
      </c>
      <c r="CL46" s="2">
        <v>0</v>
      </c>
      <c r="CM46" s="2">
        <v>0</v>
      </c>
      <c r="CN46" s="2" t="s">
        <v>3</v>
      </c>
      <c r="CO46" s="2">
        <v>0</v>
      </c>
      <c r="CP46" s="2">
        <f t="shared" si="31"/>
        <v>0</v>
      </c>
      <c r="CQ46" s="2">
        <f t="shared" si="56"/>
        <v>0</v>
      </c>
      <c r="CR46" s="2">
        <f t="shared" si="57"/>
        <v>0</v>
      </c>
      <c r="CS46" s="2">
        <f t="shared" si="58"/>
        <v>0</v>
      </c>
      <c r="CT46" s="2">
        <f t="shared" si="59"/>
        <v>0</v>
      </c>
      <c r="CU46" s="2">
        <f t="shared" si="32"/>
        <v>0</v>
      </c>
      <c r="CV46" s="2">
        <f t="shared" si="60"/>
        <v>0</v>
      </c>
      <c r="CW46" s="2">
        <f t="shared" si="61"/>
        <v>0</v>
      </c>
      <c r="CX46" s="2">
        <f t="shared" si="33"/>
        <v>0</v>
      </c>
      <c r="CY46" s="2">
        <f t="shared" si="34"/>
        <v>0</v>
      </c>
      <c r="CZ46" s="2">
        <f t="shared" si="35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1009</v>
      </c>
      <c r="DV46" s="2" t="s">
        <v>55</v>
      </c>
      <c r="DW46" s="2" t="s">
        <v>55</v>
      </c>
      <c r="DX46" s="2">
        <v>1000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52839672</v>
      </c>
      <c r="EF46" s="2">
        <v>2</v>
      </c>
      <c r="EG46" s="2" t="s">
        <v>24</v>
      </c>
      <c r="EH46" s="2">
        <v>27</v>
      </c>
      <c r="EI46" s="2" t="s">
        <v>25</v>
      </c>
      <c r="EJ46" s="2">
        <v>1</v>
      </c>
      <c r="EK46" s="2">
        <v>33001</v>
      </c>
      <c r="EL46" s="2" t="s">
        <v>25</v>
      </c>
      <c r="EM46" s="2" t="s">
        <v>26</v>
      </c>
      <c r="EN46" s="2"/>
      <c r="EO46" s="2" t="s">
        <v>3</v>
      </c>
      <c r="EP46" s="2"/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103</v>
      </c>
      <c r="FY46" s="2">
        <v>60</v>
      </c>
      <c r="FZ46" s="2"/>
      <c r="GA46" s="2" t="s">
        <v>3</v>
      </c>
      <c r="GB46" s="2"/>
      <c r="GC46" s="2"/>
      <c r="GD46" s="2">
        <v>1</v>
      </c>
      <c r="GE46" s="2"/>
      <c r="GF46" s="2">
        <v>1613753229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36"/>
        <v>0</v>
      </c>
      <c r="GM46" s="2">
        <f t="shared" si="37"/>
        <v>0</v>
      </c>
      <c r="GN46" s="2">
        <f t="shared" si="38"/>
        <v>0</v>
      </c>
      <c r="GO46" s="2">
        <f t="shared" si="39"/>
        <v>0</v>
      </c>
      <c r="GP46" s="2">
        <f t="shared" si="40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1"/>
        <v>0</v>
      </c>
      <c r="GW46" s="2">
        <v>1</v>
      </c>
      <c r="GX46" s="2">
        <f t="shared" si="42"/>
        <v>0</v>
      </c>
      <c r="GY46" s="2"/>
      <c r="GZ46" s="2"/>
      <c r="HA46" s="2">
        <v>0</v>
      </c>
      <c r="HB46" s="2">
        <v>0</v>
      </c>
      <c r="HC46" s="2">
        <f t="shared" si="43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27</v>
      </c>
      <c r="HO46" s="2" t="s">
        <v>28</v>
      </c>
      <c r="HP46" s="2" t="s">
        <v>25</v>
      </c>
      <c r="HQ46" s="2" t="s">
        <v>25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>
      <c r="A47" s="3">
        <v>18</v>
      </c>
      <c r="B47" s="3">
        <v>1</v>
      </c>
      <c r="C47" s="3">
        <v>68</v>
      </c>
      <c r="D47" s="3"/>
      <c r="E47" s="3" t="s">
        <v>59</v>
      </c>
      <c r="F47" s="3" t="s">
        <v>60</v>
      </c>
      <c r="G47" s="3" t="s">
        <v>61</v>
      </c>
      <c r="H47" s="3" t="s">
        <v>55</v>
      </c>
      <c r="I47" s="3">
        <f>I37*J47</f>
        <v>0</v>
      </c>
      <c r="J47" s="3">
        <v>0</v>
      </c>
      <c r="K47" s="3">
        <v>0</v>
      </c>
      <c r="L47" s="3">
        <v>0</v>
      </c>
      <c r="M47" s="3">
        <v>0</v>
      </c>
      <c r="N47" s="3">
        <f t="shared" si="21"/>
        <v>0</v>
      </c>
      <c r="O47" s="3">
        <f t="shared" si="22"/>
        <v>0</v>
      </c>
      <c r="P47" s="3">
        <f t="shared" si="44"/>
        <v>0</v>
      </c>
      <c r="Q47" s="3">
        <f t="shared" si="45"/>
        <v>0</v>
      </c>
      <c r="R47" s="3">
        <f t="shared" si="46"/>
        <v>0</v>
      </c>
      <c r="S47" s="3">
        <f t="shared" si="47"/>
        <v>0</v>
      </c>
      <c r="T47" s="3">
        <f t="shared" si="23"/>
        <v>0</v>
      </c>
      <c r="U47" s="3">
        <f t="shared" si="48"/>
        <v>0</v>
      </c>
      <c r="V47" s="3">
        <f t="shared" si="49"/>
        <v>0</v>
      </c>
      <c r="W47" s="3">
        <f t="shared" si="24"/>
        <v>0</v>
      </c>
      <c r="X47" s="3">
        <f t="shared" si="25"/>
        <v>0</v>
      </c>
      <c r="Y47" s="3">
        <f t="shared" si="26"/>
        <v>0</v>
      </c>
      <c r="Z47" s="3"/>
      <c r="AA47" s="3">
        <v>59911862</v>
      </c>
      <c r="AB47" s="3">
        <f t="shared" si="27"/>
        <v>0</v>
      </c>
      <c r="AC47" s="3">
        <f t="shared" si="50"/>
        <v>0</v>
      </c>
      <c r="AD47" s="3">
        <f t="shared" si="51"/>
        <v>0</v>
      </c>
      <c r="AE47" s="3">
        <f t="shared" si="52"/>
        <v>0</v>
      </c>
      <c r="AF47" s="3">
        <f t="shared" si="53"/>
        <v>0</v>
      </c>
      <c r="AG47" s="3">
        <f t="shared" si="29"/>
        <v>0</v>
      </c>
      <c r="AH47" s="3">
        <f t="shared" si="54"/>
        <v>0</v>
      </c>
      <c r="AI47" s="3">
        <f t="shared" si="55"/>
        <v>0</v>
      </c>
      <c r="AJ47" s="3">
        <f t="shared" si="30"/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103</v>
      </c>
      <c r="AU47" s="3">
        <v>60</v>
      </c>
      <c r="AV47" s="3">
        <v>1</v>
      </c>
      <c r="AW47" s="3">
        <v>1</v>
      </c>
      <c r="AX47" s="3"/>
      <c r="AY47" s="3"/>
      <c r="AZ47" s="3">
        <v>1</v>
      </c>
      <c r="BA47" s="3">
        <v>1</v>
      </c>
      <c r="BB47" s="3">
        <v>1</v>
      </c>
      <c r="BC47" s="3">
        <v>1</v>
      </c>
      <c r="BD47" s="3" t="s">
        <v>3</v>
      </c>
      <c r="BE47" s="3" t="s">
        <v>3</v>
      </c>
      <c r="BF47" s="3" t="s">
        <v>3</v>
      </c>
      <c r="BG47" s="3" t="s">
        <v>3</v>
      </c>
      <c r="BH47" s="3">
        <v>3</v>
      </c>
      <c r="BI47" s="3">
        <v>1</v>
      </c>
      <c r="BJ47" s="3" t="s">
        <v>3</v>
      </c>
      <c r="BK47" s="3"/>
      <c r="BL47" s="3"/>
      <c r="BM47" s="3">
        <v>33001</v>
      </c>
      <c r="BN47" s="3">
        <v>0</v>
      </c>
      <c r="BO47" s="3" t="s">
        <v>3</v>
      </c>
      <c r="BP47" s="3">
        <v>0</v>
      </c>
      <c r="BQ47" s="3">
        <v>2</v>
      </c>
      <c r="BR47" s="3">
        <v>0</v>
      </c>
      <c r="BS47" s="3">
        <v>1</v>
      </c>
      <c r="BT47" s="3">
        <v>1</v>
      </c>
      <c r="BU47" s="3">
        <v>1</v>
      </c>
      <c r="BV47" s="3">
        <v>1</v>
      </c>
      <c r="BW47" s="3">
        <v>1</v>
      </c>
      <c r="BX47" s="3">
        <v>1</v>
      </c>
      <c r="BY47" s="3" t="s">
        <v>3</v>
      </c>
      <c r="BZ47" s="3">
        <v>103</v>
      </c>
      <c r="CA47" s="3">
        <v>60</v>
      </c>
      <c r="CB47" s="3" t="s">
        <v>3</v>
      </c>
      <c r="CC47" s="3"/>
      <c r="CD47" s="3"/>
      <c r="CE47" s="3">
        <v>0</v>
      </c>
      <c r="CF47" s="3">
        <v>0</v>
      </c>
      <c r="CG47" s="3">
        <v>0</v>
      </c>
      <c r="CH47" s="3">
        <v>4</v>
      </c>
      <c r="CI47" s="3">
        <v>5</v>
      </c>
      <c r="CJ47" s="3">
        <v>0</v>
      </c>
      <c r="CK47" s="3">
        <v>0</v>
      </c>
      <c r="CL47" s="3">
        <v>0</v>
      </c>
      <c r="CM47" s="3">
        <v>0</v>
      </c>
      <c r="CN47" s="3" t="s">
        <v>3</v>
      </c>
      <c r="CO47" s="3">
        <v>0</v>
      </c>
      <c r="CP47" s="3">
        <f t="shared" si="31"/>
        <v>0</v>
      </c>
      <c r="CQ47" s="3">
        <f t="shared" si="56"/>
        <v>0</v>
      </c>
      <c r="CR47" s="3">
        <f t="shared" si="57"/>
        <v>0</v>
      </c>
      <c r="CS47" s="3">
        <f t="shared" si="58"/>
        <v>0</v>
      </c>
      <c r="CT47" s="3">
        <f t="shared" si="59"/>
        <v>0</v>
      </c>
      <c r="CU47" s="3">
        <f t="shared" si="32"/>
        <v>0</v>
      </c>
      <c r="CV47" s="3">
        <f t="shared" si="60"/>
        <v>0</v>
      </c>
      <c r="CW47" s="3">
        <f t="shared" si="61"/>
        <v>0</v>
      </c>
      <c r="CX47" s="3">
        <f t="shared" si="33"/>
        <v>0</v>
      </c>
      <c r="CY47" s="3">
        <f t="shared" si="34"/>
        <v>0</v>
      </c>
      <c r="CZ47" s="3">
        <f t="shared" si="35"/>
        <v>0</v>
      </c>
      <c r="DA47" s="3"/>
      <c r="DB47" s="3"/>
      <c r="DC47" s="3" t="s">
        <v>3</v>
      </c>
      <c r="DD47" s="3" t="s">
        <v>3</v>
      </c>
      <c r="DE47" s="3" t="s">
        <v>3</v>
      </c>
      <c r="DF47" s="3" t="s">
        <v>3</v>
      </c>
      <c r="DG47" s="3" t="s">
        <v>3</v>
      </c>
      <c r="DH47" s="3" t="s">
        <v>3</v>
      </c>
      <c r="DI47" s="3" t="s">
        <v>3</v>
      </c>
      <c r="DJ47" s="3" t="s">
        <v>3</v>
      </c>
      <c r="DK47" s="3" t="s">
        <v>3</v>
      </c>
      <c r="DL47" s="3" t="s">
        <v>3</v>
      </c>
      <c r="DM47" s="3" t="s">
        <v>3</v>
      </c>
      <c r="DN47" s="3">
        <v>0</v>
      </c>
      <c r="DO47" s="3">
        <v>0</v>
      </c>
      <c r="DP47" s="3">
        <v>1</v>
      </c>
      <c r="DQ47" s="3">
        <v>1</v>
      </c>
      <c r="DR47" s="3"/>
      <c r="DS47" s="3"/>
      <c r="DT47" s="3"/>
      <c r="DU47" s="3">
        <v>1009</v>
      </c>
      <c r="DV47" s="3" t="s">
        <v>55</v>
      </c>
      <c r="DW47" s="3" t="s">
        <v>55</v>
      </c>
      <c r="DX47" s="3">
        <v>1000</v>
      </c>
      <c r="DY47" s="3"/>
      <c r="DZ47" s="3" t="s">
        <v>3</v>
      </c>
      <c r="EA47" s="3" t="s">
        <v>3</v>
      </c>
      <c r="EB47" s="3" t="s">
        <v>3</v>
      </c>
      <c r="EC47" s="3" t="s">
        <v>3</v>
      </c>
      <c r="ED47" s="3"/>
      <c r="EE47" s="3">
        <v>52839672</v>
      </c>
      <c r="EF47" s="3">
        <v>2</v>
      </c>
      <c r="EG47" s="3" t="s">
        <v>24</v>
      </c>
      <c r="EH47" s="3">
        <v>27</v>
      </c>
      <c r="EI47" s="3" t="s">
        <v>25</v>
      </c>
      <c r="EJ47" s="3">
        <v>1</v>
      </c>
      <c r="EK47" s="3">
        <v>33001</v>
      </c>
      <c r="EL47" s="3" t="s">
        <v>25</v>
      </c>
      <c r="EM47" s="3" t="s">
        <v>26</v>
      </c>
      <c r="EN47" s="3"/>
      <c r="EO47" s="3" t="s">
        <v>3</v>
      </c>
      <c r="EP47" s="3"/>
      <c r="EQ47" s="3">
        <v>0</v>
      </c>
      <c r="ER47" s="3">
        <v>0</v>
      </c>
      <c r="ES47" s="3">
        <v>0</v>
      </c>
      <c r="ET47" s="3">
        <v>0</v>
      </c>
      <c r="EU47" s="3">
        <v>0</v>
      </c>
      <c r="EV47" s="3">
        <v>0</v>
      </c>
      <c r="EW47" s="3">
        <v>0</v>
      </c>
      <c r="EX47" s="3">
        <v>0</v>
      </c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>
        <v>0</v>
      </c>
      <c r="FR47" s="3">
        <v>0</v>
      </c>
      <c r="FS47" s="3">
        <v>0</v>
      </c>
      <c r="FT47" s="3"/>
      <c r="FU47" s="3"/>
      <c r="FV47" s="3"/>
      <c r="FW47" s="3"/>
      <c r="FX47" s="3">
        <v>103</v>
      </c>
      <c r="FY47" s="3">
        <v>60</v>
      </c>
      <c r="FZ47" s="3"/>
      <c r="GA47" s="3" t="s">
        <v>3</v>
      </c>
      <c r="GB47" s="3"/>
      <c r="GC47" s="3"/>
      <c r="GD47" s="3">
        <v>1</v>
      </c>
      <c r="GE47" s="3"/>
      <c r="GF47" s="3">
        <v>1613753229</v>
      </c>
      <c r="GG47" s="3">
        <v>2</v>
      </c>
      <c r="GH47" s="3">
        <v>1</v>
      </c>
      <c r="GI47" s="3">
        <v>-2</v>
      </c>
      <c r="GJ47" s="3">
        <v>0</v>
      </c>
      <c r="GK47" s="3">
        <v>0</v>
      </c>
      <c r="GL47" s="3">
        <f t="shared" si="36"/>
        <v>0</v>
      </c>
      <c r="GM47" s="3">
        <f t="shared" si="37"/>
        <v>0</v>
      </c>
      <c r="GN47" s="3">
        <f t="shared" si="38"/>
        <v>0</v>
      </c>
      <c r="GO47" s="3">
        <f t="shared" si="39"/>
        <v>0</v>
      </c>
      <c r="GP47" s="3">
        <f t="shared" si="40"/>
        <v>0</v>
      </c>
      <c r="GQ47" s="3"/>
      <c r="GR47" s="3">
        <v>0</v>
      </c>
      <c r="GS47" s="3">
        <v>3</v>
      </c>
      <c r="GT47" s="3">
        <v>0</v>
      </c>
      <c r="GU47" s="3" t="s">
        <v>3</v>
      </c>
      <c r="GV47" s="3">
        <f t="shared" si="41"/>
        <v>0</v>
      </c>
      <c r="GW47" s="3">
        <v>1</v>
      </c>
      <c r="GX47" s="3">
        <f t="shared" si="42"/>
        <v>0</v>
      </c>
      <c r="GY47" s="3"/>
      <c r="GZ47" s="3"/>
      <c r="HA47" s="3">
        <v>0</v>
      </c>
      <c r="HB47" s="3">
        <v>0</v>
      </c>
      <c r="HC47" s="3">
        <f t="shared" si="43"/>
        <v>0</v>
      </c>
      <c r="HD47" s="3"/>
      <c r="HE47" s="3" t="s">
        <v>3</v>
      </c>
      <c r="HF47" s="3" t="s">
        <v>3</v>
      </c>
      <c r="HG47" s="3"/>
      <c r="HH47" s="3"/>
      <c r="HI47" s="3"/>
      <c r="HJ47" s="3"/>
      <c r="HK47" s="3"/>
      <c r="HL47" s="3"/>
      <c r="HM47" s="3" t="s">
        <v>3</v>
      </c>
      <c r="HN47" s="3" t="s">
        <v>27</v>
      </c>
      <c r="HO47" s="3" t="s">
        <v>28</v>
      </c>
      <c r="HP47" s="3" t="s">
        <v>25</v>
      </c>
      <c r="HQ47" s="3" t="s">
        <v>25</v>
      </c>
      <c r="HR47" s="3"/>
      <c r="HS47" s="3">
        <v>0</v>
      </c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>
        <v>0</v>
      </c>
      <c r="IL47" s="3"/>
      <c r="IM47" s="3"/>
      <c r="IN47" s="3"/>
      <c r="IO47" s="3"/>
      <c r="IP47" s="3"/>
      <c r="IQ47" s="3"/>
      <c r="IR47" s="3"/>
      <c r="IS47" s="3"/>
      <c r="IT47" s="3"/>
      <c r="IU47" s="3"/>
    </row>
    <row r="48" spans="1:255">
      <c r="A48" s="2">
        <v>18</v>
      </c>
      <c r="B48" s="2">
        <v>1</v>
      </c>
      <c r="C48" s="2">
        <v>52</v>
      </c>
      <c r="D48" s="2"/>
      <c r="E48" s="2" t="s">
        <v>62</v>
      </c>
      <c r="F48" s="2" t="s">
        <v>63</v>
      </c>
      <c r="G48" s="2" t="s">
        <v>64</v>
      </c>
      <c r="H48" s="2" t="s">
        <v>22</v>
      </c>
      <c r="I48" s="2">
        <f>I36*J48</f>
        <v>0</v>
      </c>
      <c r="J48" s="2">
        <v>0</v>
      </c>
      <c r="K48" s="2">
        <v>0</v>
      </c>
      <c r="L48" s="2">
        <v>0</v>
      </c>
      <c r="M48" s="2">
        <v>0</v>
      </c>
      <c r="N48" s="2">
        <f t="shared" si="21"/>
        <v>0</v>
      </c>
      <c r="O48" s="2">
        <f t="shared" si="22"/>
        <v>0</v>
      </c>
      <c r="P48" s="2">
        <f t="shared" si="44"/>
        <v>0</v>
      </c>
      <c r="Q48" s="2">
        <f t="shared" si="45"/>
        <v>0</v>
      </c>
      <c r="R48" s="2">
        <f t="shared" si="46"/>
        <v>0</v>
      </c>
      <c r="S48" s="2">
        <f t="shared" si="47"/>
        <v>0</v>
      </c>
      <c r="T48" s="2">
        <f t="shared" si="23"/>
        <v>0</v>
      </c>
      <c r="U48" s="2">
        <f t="shared" si="48"/>
        <v>0</v>
      </c>
      <c r="V48" s="2">
        <f t="shared" si="49"/>
        <v>0</v>
      </c>
      <c r="W48" s="2">
        <f t="shared" si="24"/>
        <v>0</v>
      </c>
      <c r="X48" s="2">
        <f t="shared" si="25"/>
        <v>0</v>
      </c>
      <c r="Y48" s="2">
        <f t="shared" si="26"/>
        <v>0</v>
      </c>
      <c r="Z48" s="2"/>
      <c r="AA48" s="2">
        <v>59911927</v>
      </c>
      <c r="AB48" s="2">
        <f t="shared" si="27"/>
        <v>0</v>
      </c>
      <c r="AC48" s="2">
        <f t="shared" si="50"/>
        <v>0</v>
      </c>
      <c r="AD48" s="2">
        <f t="shared" si="51"/>
        <v>0</v>
      </c>
      <c r="AE48" s="2">
        <f t="shared" si="52"/>
        <v>0</v>
      </c>
      <c r="AF48" s="2">
        <f t="shared" si="53"/>
        <v>0</v>
      </c>
      <c r="AG48" s="2">
        <f t="shared" si="29"/>
        <v>0</v>
      </c>
      <c r="AH48" s="2">
        <f t="shared" si="54"/>
        <v>0</v>
      </c>
      <c r="AI48" s="2">
        <f t="shared" si="55"/>
        <v>0</v>
      </c>
      <c r="AJ48" s="2">
        <f t="shared" si="30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103</v>
      </c>
      <c r="AU48" s="2">
        <v>60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3</v>
      </c>
      <c r="BK48" s="2"/>
      <c r="BL48" s="2"/>
      <c r="BM48" s="2">
        <v>33001</v>
      </c>
      <c r="BN48" s="2">
        <v>0</v>
      </c>
      <c r="BO48" s="2" t="s">
        <v>3</v>
      </c>
      <c r="BP48" s="2">
        <v>0</v>
      </c>
      <c r="BQ48" s="2">
        <v>2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103</v>
      </c>
      <c r="CA48" s="2">
        <v>60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>
        <v>4</v>
      </c>
      <c r="CI48" s="2">
        <v>6</v>
      </c>
      <c r="CJ48" s="2">
        <v>0</v>
      </c>
      <c r="CK48" s="2">
        <v>0</v>
      </c>
      <c r="CL48" s="2">
        <v>0</v>
      </c>
      <c r="CM48" s="2">
        <v>0</v>
      </c>
      <c r="CN48" s="2" t="s">
        <v>3</v>
      </c>
      <c r="CO48" s="2">
        <v>0</v>
      </c>
      <c r="CP48" s="2">
        <f t="shared" si="31"/>
        <v>0</v>
      </c>
      <c r="CQ48" s="2">
        <f t="shared" si="56"/>
        <v>0</v>
      </c>
      <c r="CR48" s="2">
        <f t="shared" si="57"/>
        <v>0</v>
      </c>
      <c r="CS48" s="2">
        <f t="shared" si="58"/>
        <v>0</v>
      </c>
      <c r="CT48" s="2">
        <f t="shared" si="59"/>
        <v>0</v>
      </c>
      <c r="CU48" s="2">
        <f t="shared" si="32"/>
        <v>0</v>
      </c>
      <c r="CV48" s="2">
        <f t="shared" si="60"/>
        <v>0</v>
      </c>
      <c r="CW48" s="2">
        <f t="shared" si="61"/>
        <v>0</v>
      </c>
      <c r="CX48" s="2">
        <f t="shared" si="33"/>
        <v>0</v>
      </c>
      <c r="CY48" s="2">
        <f t="shared" si="34"/>
        <v>0</v>
      </c>
      <c r="CZ48" s="2">
        <f t="shared" si="35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22</v>
      </c>
      <c r="DW48" s="2" t="s">
        <v>22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52839672</v>
      </c>
      <c r="EF48" s="2">
        <v>2</v>
      </c>
      <c r="EG48" s="2" t="s">
        <v>24</v>
      </c>
      <c r="EH48" s="2">
        <v>27</v>
      </c>
      <c r="EI48" s="2" t="s">
        <v>25</v>
      </c>
      <c r="EJ48" s="2">
        <v>1</v>
      </c>
      <c r="EK48" s="2">
        <v>33001</v>
      </c>
      <c r="EL48" s="2" t="s">
        <v>25</v>
      </c>
      <c r="EM48" s="2" t="s">
        <v>26</v>
      </c>
      <c r="EN48" s="2"/>
      <c r="EO48" s="2" t="s">
        <v>3</v>
      </c>
      <c r="EP48" s="2"/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103</v>
      </c>
      <c r="FY48" s="2">
        <v>60</v>
      </c>
      <c r="FZ48" s="2"/>
      <c r="GA48" s="2" t="s">
        <v>3</v>
      </c>
      <c r="GB48" s="2"/>
      <c r="GC48" s="2"/>
      <c r="GD48" s="2">
        <v>1</v>
      </c>
      <c r="GE48" s="2"/>
      <c r="GF48" s="2">
        <v>-950997571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36"/>
        <v>0</v>
      </c>
      <c r="GM48" s="2">
        <f t="shared" si="37"/>
        <v>0</v>
      </c>
      <c r="GN48" s="2">
        <f t="shared" si="38"/>
        <v>0</v>
      </c>
      <c r="GO48" s="2">
        <f t="shared" si="39"/>
        <v>0</v>
      </c>
      <c r="GP48" s="2">
        <f t="shared" si="40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1"/>
        <v>0</v>
      </c>
      <c r="GW48" s="2">
        <v>1</v>
      </c>
      <c r="GX48" s="2">
        <f t="shared" si="42"/>
        <v>0</v>
      </c>
      <c r="GY48" s="2"/>
      <c r="GZ48" s="2"/>
      <c r="HA48" s="2">
        <v>0</v>
      </c>
      <c r="HB48" s="2">
        <v>0</v>
      </c>
      <c r="HC48" s="2">
        <f t="shared" si="43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27</v>
      </c>
      <c r="HO48" s="2" t="s">
        <v>28</v>
      </c>
      <c r="HP48" s="2" t="s">
        <v>25</v>
      </c>
      <c r="HQ48" s="2" t="s">
        <v>25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>
      <c r="A49" s="3">
        <v>18</v>
      </c>
      <c r="B49" s="3">
        <v>1</v>
      </c>
      <c r="C49" s="3">
        <v>72</v>
      </c>
      <c r="D49" s="3"/>
      <c r="E49" s="3" t="s">
        <v>62</v>
      </c>
      <c r="F49" s="3" t="s">
        <v>63</v>
      </c>
      <c r="G49" s="3" t="s">
        <v>64</v>
      </c>
      <c r="H49" s="3" t="s">
        <v>22</v>
      </c>
      <c r="I49" s="3">
        <f>I37*J49</f>
        <v>0</v>
      </c>
      <c r="J49" s="3">
        <v>0</v>
      </c>
      <c r="K49" s="3">
        <v>0</v>
      </c>
      <c r="L49" s="3">
        <v>0</v>
      </c>
      <c r="M49" s="3">
        <v>0</v>
      </c>
      <c r="N49" s="3">
        <f t="shared" si="21"/>
        <v>0</v>
      </c>
      <c r="O49" s="3">
        <f t="shared" si="22"/>
        <v>0</v>
      </c>
      <c r="P49" s="3">
        <f t="shared" si="44"/>
        <v>0</v>
      </c>
      <c r="Q49" s="3">
        <f t="shared" si="45"/>
        <v>0</v>
      </c>
      <c r="R49" s="3">
        <f t="shared" si="46"/>
        <v>0</v>
      </c>
      <c r="S49" s="3">
        <f t="shared" si="47"/>
        <v>0</v>
      </c>
      <c r="T49" s="3">
        <f t="shared" si="23"/>
        <v>0</v>
      </c>
      <c r="U49" s="3">
        <f t="shared" si="48"/>
        <v>0</v>
      </c>
      <c r="V49" s="3">
        <f t="shared" si="49"/>
        <v>0</v>
      </c>
      <c r="W49" s="3">
        <f t="shared" si="24"/>
        <v>0</v>
      </c>
      <c r="X49" s="3">
        <f t="shared" si="25"/>
        <v>0</v>
      </c>
      <c r="Y49" s="3">
        <f t="shared" si="26"/>
        <v>0</v>
      </c>
      <c r="Z49" s="3"/>
      <c r="AA49" s="3">
        <v>59911862</v>
      </c>
      <c r="AB49" s="3">
        <f t="shared" si="27"/>
        <v>0</v>
      </c>
      <c r="AC49" s="3">
        <f t="shared" si="50"/>
        <v>0</v>
      </c>
      <c r="AD49" s="3">
        <f t="shared" si="51"/>
        <v>0</v>
      </c>
      <c r="AE49" s="3">
        <f t="shared" si="52"/>
        <v>0</v>
      </c>
      <c r="AF49" s="3">
        <f t="shared" si="53"/>
        <v>0</v>
      </c>
      <c r="AG49" s="3">
        <f t="shared" si="29"/>
        <v>0</v>
      </c>
      <c r="AH49" s="3">
        <f t="shared" si="54"/>
        <v>0</v>
      </c>
      <c r="AI49" s="3">
        <f t="shared" si="55"/>
        <v>0</v>
      </c>
      <c r="AJ49" s="3">
        <f t="shared" si="30"/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103</v>
      </c>
      <c r="AU49" s="3">
        <v>60</v>
      </c>
      <c r="AV49" s="3">
        <v>1</v>
      </c>
      <c r="AW49" s="3">
        <v>1</v>
      </c>
      <c r="AX49" s="3"/>
      <c r="AY49" s="3"/>
      <c r="AZ49" s="3">
        <v>1</v>
      </c>
      <c r="BA49" s="3">
        <v>1</v>
      </c>
      <c r="BB49" s="3">
        <v>1</v>
      </c>
      <c r="BC49" s="3">
        <v>1</v>
      </c>
      <c r="BD49" s="3" t="s">
        <v>3</v>
      </c>
      <c r="BE49" s="3" t="s">
        <v>3</v>
      </c>
      <c r="BF49" s="3" t="s">
        <v>3</v>
      </c>
      <c r="BG49" s="3" t="s">
        <v>3</v>
      </c>
      <c r="BH49" s="3">
        <v>3</v>
      </c>
      <c r="BI49" s="3">
        <v>1</v>
      </c>
      <c r="BJ49" s="3" t="s">
        <v>3</v>
      </c>
      <c r="BK49" s="3"/>
      <c r="BL49" s="3"/>
      <c r="BM49" s="3">
        <v>33001</v>
      </c>
      <c r="BN49" s="3">
        <v>0</v>
      </c>
      <c r="BO49" s="3" t="s">
        <v>3</v>
      </c>
      <c r="BP49" s="3">
        <v>0</v>
      </c>
      <c r="BQ49" s="3">
        <v>2</v>
      </c>
      <c r="BR49" s="3">
        <v>0</v>
      </c>
      <c r="BS49" s="3">
        <v>1</v>
      </c>
      <c r="BT49" s="3">
        <v>1</v>
      </c>
      <c r="BU49" s="3">
        <v>1</v>
      </c>
      <c r="BV49" s="3">
        <v>1</v>
      </c>
      <c r="BW49" s="3">
        <v>1</v>
      </c>
      <c r="BX49" s="3">
        <v>1</v>
      </c>
      <c r="BY49" s="3" t="s">
        <v>3</v>
      </c>
      <c r="BZ49" s="3">
        <v>103</v>
      </c>
      <c r="CA49" s="3">
        <v>60</v>
      </c>
      <c r="CB49" s="3" t="s">
        <v>3</v>
      </c>
      <c r="CC49" s="3"/>
      <c r="CD49" s="3"/>
      <c r="CE49" s="3">
        <v>0</v>
      </c>
      <c r="CF49" s="3">
        <v>0</v>
      </c>
      <c r="CG49" s="3">
        <v>0</v>
      </c>
      <c r="CH49" s="3">
        <v>4</v>
      </c>
      <c r="CI49" s="3">
        <v>6</v>
      </c>
      <c r="CJ49" s="3">
        <v>0</v>
      </c>
      <c r="CK49" s="3">
        <v>0</v>
      </c>
      <c r="CL49" s="3">
        <v>0</v>
      </c>
      <c r="CM49" s="3">
        <v>0</v>
      </c>
      <c r="CN49" s="3" t="s">
        <v>3</v>
      </c>
      <c r="CO49" s="3">
        <v>0</v>
      </c>
      <c r="CP49" s="3">
        <f t="shared" si="31"/>
        <v>0</v>
      </c>
      <c r="CQ49" s="3">
        <f t="shared" si="56"/>
        <v>0</v>
      </c>
      <c r="CR49" s="3">
        <f t="shared" si="57"/>
        <v>0</v>
      </c>
      <c r="CS49" s="3">
        <f t="shared" si="58"/>
        <v>0</v>
      </c>
      <c r="CT49" s="3">
        <f t="shared" si="59"/>
        <v>0</v>
      </c>
      <c r="CU49" s="3">
        <f t="shared" si="32"/>
        <v>0</v>
      </c>
      <c r="CV49" s="3">
        <f t="shared" si="60"/>
        <v>0</v>
      </c>
      <c r="CW49" s="3">
        <f t="shared" si="61"/>
        <v>0</v>
      </c>
      <c r="CX49" s="3">
        <f t="shared" si="33"/>
        <v>0</v>
      </c>
      <c r="CY49" s="3">
        <f t="shared" si="34"/>
        <v>0</v>
      </c>
      <c r="CZ49" s="3">
        <f t="shared" si="35"/>
        <v>0</v>
      </c>
      <c r="DA49" s="3"/>
      <c r="DB49" s="3"/>
      <c r="DC49" s="3" t="s">
        <v>3</v>
      </c>
      <c r="DD49" s="3" t="s">
        <v>3</v>
      </c>
      <c r="DE49" s="3" t="s">
        <v>3</v>
      </c>
      <c r="DF49" s="3" t="s">
        <v>3</v>
      </c>
      <c r="DG49" s="3" t="s">
        <v>3</v>
      </c>
      <c r="DH49" s="3" t="s">
        <v>3</v>
      </c>
      <c r="DI49" s="3" t="s">
        <v>3</v>
      </c>
      <c r="DJ49" s="3" t="s">
        <v>3</v>
      </c>
      <c r="DK49" s="3" t="s">
        <v>3</v>
      </c>
      <c r="DL49" s="3" t="s">
        <v>3</v>
      </c>
      <c r="DM49" s="3" t="s">
        <v>3</v>
      </c>
      <c r="DN49" s="3">
        <v>0</v>
      </c>
      <c r="DO49" s="3">
        <v>0</v>
      </c>
      <c r="DP49" s="3">
        <v>1</v>
      </c>
      <c r="DQ49" s="3">
        <v>1</v>
      </c>
      <c r="DR49" s="3"/>
      <c r="DS49" s="3"/>
      <c r="DT49" s="3"/>
      <c r="DU49" s="3">
        <v>1013</v>
      </c>
      <c r="DV49" s="3" t="s">
        <v>22</v>
      </c>
      <c r="DW49" s="3" t="s">
        <v>22</v>
      </c>
      <c r="DX49" s="3">
        <v>1</v>
      </c>
      <c r="DY49" s="3"/>
      <c r="DZ49" s="3" t="s">
        <v>3</v>
      </c>
      <c r="EA49" s="3" t="s">
        <v>3</v>
      </c>
      <c r="EB49" s="3" t="s">
        <v>3</v>
      </c>
      <c r="EC49" s="3" t="s">
        <v>3</v>
      </c>
      <c r="ED49" s="3"/>
      <c r="EE49" s="3">
        <v>52839672</v>
      </c>
      <c r="EF49" s="3">
        <v>2</v>
      </c>
      <c r="EG49" s="3" t="s">
        <v>24</v>
      </c>
      <c r="EH49" s="3">
        <v>27</v>
      </c>
      <c r="EI49" s="3" t="s">
        <v>25</v>
      </c>
      <c r="EJ49" s="3">
        <v>1</v>
      </c>
      <c r="EK49" s="3">
        <v>33001</v>
      </c>
      <c r="EL49" s="3" t="s">
        <v>25</v>
      </c>
      <c r="EM49" s="3" t="s">
        <v>26</v>
      </c>
      <c r="EN49" s="3"/>
      <c r="EO49" s="3" t="s">
        <v>3</v>
      </c>
      <c r="EP49" s="3"/>
      <c r="EQ49" s="3">
        <v>0</v>
      </c>
      <c r="ER49" s="3">
        <v>0</v>
      </c>
      <c r="ES49" s="3">
        <v>0</v>
      </c>
      <c r="ET49" s="3">
        <v>0</v>
      </c>
      <c r="EU49" s="3">
        <v>0</v>
      </c>
      <c r="EV49" s="3">
        <v>0</v>
      </c>
      <c r="EW49" s="3">
        <v>0</v>
      </c>
      <c r="EX49" s="3">
        <v>0</v>
      </c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>
        <v>0</v>
      </c>
      <c r="FR49" s="3">
        <v>0</v>
      </c>
      <c r="FS49" s="3">
        <v>0</v>
      </c>
      <c r="FT49" s="3"/>
      <c r="FU49" s="3"/>
      <c r="FV49" s="3"/>
      <c r="FW49" s="3"/>
      <c r="FX49" s="3">
        <v>103</v>
      </c>
      <c r="FY49" s="3">
        <v>60</v>
      </c>
      <c r="FZ49" s="3"/>
      <c r="GA49" s="3" t="s">
        <v>3</v>
      </c>
      <c r="GB49" s="3"/>
      <c r="GC49" s="3"/>
      <c r="GD49" s="3">
        <v>1</v>
      </c>
      <c r="GE49" s="3"/>
      <c r="GF49" s="3">
        <v>-950997571</v>
      </c>
      <c r="GG49" s="3">
        <v>2</v>
      </c>
      <c r="GH49" s="3">
        <v>1</v>
      </c>
      <c r="GI49" s="3">
        <v>-2</v>
      </c>
      <c r="GJ49" s="3">
        <v>0</v>
      </c>
      <c r="GK49" s="3">
        <v>0</v>
      </c>
      <c r="GL49" s="3">
        <f t="shared" si="36"/>
        <v>0</v>
      </c>
      <c r="GM49" s="3">
        <f t="shared" si="37"/>
        <v>0</v>
      </c>
      <c r="GN49" s="3">
        <f t="shared" si="38"/>
        <v>0</v>
      </c>
      <c r="GO49" s="3">
        <f t="shared" si="39"/>
        <v>0</v>
      </c>
      <c r="GP49" s="3">
        <f t="shared" si="40"/>
        <v>0</v>
      </c>
      <c r="GQ49" s="3"/>
      <c r="GR49" s="3">
        <v>0</v>
      </c>
      <c r="GS49" s="3">
        <v>3</v>
      </c>
      <c r="GT49" s="3">
        <v>0</v>
      </c>
      <c r="GU49" s="3" t="s">
        <v>3</v>
      </c>
      <c r="GV49" s="3">
        <f t="shared" si="41"/>
        <v>0</v>
      </c>
      <c r="GW49" s="3">
        <v>1</v>
      </c>
      <c r="GX49" s="3">
        <f t="shared" si="42"/>
        <v>0</v>
      </c>
      <c r="GY49" s="3"/>
      <c r="GZ49" s="3"/>
      <c r="HA49" s="3">
        <v>0</v>
      </c>
      <c r="HB49" s="3">
        <v>0</v>
      </c>
      <c r="HC49" s="3">
        <f t="shared" si="43"/>
        <v>0</v>
      </c>
      <c r="HD49" s="3"/>
      <c r="HE49" s="3" t="s">
        <v>3</v>
      </c>
      <c r="HF49" s="3" t="s">
        <v>3</v>
      </c>
      <c r="HG49" s="3"/>
      <c r="HH49" s="3"/>
      <c r="HI49" s="3"/>
      <c r="HJ49" s="3"/>
      <c r="HK49" s="3"/>
      <c r="HL49" s="3"/>
      <c r="HM49" s="3" t="s">
        <v>3</v>
      </c>
      <c r="HN49" s="3" t="s">
        <v>27</v>
      </c>
      <c r="HO49" s="3" t="s">
        <v>28</v>
      </c>
      <c r="HP49" s="3" t="s">
        <v>25</v>
      </c>
      <c r="HQ49" s="3" t="s">
        <v>25</v>
      </c>
      <c r="HR49" s="3"/>
      <c r="HS49" s="3">
        <v>0</v>
      </c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>
        <v>0</v>
      </c>
      <c r="IL49" s="3"/>
      <c r="IM49" s="3"/>
      <c r="IN49" s="3"/>
      <c r="IO49" s="3"/>
      <c r="IP49" s="3"/>
      <c r="IQ49" s="3"/>
      <c r="IR49" s="3"/>
      <c r="IS49" s="3"/>
      <c r="IT49" s="3"/>
      <c r="IU49" s="3"/>
    </row>
    <row r="50" spans="1:255">
      <c r="A50" s="2">
        <v>18</v>
      </c>
      <c r="B50" s="2">
        <v>1</v>
      </c>
      <c r="C50" s="2">
        <v>53</v>
      </c>
      <c r="D50" s="2"/>
      <c r="E50" s="2" t="s">
        <v>65</v>
      </c>
      <c r="F50" s="2" t="s">
        <v>66</v>
      </c>
      <c r="G50" s="2" t="s">
        <v>67</v>
      </c>
      <c r="H50" s="2" t="s">
        <v>47</v>
      </c>
      <c r="I50" s="2">
        <f>I36*J50</f>
        <v>0</v>
      </c>
      <c r="J50" s="2">
        <v>0</v>
      </c>
      <c r="K50" s="2">
        <v>0</v>
      </c>
      <c r="L50" s="2">
        <v>0</v>
      </c>
      <c r="M50" s="2">
        <v>0</v>
      </c>
      <c r="N50" s="2">
        <f t="shared" si="21"/>
        <v>0</v>
      </c>
      <c r="O50" s="2">
        <f t="shared" si="22"/>
        <v>0</v>
      </c>
      <c r="P50" s="2">
        <f t="shared" si="44"/>
        <v>0</v>
      </c>
      <c r="Q50" s="2">
        <f t="shared" si="45"/>
        <v>0</v>
      </c>
      <c r="R50" s="2">
        <f t="shared" si="46"/>
        <v>0</v>
      </c>
      <c r="S50" s="2">
        <f t="shared" si="47"/>
        <v>0</v>
      </c>
      <c r="T50" s="2">
        <f t="shared" si="23"/>
        <v>0</v>
      </c>
      <c r="U50" s="2">
        <f t="shared" si="48"/>
        <v>0</v>
      </c>
      <c r="V50" s="2">
        <f t="shared" si="49"/>
        <v>0</v>
      </c>
      <c r="W50" s="2">
        <f t="shared" si="24"/>
        <v>0</v>
      </c>
      <c r="X50" s="2">
        <f t="shared" si="25"/>
        <v>0</v>
      </c>
      <c r="Y50" s="2">
        <f t="shared" si="26"/>
        <v>0</v>
      </c>
      <c r="Z50" s="2"/>
      <c r="AA50" s="2">
        <v>59911927</v>
      </c>
      <c r="AB50" s="2">
        <f t="shared" si="27"/>
        <v>0</v>
      </c>
      <c r="AC50" s="2">
        <f t="shared" si="50"/>
        <v>0</v>
      </c>
      <c r="AD50" s="2">
        <f t="shared" si="51"/>
        <v>0</v>
      </c>
      <c r="AE50" s="2">
        <f t="shared" si="52"/>
        <v>0</v>
      </c>
      <c r="AF50" s="2">
        <f t="shared" si="53"/>
        <v>0</v>
      </c>
      <c r="AG50" s="2">
        <f t="shared" si="29"/>
        <v>0</v>
      </c>
      <c r="AH50" s="2">
        <f t="shared" si="54"/>
        <v>0</v>
      </c>
      <c r="AI50" s="2">
        <f t="shared" si="55"/>
        <v>0</v>
      </c>
      <c r="AJ50" s="2">
        <f t="shared" si="30"/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103</v>
      </c>
      <c r="AU50" s="2">
        <v>60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3</v>
      </c>
      <c r="BK50" s="2"/>
      <c r="BL50" s="2"/>
      <c r="BM50" s="2">
        <v>33001</v>
      </c>
      <c r="BN50" s="2">
        <v>0</v>
      </c>
      <c r="BO50" s="2" t="s">
        <v>3</v>
      </c>
      <c r="BP50" s="2">
        <v>0</v>
      </c>
      <c r="BQ50" s="2">
        <v>2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103</v>
      </c>
      <c r="CA50" s="2">
        <v>60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>
        <v>4</v>
      </c>
      <c r="CI50" s="2">
        <v>7</v>
      </c>
      <c r="CJ50" s="2">
        <v>0</v>
      </c>
      <c r="CK50" s="2">
        <v>0</v>
      </c>
      <c r="CL50" s="2">
        <v>0</v>
      </c>
      <c r="CM50" s="2">
        <v>0</v>
      </c>
      <c r="CN50" s="2" t="s">
        <v>3</v>
      </c>
      <c r="CO50" s="2">
        <v>0</v>
      </c>
      <c r="CP50" s="2">
        <f t="shared" si="31"/>
        <v>0</v>
      </c>
      <c r="CQ50" s="2">
        <f t="shared" si="56"/>
        <v>0</v>
      </c>
      <c r="CR50" s="2">
        <f t="shared" si="57"/>
        <v>0</v>
      </c>
      <c r="CS50" s="2">
        <f t="shared" si="58"/>
        <v>0</v>
      </c>
      <c r="CT50" s="2">
        <f t="shared" si="59"/>
        <v>0</v>
      </c>
      <c r="CU50" s="2">
        <f t="shared" si="32"/>
        <v>0</v>
      </c>
      <c r="CV50" s="2">
        <f t="shared" si="60"/>
        <v>0</v>
      </c>
      <c r="CW50" s="2">
        <f t="shared" si="61"/>
        <v>0</v>
      </c>
      <c r="CX50" s="2">
        <f t="shared" si="33"/>
        <v>0</v>
      </c>
      <c r="CY50" s="2">
        <f t="shared" si="34"/>
        <v>0</v>
      </c>
      <c r="CZ50" s="2">
        <f t="shared" si="35"/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1009</v>
      </c>
      <c r="DV50" s="2" t="s">
        <v>47</v>
      </c>
      <c r="DW50" s="2" t="s">
        <v>47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52839672</v>
      </c>
      <c r="EF50" s="2">
        <v>2</v>
      </c>
      <c r="EG50" s="2" t="s">
        <v>24</v>
      </c>
      <c r="EH50" s="2">
        <v>27</v>
      </c>
      <c r="EI50" s="2" t="s">
        <v>25</v>
      </c>
      <c r="EJ50" s="2">
        <v>1</v>
      </c>
      <c r="EK50" s="2">
        <v>33001</v>
      </c>
      <c r="EL50" s="2" t="s">
        <v>25</v>
      </c>
      <c r="EM50" s="2" t="s">
        <v>26</v>
      </c>
      <c r="EN50" s="2"/>
      <c r="EO50" s="2" t="s">
        <v>3</v>
      </c>
      <c r="EP50" s="2"/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103</v>
      </c>
      <c r="FY50" s="2">
        <v>60</v>
      </c>
      <c r="FZ50" s="2"/>
      <c r="GA50" s="2" t="s">
        <v>3</v>
      </c>
      <c r="GB50" s="2"/>
      <c r="GC50" s="2"/>
      <c r="GD50" s="2">
        <v>1</v>
      </c>
      <c r="GE50" s="2"/>
      <c r="GF50" s="2">
        <v>-1307724210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36"/>
        <v>0</v>
      </c>
      <c r="GM50" s="2">
        <f t="shared" si="37"/>
        <v>0</v>
      </c>
      <c r="GN50" s="2">
        <f t="shared" si="38"/>
        <v>0</v>
      </c>
      <c r="GO50" s="2">
        <f t="shared" si="39"/>
        <v>0</v>
      </c>
      <c r="GP50" s="2">
        <f t="shared" si="40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1"/>
        <v>0</v>
      </c>
      <c r="GW50" s="2">
        <v>1</v>
      </c>
      <c r="GX50" s="2">
        <f t="shared" si="42"/>
        <v>0</v>
      </c>
      <c r="GY50" s="2"/>
      <c r="GZ50" s="2"/>
      <c r="HA50" s="2">
        <v>0</v>
      </c>
      <c r="HB50" s="2">
        <v>0</v>
      </c>
      <c r="HC50" s="2">
        <f t="shared" si="43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27</v>
      </c>
      <c r="HO50" s="2" t="s">
        <v>28</v>
      </c>
      <c r="HP50" s="2" t="s">
        <v>25</v>
      </c>
      <c r="HQ50" s="2" t="s">
        <v>25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>
      <c r="A51" s="3">
        <v>18</v>
      </c>
      <c r="B51" s="3">
        <v>1</v>
      </c>
      <c r="C51" s="3">
        <v>73</v>
      </c>
      <c r="D51" s="3"/>
      <c r="E51" s="3" t="s">
        <v>65</v>
      </c>
      <c r="F51" s="3" t="s">
        <v>66</v>
      </c>
      <c r="G51" s="3" t="s">
        <v>67</v>
      </c>
      <c r="H51" s="3" t="s">
        <v>47</v>
      </c>
      <c r="I51" s="3">
        <f>I37*J51</f>
        <v>0</v>
      </c>
      <c r="J51" s="3">
        <v>0</v>
      </c>
      <c r="K51" s="3">
        <v>0</v>
      </c>
      <c r="L51" s="3">
        <v>0</v>
      </c>
      <c r="M51" s="3">
        <v>0</v>
      </c>
      <c r="N51" s="3">
        <f t="shared" si="21"/>
        <v>0</v>
      </c>
      <c r="O51" s="3">
        <f t="shared" si="22"/>
        <v>0</v>
      </c>
      <c r="P51" s="3">
        <f t="shared" si="44"/>
        <v>0</v>
      </c>
      <c r="Q51" s="3">
        <f t="shared" si="45"/>
        <v>0</v>
      </c>
      <c r="R51" s="3">
        <f t="shared" si="46"/>
        <v>0</v>
      </c>
      <c r="S51" s="3">
        <f t="shared" si="47"/>
        <v>0</v>
      </c>
      <c r="T51" s="3">
        <f t="shared" si="23"/>
        <v>0</v>
      </c>
      <c r="U51" s="3">
        <f t="shared" si="48"/>
        <v>0</v>
      </c>
      <c r="V51" s="3">
        <f t="shared" si="49"/>
        <v>0</v>
      </c>
      <c r="W51" s="3">
        <f t="shared" si="24"/>
        <v>0</v>
      </c>
      <c r="X51" s="3">
        <f t="shared" si="25"/>
        <v>0</v>
      </c>
      <c r="Y51" s="3">
        <f t="shared" si="26"/>
        <v>0</v>
      </c>
      <c r="Z51" s="3"/>
      <c r="AA51" s="3">
        <v>59911862</v>
      </c>
      <c r="AB51" s="3">
        <f t="shared" si="27"/>
        <v>0</v>
      </c>
      <c r="AC51" s="3">
        <f t="shared" si="50"/>
        <v>0</v>
      </c>
      <c r="AD51" s="3">
        <f t="shared" si="51"/>
        <v>0</v>
      </c>
      <c r="AE51" s="3">
        <f t="shared" si="52"/>
        <v>0</v>
      </c>
      <c r="AF51" s="3">
        <f t="shared" si="53"/>
        <v>0</v>
      </c>
      <c r="AG51" s="3">
        <f t="shared" si="29"/>
        <v>0</v>
      </c>
      <c r="AH51" s="3">
        <f t="shared" si="54"/>
        <v>0</v>
      </c>
      <c r="AI51" s="3">
        <f t="shared" si="55"/>
        <v>0</v>
      </c>
      <c r="AJ51" s="3">
        <f t="shared" si="30"/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103</v>
      </c>
      <c r="AU51" s="3">
        <v>60</v>
      </c>
      <c r="AV51" s="3">
        <v>1</v>
      </c>
      <c r="AW51" s="3">
        <v>1</v>
      </c>
      <c r="AX51" s="3"/>
      <c r="AY51" s="3"/>
      <c r="AZ51" s="3">
        <v>1</v>
      </c>
      <c r="BA51" s="3">
        <v>1</v>
      </c>
      <c r="BB51" s="3">
        <v>1</v>
      </c>
      <c r="BC51" s="3">
        <v>1</v>
      </c>
      <c r="BD51" s="3" t="s">
        <v>3</v>
      </c>
      <c r="BE51" s="3" t="s">
        <v>3</v>
      </c>
      <c r="BF51" s="3" t="s">
        <v>3</v>
      </c>
      <c r="BG51" s="3" t="s">
        <v>3</v>
      </c>
      <c r="BH51" s="3">
        <v>3</v>
      </c>
      <c r="BI51" s="3">
        <v>1</v>
      </c>
      <c r="BJ51" s="3" t="s">
        <v>3</v>
      </c>
      <c r="BK51" s="3"/>
      <c r="BL51" s="3"/>
      <c r="BM51" s="3">
        <v>33001</v>
      </c>
      <c r="BN51" s="3">
        <v>0</v>
      </c>
      <c r="BO51" s="3" t="s">
        <v>3</v>
      </c>
      <c r="BP51" s="3">
        <v>0</v>
      </c>
      <c r="BQ51" s="3">
        <v>2</v>
      </c>
      <c r="BR51" s="3">
        <v>0</v>
      </c>
      <c r="BS51" s="3">
        <v>1</v>
      </c>
      <c r="BT51" s="3">
        <v>1</v>
      </c>
      <c r="BU51" s="3">
        <v>1</v>
      </c>
      <c r="BV51" s="3">
        <v>1</v>
      </c>
      <c r="BW51" s="3">
        <v>1</v>
      </c>
      <c r="BX51" s="3">
        <v>1</v>
      </c>
      <c r="BY51" s="3" t="s">
        <v>3</v>
      </c>
      <c r="BZ51" s="3">
        <v>103</v>
      </c>
      <c r="CA51" s="3">
        <v>60</v>
      </c>
      <c r="CB51" s="3" t="s">
        <v>3</v>
      </c>
      <c r="CC51" s="3"/>
      <c r="CD51" s="3"/>
      <c r="CE51" s="3">
        <v>0</v>
      </c>
      <c r="CF51" s="3">
        <v>0</v>
      </c>
      <c r="CG51" s="3">
        <v>0</v>
      </c>
      <c r="CH51" s="3">
        <v>4</v>
      </c>
      <c r="CI51" s="3">
        <v>7</v>
      </c>
      <c r="CJ51" s="3">
        <v>0</v>
      </c>
      <c r="CK51" s="3">
        <v>0</v>
      </c>
      <c r="CL51" s="3">
        <v>0</v>
      </c>
      <c r="CM51" s="3">
        <v>0</v>
      </c>
      <c r="CN51" s="3" t="s">
        <v>3</v>
      </c>
      <c r="CO51" s="3">
        <v>0</v>
      </c>
      <c r="CP51" s="3">
        <f t="shared" si="31"/>
        <v>0</v>
      </c>
      <c r="CQ51" s="3">
        <f t="shared" si="56"/>
        <v>0</v>
      </c>
      <c r="CR51" s="3">
        <f t="shared" si="57"/>
        <v>0</v>
      </c>
      <c r="CS51" s="3">
        <f t="shared" si="58"/>
        <v>0</v>
      </c>
      <c r="CT51" s="3">
        <f t="shared" si="59"/>
        <v>0</v>
      </c>
      <c r="CU51" s="3">
        <f t="shared" si="32"/>
        <v>0</v>
      </c>
      <c r="CV51" s="3">
        <f t="shared" si="60"/>
        <v>0</v>
      </c>
      <c r="CW51" s="3">
        <f t="shared" si="61"/>
        <v>0</v>
      </c>
      <c r="CX51" s="3">
        <f t="shared" si="33"/>
        <v>0</v>
      </c>
      <c r="CY51" s="3">
        <f t="shared" si="34"/>
        <v>0</v>
      </c>
      <c r="CZ51" s="3">
        <f t="shared" si="35"/>
        <v>0</v>
      </c>
      <c r="DA51" s="3"/>
      <c r="DB51" s="3"/>
      <c r="DC51" s="3" t="s">
        <v>3</v>
      </c>
      <c r="DD51" s="3" t="s">
        <v>3</v>
      </c>
      <c r="DE51" s="3" t="s">
        <v>3</v>
      </c>
      <c r="DF51" s="3" t="s">
        <v>3</v>
      </c>
      <c r="DG51" s="3" t="s">
        <v>3</v>
      </c>
      <c r="DH51" s="3" t="s">
        <v>3</v>
      </c>
      <c r="DI51" s="3" t="s">
        <v>3</v>
      </c>
      <c r="DJ51" s="3" t="s">
        <v>3</v>
      </c>
      <c r="DK51" s="3" t="s">
        <v>3</v>
      </c>
      <c r="DL51" s="3" t="s">
        <v>3</v>
      </c>
      <c r="DM51" s="3" t="s">
        <v>3</v>
      </c>
      <c r="DN51" s="3">
        <v>0</v>
      </c>
      <c r="DO51" s="3">
        <v>0</v>
      </c>
      <c r="DP51" s="3">
        <v>1</v>
      </c>
      <c r="DQ51" s="3">
        <v>1</v>
      </c>
      <c r="DR51" s="3"/>
      <c r="DS51" s="3"/>
      <c r="DT51" s="3"/>
      <c r="DU51" s="3">
        <v>1009</v>
      </c>
      <c r="DV51" s="3" t="s">
        <v>47</v>
      </c>
      <c r="DW51" s="3" t="s">
        <v>47</v>
      </c>
      <c r="DX51" s="3">
        <v>1</v>
      </c>
      <c r="DY51" s="3"/>
      <c r="DZ51" s="3" t="s">
        <v>3</v>
      </c>
      <c r="EA51" s="3" t="s">
        <v>3</v>
      </c>
      <c r="EB51" s="3" t="s">
        <v>3</v>
      </c>
      <c r="EC51" s="3" t="s">
        <v>3</v>
      </c>
      <c r="ED51" s="3"/>
      <c r="EE51" s="3">
        <v>52839672</v>
      </c>
      <c r="EF51" s="3">
        <v>2</v>
      </c>
      <c r="EG51" s="3" t="s">
        <v>24</v>
      </c>
      <c r="EH51" s="3">
        <v>27</v>
      </c>
      <c r="EI51" s="3" t="s">
        <v>25</v>
      </c>
      <c r="EJ51" s="3">
        <v>1</v>
      </c>
      <c r="EK51" s="3">
        <v>33001</v>
      </c>
      <c r="EL51" s="3" t="s">
        <v>25</v>
      </c>
      <c r="EM51" s="3" t="s">
        <v>26</v>
      </c>
      <c r="EN51" s="3"/>
      <c r="EO51" s="3" t="s">
        <v>3</v>
      </c>
      <c r="EP51" s="3"/>
      <c r="EQ51" s="3">
        <v>0</v>
      </c>
      <c r="ER51" s="3">
        <v>0</v>
      </c>
      <c r="ES51" s="3">
        <v>0</v>
      </c>
      <c r="ET51" s="3">
        <v>0</v>
      </c>
      <c r="EU51" s="3">
        <v>0</v>
      </c>
      <c r="EV51" s="3">
        <v>0</v>
      </c>
      <c r="EW51" s="3">
        <v>0</v>
      </c>
      <c r="EX51" s="3">
        <v>0</v>
      </c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>
        <v>0</v>
      </c>
      <c r="FR51" s="3">
        <v>0</v>
      </c>
      <c r="FS51" s="3">
        <v>0</v>
      </c>
      <c r="FT51" s="3"/>
      <c r="FU51" s="3"/>
      <c r="FV51" s="3"/>
      <c r="FW51" s="3"/>
      <c r="FX51" s="3">
        <v>103</v>
      </c>
      <c r="FY51" s="3">
        <v>60</v>
      </c>
      <c r="FZ51" s="3"/>
      <c r="GA51" s="3" t="s">
        <v>3</v>
      </c>
      <c r="GB51" s="3"/>
      <c r="GC51" s="3"/>
      <c r="GD51" s="3">
        <v>1</v>
      </c>
      <c r="GE51" s="3"/>
      <c r="GF51" s="3">
        <v>-1307724210</v>
      </c>
      <c r="GG51" s="3">
        <v>2</v>
      </c>
      <c r="GH51" s="3">
        <v>1</v>
      </c>
      <c r="GI51" s="3">
        <v>-2</v>
      </c>
      <c r="GJ51" s="3">
        <v>0</v>
      </c>
      <c r="GK51" s="3">
        <v>0</v>
      </c>
      <c r="GL51" s="3">
        <f t="shared" si="36"/>
        <v>0</v>
      </c>
      <c r="GM51" s="3">
        <f t="shared" si="37"/>
        <v>0</v>
      </c>
      <c r="GN51" s="3">
        <f t="shared" si="38"/>
        <v>0</v>
      </c>
      <c r="GO51" s="3">
        <f t="shared" si="39"/>
        <v>0</v>
      </c>
      <c r="GP51" s="3">
        <f t="shared" si="40"/>
        <v>0</v>
      </c>
      <c r="GQ51" s="3"/>
      <c r="GR51" s="3">
        <v>0</v>
      </c>
      <c r="GS51" s="3">
        <v>3</v>
      </c>
      <c r="GT51" s="3">
        <v>0</v>
      </c>
      <c r="GU51" s="3" t="s">
        <v>3</v>
      </c>
      <c r="GV51" s="3">
        <f t="shared" si="41"/>
        <v>0</v>
      </c>
      <c r="GW51" s="3">
        <v>1</v>
      </c>
      <c r="GX51" s="3">
        <f t="shared" si="42"/>
        <v>0</v>
      </c>
      <c r="GY51" s="3"/>
      <c r="GZ51" s="3"/>
      <c r="HA51" s="3">
        <v>0</v>
      </c>
      <c r="HB51" s="3">
        <v>0</v>
      </c>
      <c r="HC51" s="3">
        <f t="shared" si="43"/>
        <v>0</v>
      </c>
      <c r="HD51" s="3"/>
      <c r="HE51" s="3" t="s">
        <v>3</v>
      </c>
      <c r="HF51" s="3" t="s">
        <v>3</v>
      </c>
      <c r="HG51" s="3"/>
      <c r="HH51" s="3"/>
      <c r="HI51" s="3"/>
      <c r="HJ51" s="3"/>
      <c r="HK51" s="3"/>
      <c r="HL51" s="3"/>
      <c r="HM51" s="3" t="s">
        <v>3</v>
      </c>
      <c r="HN51" s="3" t="s">
        <v>27</v>
      </c>
      <c r="HO51" s="3" t="s">
        <v>28</v>
      </c>
      <c r="HP51" s="3" t="s">
        <v>25</v>
      </c>
      <c r="HQ51" s="3" t="s">
        <v>25</v>
      </c>
      <c r="HR51" s="3"/>
      <c r="HS51" s="3">
        <v>0</v>
      </c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>
        <v>0</v>
      </c>
      <c r="IL51" s="3"/>
      <c r="IM51" s="3"/>
      <c r="IN51" s="3"/>
      <c r="IO51" s="3"/>
      <c r="IP51" s="3"/>
      <c r="IQ51" s="3"/>
      <c r="IR51" s="3"/>
      <c r="IS51" s="3"/>
      <c r="IT51" s="3"/>
      <c r="IU51" s="3"/>
    </row>
    <row r="52" spans="1:255">
      <c r="A52" s="2">
        <v>18</v>
      </c>
      <c r="B52" s="2">
        <v>1</v>
      </c>
      <c r="C52" s="2">
        <v>54</v>
      </c>
      <c r="D52" s="2"/>
      <c r="E52" s="2" t="s">
        <v>68</v>
      </c>
      <c r="F52" s="2" t="s">
        <v>69</v>
      </c>
      <c r="G52" s="2" t="s">
        <v>67</v>
      </c>
      <c r="H52" s="2" t="s">
        <v>47</v>
      </c>
      <c r="I52" s="2">
        <f>I36*J52</f>
        <v>0</v>
      </c>
      <c r="J52" s="2">
        <v>0</v>
      </c>
      <c r="K52" s="2">
        <v>0</v>
      </c>
      <c r="L52" s="2">
        <v>0</v>
      </c>
      <c r="M52" s="2">
        <v>0</v>
      </c>
      <c r="N52" s="2">
        <f t="shared" si="21"/>
        <v>0</v>
      </c>
      <c r="O52" s="2">
        <f t="shared" si="22"/>
        <v>0</v>
      </c>
      <c r="P52" s="2">
        <f t="shared" si="44"/>
        <v>0</v>
      </c>
      <c r="Q52" s="2">
        <f t="shared" si="45"/>
        <v>0</v>
      </c>
      <c r="R52" s="2">
        <f t="shared" si="46"/>
        <v>0</v>
      </c>
      <c r="S52" s="2">
        <f t="shared" si="47"/>
        <v>0</v>
      </c>
      <c r="T52" s="2">
        <f t="shared" si="23"/>
        <v>0</v>
      </c>
      <c r="U52" s="2">
        <f t="shared" si="48"/>
        <v>0</v>
      </c>
      <c r="V52" s="2">
        <f t="shared" si="49"/>
        <v>0</v>
      </c>
      <c r="W52" s="2">
        <f t="shared" si="24"/>
        <v>0</v>
      </c>
      <c r="X52" s="2">
        <f t="shared" si="25"/>
        <v>0</v>
      </c>
      <c r="Y52" s="2">
        <f t="shared" si="26"/>
        <v>0</v>
      </c>
      <c r="Z52" s="2"/>
      <c r="AA52" s="2">
        <v>59911927</v>
      </c>
      <c r="AB52" s="2">
        <f t="shared" si="27"/>
        <v>0</v>
      </c>
      <c r="AC52" s="2">
        <f t="shared" si="50"/>
        <v>0</v>
      </c>
      <c r="AD52" s="2">
        <f t="shared" si="51"/>
        <v>0</v>
      </c>
      <c r="AE52" s="2">
        <f t="shared" si="52"/>
        <v>0</v>
      </c>
      <c r="AF52" s="2">
        <f t="shared" si="53"/>
        <v>0</v>
      </c>
      <c r="AG52" s="2">
        <f t="shared" si="29"/>
        <v>0</v>
      </c>
      <c r="AH52" s="2">
        <f t="shared" si="54"/>
        <v>0</v>
      </c>
      <c r="AI52" s="2">
        <f t="shared" si="55"/>
        <v>0</v>
      </c>
      <c r="AJ52" s="2">
        <f t="shared" si="30"/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103</v>
      </c>
      <c r="AU52" s="2">
        <v>60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3</v>
      </c>
      <c r="BK52" s="2"/>
      <c r="BL52" s="2"/>
      <c r="BM52" s="2">
        <v>33001</v>
      </c>
      <c r="BN52" s="2">
        <v>0</v>
      </c>
      <c r="BO52" s="2" t="s">
        <v>3</v>
      </c>
      <c r="BP52" s="2">
        <v>0</v>
      </c>
      <c r="BQ52" s="2">
        <v>2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103</v>
      </c>
      <c r="CA52" s="2">
        <v>60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>
        <v>4</v>
      </c>
      <c r="CI52" s="2">
        <v>8</v>
      </c>
      <c r="CJ52" s="2">
        <v>0</v>
      </c>
      <c r="CK52" s="2">
        <v>0</v>
      </c>
      <c r="CL52" s="2">
        <v>0</v>
      </c>
      <c r="CM52" s="2">
        <v>0</v>
      </c>
      <c r="CN52" s="2" t="s">
        <v>3</v>
      </c>
      <c r="CO52" s="2">
        <v>0</v>
      </c>
      <c r="CP52" s="2">
        <f t="shared" si="31"/>
        <v>0</v>
      </c>
      <c r="CQ52" s="2">
        <f t="shared" si="56"/>
        <v>0</v>
      </c>
      <c r="CR52" s="2">
        <f t="shared" si="57"/>
        <v>0</v>
      </c>
      <c r="CS52" s="2">
        <f t="shared" si="58"/>
        <v>0</v>
      </c>
      <c r="CT52" s="2">
        <f t="shared" si="59"/>
        <v>0</v>
      </c>
      <c r="CU52" s="2">
        <f t="shared" si="32"/>
        <v>0</v>
      </c>
      <c r="CV52" s="2">
        <f t="shared" si="60"/>
        <v>0</v>
      </c>
      <c r="CW52" s="2">
        <f t="shared" si="61"/>
        <v>0</v>
      </c>
      <c r="CX52" s="2">
        <f t="shared" si="33"/>
        <v>0</v>
      </c>
      <c r="CY52" s="2">
        <f t="shared" si="34"/>
        <v>0</v>
      </c>
      <c r="CZ52" s="2">
        <f t="shared" si="35"/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1009</v>
      </c>
      <c r="DV52" s="2" t="s">
        <v>47</v>
      </c>
      <c r="DW52" s="2" t="s">
        <v>47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52839672</v>
      </c>
      <c r="EF52" s="2">
        <v>2</v>
      </c>
      <c r="EG52" s="2" t="s">
        <v>24</v>
      </c>
      <c r="EH52" s="2">
        <v>27</v>
      </c>
      <c r="EI52" s="2" t="s">
        <v>25</v>
      </c>
      <c r="EJ52" s="2">
        <v>1</v>
      </c>
      <c r="EK52" s="2">
        <v>33001</v>
      </c>
      <c r="EL52" s="2" t="s">
        <v>25</v>
      </c>
      <c r="EM52" s="2" t="s">
        <v>26</v>
      </c>
      <c r="EN52" s="2"/>
      <c r="EO52" s="2" t="s">
        <v>3</v>
      </c>
      <c r="EP52" s="2"/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103</v>
      </c>
      <c r="FY52" s="2">
        <v>60</v>
      </c>
      <c r="FZ52" s="2"/>
      <c r="GA52" s="2" t="s">
        <v>3</v>
      </c>
      <c r="GB52" s="2"/>
      <c r="GC52" s="2"/>
      <c r="GD52" s="2">
        <v>1</v>
      </c>
      <c r="GE52" s="2"/>
      <c r="GF52" s="2">
        <v>644915416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36"/>
        <v>0</v>
      </c>
      <c r="GM52" s="2">
        <f t="shared" si="37"/>
        <v>0</v>
      </c>
      <c r="GN52" s="2">
        <f t="shared" si="38"/>
        <v>0</v>
      </c>
      <c r="GO52" s="2">
        <f t="shared" si="39"/>
        <v>0</v>
      </c>
      <c r="GP52" s="2">
        <f t="shared" si="40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1"/>
        <v>0</v>
      </c>
      <c r="GW52" s="2">
        <v>1</v>
      </c>
      <c r="GX52" s="2">
        <f t="shared" si="42"/>
        <v>0</v>
      </c>
      <c r="GY52" s="2"/>
      <c r="GZ52" s="2"/>
      <c r="HA52" s="2">
        <v>0</v>
      </c>
      <c r="HB52" s="2">
        <v>0</v>
      </c>
      <c r="HC52" s="2">
        <f t="shared" si="43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27</v>
      </c>
      <c r="HO52" s="2" t="s">
        <v>28</v>
      </c>
      <c r="HP52" s="2" t="s">
        <v>25</v>
      </c>
      <c r="HQ52" s="2" t="s">
        <v>25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>
      <c r="A53" s="3">
        <v>18</v>
      </c>
      <c r="B53" s="3">
        <v>1</v>
      </c>
      <c r="C53" s="3">
        <v>74</v>
      </c>
      <c r="D53" s="3"/>
      <c r="E53" s="3" t="s">
        <v>68</v>
      </c>
      <c r="F53" s="3" t="s">
        <v>69</v>
      </c>
      <c r="G53" s="3" t="s">
        <v>67</v>
      </c>
      <c r="H53" s="3" t="s">
        <v>47</v>
      </c>
      <c r="I53" s="3">
        <f>I37*J53</f>
        <v>0</v>
      </c>
      <c r="J53" s="3">
        <v>0</v>
      </c>
      <c r="K53" s="3">
        <v>0</v>
      </c>
      <c r="L53" s="3">
        <v>0</v>
      </c>
      <c r="M53" s="3">
        <v>0</v>
      </c>
      <c r="N53" s="3">
        <f t="shared" si="21"/>
        <v>0</v>
      </c>
      <c r="O53" s="3">
        <f t="shared" si="22"/>
        <v>0</v>
      </c>
      <c r="P53" s="3">
        <f t="shared" si="44"/>
        <v>0</v>
      </c>
      <c r="Q53" s="3">
        <f t="shared" si="45"/>
        <v>0</v>
      </c>
      <c r="R53" s="3">
        <f t="shared" si="46"/>
        <v>0</v>
      </c>
      <c r="S53" s="3">
        <f t="shared" si="47"/>
        <v>0</v>
      </c>
      <c r="T53" s="3">
        <f t="shared" si="23"/>
        <v>0</v>
      </c>
      <c r="U53" s="3">
        <f t="shared" si="48"/>
        <v>0</v>
      </c>
      <c r="V53" s="3">
        <f t="shared" si="49"/>
        <v>0</v>
      </c>
      <c r="W53" s="3">
        <f t="shared" si="24"/>
        <v>0</v>
      </c>
      <c r="X53" s="3">
        <f t="shared" si="25"/>
        <v>0</v>
      </c>
      <c r="Y53" s="3">
        <f t="shared" si="26"/>
        <v>0</v>
      </c>
      <c r="Z53" s="3"/>
      <c r="AA53" s="3">
        <v>59911862</v>
      </c>
      <c r="AB53" s="3">
        <f t="shared" si="27"/>
        <v>0</v>
      </c>
      <c r="AC53" s="3">
        <f t="shared" si="50"/>
        <v>0</v>
      </c>
      <c r="AD53" s="3">
        <f t="shared" si="51"/>
        <v>0</v>
      </c>
      <c r="AE53" s="3">
        <f t="shared" si="52"/>
        <v>0</v>
      </c>
      <c r="AF53" s="3">
        <f t="shared" si="53"/>
        <v>0</v>
      </c>
      <c r="AG53" s="3">
        <f t="shared" si="29"/>
        <v>0</v>
      </c>
      <c r="AH53" s="3">
        <f t="shared" si="54"/>
        <v>0</v>
      </c>
      <c r="AI53" s="3">
        <f t="shared" si="55"/>
        <v>0</v>
      </c>
      <c r="AJ53" s="3">
        <f t="shared" si="30"/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103</v>
      </c>
      <c r="AU53" s="3">
        <v>60</v>
      </c>
      <c r="AV53" s="3">
        <v>1</v>
      </c>
      <c r="AW53" s="3">
        <v>1</v>
      </c>
      <c r="AX53" s="3"/>
      <c r="AY53" s="3"/>
      <c r="AZ53" s="3">
        <v>1</v>
      </c>
      <c r="BA53" s="3">
        <v>1</v>
      </c>
      <c r="BB53" s="3">
        <v>1</v>
      </c>
      <c r="BC53" s="3">
        <v>1</v>
      </c>
      <c r="BD53" s="3" t="s">
        <v>3</v>
      </c>
      <c r="BE53" s="3" t="s">
        <v>3</v>
      </c>
      <c r="BF53" s="3" t="s">
        <v>3</v>
      </c>
      <c r="BG53" s="3" t="s">
        <v>3</v>
      </c>
      <c r="BH53" s="3">
        <v>3</v>
      </c>
      <c r="BI53" s="3">
        <v>1</v>
      </c>
      <c r="BJ53" s="3" t="s">
        <v>3</v>
      </c>
      <c r="BK53" s="3"/>
      <c r="BL53" s="3"/>
      <c r="BM53" s="3">
        <v>33001</v>
      </c>
      <c r="BN53" s="3">
        <v>0</v>
      </c>
      <c r="BO53" s="3" t="s">
        <v>3</v>
      </c>
      <c r="BP53" s="3">
        <v>0</v>
      </c>
      <c r="BQ53" s="3">
        <v>2</v>
      </c>
      <c r="BR53" s="3">
        <v>0</v>
      </c>
      <c r="BS53" s="3">
        <v>1</v>
      </c>
      <c r="BT53" s="3">
        <v>1</v>
      </c>
      <c r="BU53" s="3">
        <v>1</v>
      </c>
      <c r="BV53" s="3">
        <v>1</v>
      </c>
      <c r="BW53" s="3">
        <v>1</v>
      </c>
      <c r="BX53" s="3">
        <v>1</v>
      </c>
      <c r="BY53" s="3" t="s">
        <v>3</v>
      </c>
      <c r="BZ53" s="3">
        <v>103</v>
      </c>
      <c r="CA53" s="3">
        <v>60</v>
      </c>
      <c r="CB53" s="3" t="s">
        <v>3</v>
      </c>
      <c r="CC53" s="3"/>
      <c r="CD53" s="3"/>
      <c r="CE53" s="3">
        <v>0</v>
      </c>
      <c r="CF53" s="3">
        <v>0</v>
      </c>
      <c r="CG53" s="3">
        <v>0</v>
      </c>
      <c r="CH53" s="3">
        <v>4</v>
      </c>
      <c r="CI53" s="3">
        <v>8</v>
      </c>
      <c r="CJ53" s="3">
        <v>0</v>
      </c>
      <c r="CK53" s="3">
        <v>0</v>
      </c>
      <c r="CL53" s="3">
        <v>0</v>
      </c>
      <c r="CM53" s="3">
        <v>0</v>
      </c>
      <c r="CN53" s="3" t="s">
        <v>3</v>
      </c>
      <c r="CO53" s="3">
        <v>0</v>
      </c>
      <c r="CP53" s="3">
        <f t="shared" si="31"/>
        <v>0</v>
      </c>
      <c r="CQ53" s="3">
        <f t="shared" si="56"/>
        <v>0</v>
      </c>
      <c r="CR53" s="3">
        <f t="shared" si="57"/>
        <v>0</v>
      </c>
      <c r="CS53" s="3">
        <f t="shared" si="58"/>
        <v>0</v>
      </c>
      <c r="CT53" s="3">
        <f t="shared" si="59"/>
        <v>0</v>
      </c>
      <c r="CU53" s="3">
        <f t="shared" si="32"/>
        <v>0</v>
      </c>
      <c r="CV53" s="3">
        <f t="shared" si="60"/>
        <v>0</v>
      </c>
      <c r="CW53" s="3">
        <f t="shared" si="61"/>
        <v>0</v>
      </c>
      <c r="CX53" s="3">
        <f t="shared" si="33"/>
        <v>0</v>
      </c>
      <c r="CY53" s="3">
        <f t="shared" si="34"/>
        <v>0</v>
      </c>
      <c r="CZ53" s="3">
        <f t="shared" si="35"/>
        <v>0</v>
      </c>
      <c r="DA53" s="3"/>
      <c r="DB53" s="3"/>
      <c r="DC53" s="3" t="s">
        <v>3</v>
      </c>
      <c r="DD53" s="3" t="s">
        <v>3</v>
      </c>
      <c r="DE53" s="3" t="s">
        <v>3</v>
      </c>
      <c r="DF53" s="3" t="s">
        <v>3</v>
      </c>
      <c r="DG53" s="3" t="s">
        <v>3</v>
      </c>
      <c r="DH53" s="3" t="s">
        <v>3</v>
      </c>
      <c r="DI53" s="3" t="s">
        <v>3</v>
      </c>
      <c r="DJ53" s="3" t="s">
        <v>3</v>
      </c>
      <c r="DK53" s="3" t="s">
        <v>3</v>
      </c>
      <c r="DL53" s="3" t="s">
        <v>3</v>
      </c>
      <c r="DM53" s="3" t="s">
        <v>3</v>
      </c>
      <c r="DN53" s="3">
        <v>0</v>
      </c>
      <c r="DO53" s="3">
        <v>0</v>
      </c>
      <c r="DP53" s="3">
        <v>1</v>
      </c>
      <c r="DQ53" s="3">
        <v>1</v>
      </c>
      <c r="DR53" s="3"/>
      <c r="DS53" s="3"/>
      <c r="DT53" s="3"/>
      <c r="DU53" s="3">
        <v>1009</v>
      </c>
      <c r="DV53" s="3" t="s">
        <v>47</v>
      </c>
      <c r="DW53" s="3" t="s">
        <v>47</v>
      </c>
      <c r="DX53" s="3">
        <v>1</v>
      </c>
      <c r="DY53" s="3"/>
      <c r="DZ53" s="3" t="s">
        <v>3</v>
      </c>
      <c r="EA53" s="3" t="s">
        <v>3</v>
      </c>
      <c r="EB53" s="3" t="s">
        <v>3</v>
      </c>
      <c r="EC53" s="3" t="s">
        <v>3</v>
      </c>
      <c r="ED53" s="3"/>
      <c r="EE53" s="3">
        <v>52839672</v>
      </c>
      <c r="EF53" s="3">
        <v>2</v>
      </c>
      <c r="EG53" s="3" t="s">
        <v>24</v>
      </c>
      <c r="EH53" s="3">
        <v>27</v>
      </c>
      <c r="EI53" s="3" t="s">
        <v>25</v>
      </c>
      <c r="EJ53" s="3">
        <v>1</v>
      </c>
      <c r="EK53" s="3">
        <v>33001</v>
      </c>
      <c r="EL53" s="3" t="s">
        <v>25</v>
      </c>
      <c r="EM53" s="3" t="s">
        <v>26</v>
      </c>
      <c r="EN53" s="3"/>
      <c r="EO53" s="3" t="s">
        <v>3</v>
      </c>
      <c r="EP53" s="3"/>
      <c r="EQ53" s="3">
        <v>0</v>
      </c>
      <c r="ER53" s="3">
        <v>0</v>
      </c>
      <c r="ES53" s="3">
        <v>0</v>
      </c>
      <c r="ET53" s="3">
        <v>0</v>
      </c>
      <c r="EU53" s="3">
        <v>0</v>
      </c>
      <c r="EV53" s="3">
        <v>0</v>
      </c>
      <c r="EW53" s="3">
        <v>0</v>
      </c>
      <c r="EX53" s="3">
        <v>0</v>
      </c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>
        <v>0</v>
      </c>
      <c r="FR53" s="3">
        <v>0</v>
      </c>
      <c r="FS53" s="3">
        <v>0</v>
      </c>
      <c r="FT53" s="3"/>
      <c r="FU53" s="3"/>
      <c r="FV53" s="3"/>
      <c r="FW53" s="3"/>
      <c r="FX53" s="3">
        <v>103</v>
      </c>
      <c r="FY53" s="3">
        <v>60</v>
      </c>
      <c r="FZ53" s="3"/>
      <c r="GA53" s="3" t="s">
        <v>3</v>
      </c>
      <c r="GB53" s="3"/>
      <c r="GC53" s="3"/>
      <c r="GD53" s="3">
        <v>1</v>
      </c>
      <c r="GE53" s="3"/>
      <c r="GF53" s="3">
        <v>644915416</v>
      </c>
      <c r="GG53" s="3">
        <v>2</v>
      </c>
      <c r="GH53" s="3">
        <v>1</v>
      </c>
      <c r="GI53" s="3">
        <v>-2</v>
      </c>
      <c r="GJ53" s="3">
        <v>0</v>
      </c>
      <c r="GK53" s="3">
        <v>0</v>
      </c>
      <c r="GL53" s="3">
        <f t="shared" si="36"/>
        <v>0</v>
      </c>
      <c r="GM53" s="3">
        <f t="shared" si="37"/>
        <v>0</v>
      </c>
      <c r="GN53" s="3">
        <f t="shared" si="38"/>
        <v>0</v>
      </c>
      <c r="GO53" s="3">
        <f t="shared" si="39"/>
        <v>0</v>
      </c>
      <c r="GP53" s="3">
        <f t="shared" si="40"/>
        <v>0</v>
      </c>
      <c r="GQ53" s="3"/>
      <c r="GR53" s="3">
        <v>0</v>
      </c>
      <c r="GS53" s="3">
        <v>3</v>
      </c>
      <c r="GT53" s="3">
        <v>0</v>
      </c>
      <c r="GU53" s="3" t="s">
        <v>3</v>
      </c>
      <c r="GV53" s="3">
        <f t="shared" si="41"/>
        <v>0</v>
      </c>
      <c r="GW53" s="3">
        <v>1</v>
      </c>
      <c r="GX53" s="3">
        <f t="shared" si="42"/>
        <v>0</v>
      </c>
      <c r="GY53" s="3"/>
      <c r="GZ53" s="3"/>
      <c r="HA53" s="3">
        <v>0</v>
      </c>
      <c r="HB53" s="3">
        <v>0</v>
      </c>
      <c r="HC53" s="3">
        <f t="shared" si="43"/>
        <v>0</v>
      </c>
      <c r="HD53" s="3"/>
      <c r="HE53" s="3" t="s">
        <v>3</v>
      </c>
      <c r="HF53" s="3" t="s">
        <v>3</v>
      </c>
      <c r="HG53" s="3"/>
      <c r="HH53" s="3"/>
      <c r="HI53" s="3"/>
      <c r="HJ53" s="3"/>
      <c r="HK53" s="3"/>
      <c r="HL53" s="3"/>
      <c r="HM53" s="3" t="s">
        <v>3</v>
      </c>
      <c r="HN53" s="3" t="s">
        <v>27</v>
      </c>
      <c r="HO53" s="3" t="s">
        <v>28</v>
      </c>
      <c r="HP53" s="3" t="s">
        <v>25</v>
      </c>
      <c r="HQ53" s="3" t="s">
        <v>25</v>
      </c>
      <c r="HR53" s="3"/>
      <c r="HS53" s="3">
        <v>0</v>
      </c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>
        <v>0</v>
      </c>
      <c r="IL53" s="3"/>
      <c r="IM53" s="3"/>
      <c r="IN53" s="3"/>
      <c r="IO53" s="3"/>
      <c r="IP53" s="3"/>
      <c r="IQ53" s="3"/>
      <c r="IR53" s="3"/>
      <c r="IS53" s="3"/>
      <c r="IT53" s="3"/>
      <c r="IU53" s="3"/>
    </row>
    <row r="54" spans="1:255">
      <c r="A54" s="2">
        <v>18</v>
      </c>
      <c r="B54" s="2">
        <v>1</v>
      </c>
      <c r="C54" s="2">
        <v>55</v>
      </c>
      <c r="D54" s="2"/>
      <c r="E54" s="2" t="s">
        <v>70</v>
      </c>
      <c r="F54" s="2" t="s">
        <v>71</v>
      </c>
      <c r="G54" s="2" t="s">
        <v>72</v>
      </c>
      <c r="H54" s="2" t="s">
        <v>22</v>
      </c>
      <c r="I54" s="2">
        <f>I36*J54</f>
        <v>0</v>
      </c>
      <c r="J54" s="2">
        <v>0</v>
      </c>
      <c r="K54" s="2">
        <v>0</v>
      </c>
      <c r="L54" s="2">
        <v>0</v>
      </c>
      <c r="M54" s="2">
        <v>0</v>
      </c>
      <c r="N54" s="2">
        <f t="shared" si="21"/>
        <v>0</v>
      </c>
      <c r="O54" s="2">
        <f t="shared" si="22"/>
        <v>0</v>
      </c>
      <c r="P54" s="2">
        <f t="shared" si="44"/>
        <v>0</v>
      </c>
      <c r="Q54" s="2">
        <f t="shared" si="45"/>
        <v>0</v>
      </c>
      <c r="R54" s="2">
        <f t="shared" si="46"/>
        <v>0</v>
      </c>
      <c r="S54" s="2">
        <f t="shared" si="47"/>
        <v>0</v>
      </c>
      <c r="T54" s="2">
        <f t="shared" si="23"/>
        <v>0</v>
      </c>
      <c r="U54" s="2">
        <f t="shared" si="48"/>
        <v>0</v>
      </c>
      <c r="V54" s="2">
        <f t="shared" si="49"/>
        <v>0</v>
      </c>
      <c r="W54" s="2">
        <f t="shared" si="24"/>
        <v>0</v>
      </c>
      <c r="X54" s="2">
        <f t="shared" si="25"/>
        <v>0</v>
      </c>
      <c r="Y54" s="2">
        <f t="shared" si="26"/>
        <v>0</v>
      </c>
      <c r="Z54" s="2"/>
      <c r="AA54" s="2">
        <v>59911927</v>
      </c>
      <c r="AB54" s="2">
        <f t="shared" si="27"/>
        <v>0</v>
      </c>
      <c r="AC54" s="2">
        <f t="shared" si="50"/>
        <v>0</v>
      </c>
      <c r="AD54" s="2">
        <f t="shared" si="51"/>
        <v>0</v>
      </c>
      <c r="AE54" s="2">
        <f t="shared" si="52"/>
        <v>0</v>
      </c>
      <c r="AF54" s="2">
        <f t="shared" si="53"/>
        <v>0</v>
      </c>
      <c r="AG54" s="2">
        <f t="shared" si="29"/>
        <v>0</v>
      </c>
      <c r="AH54" s="2">
        <f t="shared" si="54"/>
        <v>0</v>
      </c>
      <c r="AI54" s="2">
        <f t="shared" si="55"/>
        <v>0</v>
      </c>
      <c r="AJ54" s="2">
        <f t="shared" si="30"/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103</v>
      </c>
      <c r="AU54" s="2">
        <v>60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3</v>
      </c>
      <c r="BK54" s="2"/>
      <c r="BL54" s="2"/>
      <c r="BM54" s="2">
        <v>33001</v>
      </c>
      <c r="BN54" s="2">
        <v>0</v>
      </c>
      <c r="BO54" s="2" t="s">
        <v>3</v>
      </c>
      <c r="BP54" s="2">
        <v>0</v>
      </c>
      <c r="BQ54" s="2">
        <v>2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103</v>
      </c>
      <c r="CA54" s="2">
        <v>60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>
        <v>4</v>
      </c>
      <c r="CI54" s="2">
        <v>9</v>
      </c>
      <c r="CJ54" s="2">
        <v>0</v>
      </c>
      <c r="CK54" s="2">
        <v>0</v>
      </c>
      <c r="CL54" s="2">
        <v>0</v>
      </c>
      <c r="CM54" s="2">
        <v>0</v>
      </c>
      <c r="CN54" s="2" t="s">
        <v>3</v>
      </c>
      <c r="CO54" s="2">
        <v>0</v>
      </c>
      <c r="CP54" s="2">
        <f t="shared" si="31"/>
        <v>0</v>
      </c>
      <c r="CQ54" s="2">
        <f t="shared" si="56"/>
        <v>0</v>
      </c>
      <c r="CR54" s="2">
        <f t="shared" si="57"/>
        <v>0</v>
      </c>
      <c r="CS54" s="2">
        <f t="shared" si="58"/>
        <v>0</v>
      </c>
      <c r="CT54" s="2">
        <f t="shared" si="59"/>
        <v>0</v>
      </c>
      <c r="CU54" s="2">
        <f t="shared" si="32"/>
        <v>0</v>
      </c>
      <c r="CV54" s="2">
        <f t="shared" si="60"/>
        <v>0</v>
      </c>
      <c r="CW54" s="2">
        <f t="shared" si="61"/>
        <v>0</v>
      </c>
      <c r="CX54" s="2">
        <f t="shared" si="33"/>
        <v>0</v>
      </c>
      <c r="CY54" s="2">
        <f t="shared" si="34"/>
        <v>0</v>
      </c>
      <c r="CZ54" s="2">
        <f t="shared" si="35"/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1013</v>
      </c>
      <c r="DV54" s="2" t="s">
        <v>22</v>
      </c>
      <c r="DW54" s="2" t="s">
        <v>22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52839672</v>
      </c>
      <c r="EF54" s="2">
        <v>2</v>
      </c>
      <c r="EG54" s="2" t="s">
        <v>24</v>
      </c>
      <c r="EH54" s="2">
        <v>27</v>
      </c>
      <c r="EI54" s="2" t="s">
        <v>25</v>
      </c>
      <c r="EJ54" s="2">
        <v>1</v>
      </c>
      <c r="EK54" s="2">
        <v>33001</v>
      </c>
      <c r="EL54" s="2" t="s">
        <v>25</v>
      </c>
      <c r="EM54" s="2" t="s">
        <v>26</v>
      </c>
      <c r="EN54" s="2"/>
      <c r="EO54" s="2" t="s">
        <v>3</v>
      </c>
      <c r="EP54" s="2"/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103</v>
      </c>
      <c r="FY54" s="2">
        <v>60</v>
      </c>
      <c r="FZ54" s="2"/>
      <c r="GA54" s="2" t="s">
        <v>3</v>
      </c>
      <c r="GB54" s="2"/>
      <c r="GC54" s="2"/>
      <c r="GD54" s="2">
        <v>1</v>
      </c>
      <c r="GE54" s="2"/>
      <c r="GF54" s="2">
        <v>-320198552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36"/>
        <v>0</v>
      </c>
      <c r="GM54" s="2">
        <f t="shared" si="37"/>
        <v>0</v>
      </c>
      <c r="GN54" s="2">
        <f t="shared" si="38"/>
        <v>0</v>
      </c>
      <c r="GO54" s="2">
        <f t="shared" si="39"/>
        <v>0</v>
      </c>
      <c r="GP54" s="2">
        <f t="shared" si="40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1"/>
        <v>0</v>
      </c>
      <c r="GW54" s="2">
        <v>1</v>
      </c>
      <c r="GX54" s="2">
        <f t="shared" si="42"/>
        <v>0</v>
      </c>
      <c r="GY54" s="2"/>
      <c r="GZ54" s="2"/>
      <c r="HA54" s="2">
        <v>0</v>
      </c>
      <c r="HB54" s="2">
        <v>0</v>
      </c>
      <c r="HC54" s="2">
        <f t="shared" si="43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27</v>
      </c>
      <c r="HO54" s="2" t="s">
        <v>28</v>
      </c>
      <c r="HP54" s="2" t="s">
        <v>25</v>
      </c>
      <c r="HQ54" s="2" t="s">
        <v>25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>
      <c r="A55" s="3">
        <v>18</v>
      </c>
      <c r="B55" s="3">
        <v>1</v>
      </c>
      <c r="C55" s="3">
        <v>75</v>
      </c>
      <c r="D55" s="3"/>
      <c r="E55" s="3" t="s">
        <v>70</v>
      </c>
      <c r="F55" s="3" t="s">
        <v>71</v>
      </c>
      <c r="G55" s="3" t="s">
        <v>72</v>
      </c>
      <c r="H55" s="3" t="s">
        <v>22</v>
      </c>
      <c r="I55" s="3">
        <f>I37*J55</f>
        <v>0</v>
      </c>
      <c r="J55" s="3">
        <v>0</v>
      </c>
      <c r="K55" s="3">
        <v>0</v>
      </c>
      <c r="L55" s="3">
        <v>0</v>
      </c>
      <c r="M55" s="3">
        <v>0</v>
      </c>
      <c r="N55" s="3">
        <f t="shared" si="21"/>
        <v>0</v>
      </c>
      <c r="O55" s="3">
        <f t="shared" si="22"/>
        <v>0</v>
      </c>
      <c r="P55" s="3">
        <f t="shared" si="44"/>
        <v>0</v>
      </c>
      <c r="Q55" s="3">
        <f t="shared" si="45"/>
        <v>0</v>
      </c>
      <c r="R55" s="3">
        <f t="shared" si="46"/>
        <v>0</v>
      </c>
      <c r="S55" s="3">
        <f t="shared" si="47"/>
        <v>0</v>
      </c>
      <c r="T55" s="3">
        <f t="shared" si="23"/>
        <v>0</v>
      </c>
      <c r="U55" s="3">
        <f t="shared" si="48"/>
        <v>0</v>
      </c>
      <c r="V55" s="3">
        <f t="shared" si="49"/>
        <v>0</v>
      </c>
      <c r="W55" s="3">
        <f t="shared" si="24"/>
        <v>0</v>
      </c>
      <c r="X55" s="3">
        <f t="shared" si="25"/>
        <v>0</v>
      </c>
      <c r="Y55" s="3">
        <f t="shared" si="26"/>
        <v>0</v>
      </c>
      <c r="Z55" s="3"/>
      <c r="AA55" s="3">
        <v>59911862</v>
      </c>
      <c r="AB55" s="3">
        <f t="shared" si="27"/>
        <v>0</v>
      </c>
      <c r="AC55" s="3">
        <f t="shared" si="50"/>
        <v>0</v>
      </c>
      <c r="AD55" s="3">
        <f t="shared" si="51"/>
        <v>0</v>
      </c>
      <c r="AE55" s="3">
        <f t="shared" si="52"/>
        <v>0</v>
      </c>
      <c r="AF55" s="3">
        <f t="shared" si="53"/>
        <v>0</v>
      </c>
      <c r="AG55" s="3">
        <f t="shared" si="29"/>
        <v>0</v>
      </c>
      <c r="AH55" s="3">
        <f t="shared" si="54"/>
        <v>0</v>
      </c>
      <c r="AI55" s="3">
        <f t="shared" si="55"/>
        <v>0</v>
      </c>
      <c r="AJ55" s="3">
        <f t="shared" si="30"/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103</v>
      </c>
      <c r="AU55" s="3">
        <v>60</v>
      </c>
      <c r="AV55" s="3">
        <v>1</v>
      </c>
      <c r="AW55" s="3">
        <v>1</v>
      </c>
      <c r="AX55" s="3"/>
      <c r="AY55" s="3"/>
      <c r="AZ55" s="3">
        <v>1</v>
      </c>
      <c r="BA55" s="3">
        <v>1</v>
      </c>
      <c r="BB55" s="3">
        <v>1</v>
      </c>
      <c r="BC55" s="3">
        <v>1</v>
      </c>
      <c r="BD55" s="3" t="s">
        <v>3</v>
      </c>
      <c r="BE55" s="3" t="s">
        <v>3</v>
      </c>
      <c r="BF55" s="3" t="s">
        <v>3</v>
      </c>
      <c r="BG55" s="3" t="s">
        <v>3</v>
      </c>
      <c r="BH55" s="3">
        <v>3</v>
      </c>
      <c r="BI55" s="3">
        <v>1</v>
      </c>
      <c r="BJ55" s="3" t="s">
        <v>3</v>
      </c>
      <c r="BK55" s="3"/>
      <c r="BL55" s="3"/>
      <c r="BM55" s="3">
        <v>33001</v>
      </c>
      <c r="BN55" s="3">
        <v>0</v>
      </c>
      <c r="BO55" s="3" t="s">
        <v>3</v>
      </c>
      <c r="BP55" s="3">
        <v>0</v>
      </c>
      <c r="BQ55" s="3">
        <v>2</v>
      </c>
      <c r="BR55" s="3">
        <v>0</v>
      </c>
      <c r="BS55" s="3">
        <v>1</v>
      </c>
      <c r="BT55" s="3">
        <v>1</v>
      </c>
      <c r="BU55" s="3">
        <v>1</v>
      </c>
      <c r="BV55" s="3">
        <v>1</v>
      </c>
      <c r="BW55" s="3">
        <v>1</v>
      </c>
      <c r="BX55" s="3">
        <v>1</v>
      </c>
      <c r="BY55" s="3" t="s">
        <v>3</v>
      </c>
      <c r="BZ55" s="3">
        <v>103</v>
      </c>
      <c r="CA55" s="3">
        <v>60</v>
      </c>
      <c r="CB55" s="3" t="s">
        <v>3</v>
      </c>
      <c r="CC55" s="3"/>
      <c r="CD55" s="3"/>
      <c r="CE55" s="3">
        <v>0</v>
      </c>
      <c r="CF55" s="3">
        <v>0</v>
      </c>
      <c r="CG55" s="3">
        <v>0</v>
      </c>
      <c r="CH55" s="3">
        <v>4</v>
      </c>
      <c r="CI55" s="3">
        <v>9</v>
      </c>
      <c r="CJ55" s="3">
        <v>0</v>
      </c>
      <c r="CK55" s="3">
        <v>0</v>
      </c>
      <c r="CL55" s="3">
        <v>0</v>
      </c>
      <c r="CM55" s="3">
        <v>0</v>
      </c>
      <c r="CN55" s="3" t="s">
        <v>3</v>
      </c>
      <c r="CO55" s="3">
        <v>0</v>
      </c>
      <c r="CP55" s="3">
        <f t="shared" si="31"/>
        <v>0</v>
      </c>
      <c r="CQ55" s="3">
        <f t="shared" si="56"/>
        <v>0</v>
      </c>
      <c r="CR55" s="3">
        <f t="shared" si="57"/>
        <v>0</v>
      </c>
      <c r="CS55" s="3">
        <f t="shared" si="58"/>
        <v>0</v>
      </c>
      <c r="CT55" s="3">
        <f t="shared" si="59"/>
        <v>0</v>
      </c>
      <c r="CU55" s="3">
        <f t="shared" si="32"/>
        <v>0</v>
      </c>
      <c r="CV55" s="3">
        <f t="shared" si="60"/>
        <v>0</v>
      </c>
      <c r="CW55" s="3">
        <f t="shared" si="61"/>
        <v>0</v>
      </c>
      <c r="CX55" s="3">
        <f t="shared" si="33"/>
        <v>0</v>
      </c>
      <c r="CY55" s="3">
        <f t="shared" si="34"/>
        <v>0</v>
      </c>
      <c r="CZ55" s="3">
        <f t="shared" si="35"/>
        <v>0</v>
      </c>
      <c r="DA55" s="3"/>
      <c r="DB55" s="3"/>
      <c r="DC55" s="3" t="s">
        <v>3</v>
      </c>
      <c r="DD55" s="3" t="s">
        <v>3</v>
      </c>
      <c r="DE55" s="3" t="s">
        <v>3</v>
      </c>
      <c r="DF55" s="3" t="s">
        <v>3</v>
      </c>
      <c r="DG55" s="3" t="s">
        <v>3</v>
      </c>
      <c r="DH55" s="3" t="s">
        <v>3</v>
      </c>
      <c r="DI55" s="3" t="s">
        <v>3</v>
      </c>
      <c r="DJ55" s="3" t="s">
        <v>3</v>
      </c>
      <c r="DK55" s="3" t="s">
        <v>3</v>
      </c>
      <c r="DL55" s="3" t="s">
        <v>3</v>
      </c>
      <c r="DM55" s="3" t="s">
        <v>3</v>
      </c>
      <c r="DN55" s="3">
        <v>0</v>
      </c>
      <c r="DO55" s="3">
        <v>0</v>
      </c>
      <c r="DP55" s="3">
        <v>1</v>
      </c>
      <c r="DQ55" s="3">
        <v>1</v>
      </c>
      <c r="DR55" s="3"/>
      <c r="DS55" s="3"/>
      <c r="DT55" s="3"/>
      <c r="DU55" s="3">
        <v>1013</v>
      </c>
      <c r="DV55" s="3" t="s">
        <v>22</v>
      </c>
      <c r="DW55" s="3" t="s">
        <v>22</v>
      </c>
      <c r="DX55" s="3">
        <v>1</v>
      </c>
      <c r="DY55" s="3"/>
      <c r="DZ55" s="3" t="s">
        <v>3</v>
      </c>
      <c r="EA55" s="3" t="s">
        <v>3</v>
      </c>
      <c r="EB55" s="3" t="s">
        <v>3</v>
      </c>
      <c r="EC55" s="3" t="s">
        <v>3</v>
      </c>
      <c r="ED55" s="3"/>
      <c r="EE55" s="3">
        <v>52839672</v>
      </c>
      <c r="EF55" s="3">
        <v>2</v>
      </c>
      <c r="EG55" s="3" t="s">
        <v>24</v>
      </c>
      <c r="EH55" s="3">
        <v>27</v>
      </c>
      <c r="EI55" s="3" t="s">
        <v>25</v>
      </c>
      <c r="EJ55" s="3">
        <v>1</v>
      </c>
      <c r="EK55" s="3">
        <v>33001</v>
      </c>
      <c r="EL55" s="3" t="s">
        <v>25</v>
      </c>
      <c r="EM55" s="3" t="s">
        <v>26</v>
      </c>
      <c r="EN55" s="3"/>
      <c r="EO55" s="3" t="s">
        <v>3</v>
      </c>
      <c r="EP55" s="3"/>
      <c r="EQ55" s="3">
        <v>0</v>
      </c>
      <c r="ER55" s="3">
        <v>0</v>
      </c>
      <c r="ES55" s="3">
        <v>0</v>
      </c>
      <c r="ET55" s="3">
        <v>0</v>
      </c>
      <c r="EU55" s="3">
        <v>0</v>
      </c>
      <c r="EV55" s="3">
        <v>0</v>
      </c>
      <c r="EW55" s="3">
        <v>0</v>
      </c>
      <c r="EX55" s="3">
        <v>0</v>
      </c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>
        <v>0</v>
      </c>
      <c r="FR55" s="3">
        <v>0</v>
      </c>
      <c r="FS55" s="3">
        <v>0</v>
      </c>
      <c r="FT55" s="3"/>
      <c r="FU55" s="3"/>
      <c r="FV55" s="3"/>
      <c r="FW55" s="3"/>
      <c r="FX55" s="3">
        <v>103</v>
      </c>
      <c r="FY55" s="3">
        <v>60</v>
      </c>
      <c r="FZ55" s="3"/>
      <c r="GA55" s="3" t="s">
        <v>3</v>
      </c>
      <c r="GB55" s="3"/>
      <c r="GC55" s="3"/>
      <c r="GD55" s="3">
        <v>1</v>
      </c>
      <c r="GE55" s="3"/>
      <c r="GF55" s="3">
        <v>-320198552</v>
      </c>
      <c r="GG55" s="3">
        <v>2</v>
      </c>
      <c r="GH55" s="3">
        <v>1</v>
      </c>
      <c r="GI55" s="3">
        <v>-2</v>
      </c>
      <c r="GJ55" s="3">
        <v>0</v>
      </c>
      <c r="GK55" s="3">
        <v>0</v>
      </c>
      <c r="GL55" s="3">
        <f t="shared" si="36"/>
        <v>0</v>
      </c>
      <c r="GM55" s="3">
        <f t="shared" si="37"/>
        <v>0</v>
      </c>
      <c r="GN55" s="3">
        <f t="shared" si="38"/>
        <v>0</v>
      </c>
      <c r="GO55" s="3">
        <f t="shared" si="39"/>
        <v>0</v>
      </c>
      <c r="GP55" s="3">
        <f t="shared" si="40"/>
        <v>0</v>
      </c>
      <c r="GQ55" s="3"/>
      <c r="GR55" s="3">
        <v>0</v>
      </c>
      <c r="GS55" s="3">
        <v>3</v>
      </c>
      <c r="GT55" s="3">
        <v>0</v>
      </c>
      <c r="GU55" s="3" t="s">
        <v>3</v>
      </c>
      <c r="GV55" s="3">
        <f t="shared" si="41"/>
        <v>0</v>
      </c>
      <c r="GW55" s="3">
        <v>1</v>
      </c>
      <c r="GX55" s="3">
        <f t="shared" si="42"/>
        <v>0</v>
      </c>
      <c r="GY55" s="3"/>
      <c r="GZ55" s="3"/>
      <c r="HA55" s="3">
        <v>0</v>
      </c>
      <c r="HB55" s="3">
        <v>0</v>
      </c>
      <c r="HC55" s="3">
        <f t="shared" si="43"/>
        <v>0</v>
      </c>
      <c r="HD55" s="3"/>
      <c r="HE55" s="3" t="s">
        <v>3</v>
      </c>
      <c r="HF55" s="3" t="s">
        <v>3</v>
      </c>
      <c r="HG55" s="3"/>
      <c r="HH55" s="3"/>
      <c r="HI55" s="3"/>
      <c r="HJ55" s="3"/>
      <c r="HK55" s="3"/>
      <c r="HL55" s="3"/>
      <c r="HM55" s="3" t="s">
        <v>3</v>
      </c>
      <c r="HN55" s="3" t="s">
        <v>27</v>
      </c>
      <c r="HO55" s="3" t="s">
        <v>28</v>
      </c>
      <c r="HP55" s="3" t="s">
        <v>25</v>
      </c>
      <c r="HQ55" s="3" t="s">
        <v>25</v>
      </c>
      <c r="HR55" s="3"/>
      <c r="HS55" s="3">
        <v>0</v>
      </c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>
        <v>0</v>
      </c>
      <c r="IL55" s="3"/>
      <c r="IM55" s="3"/>
      <c r="IN55" s="3"/>
      <c r="IO55" s="3"/>
      <c r="IP55" s="3"/>
      <c r="IQ55" s="3"/>
      <c r="IR55" s="3"/>
      <c r="IS55" s="3"/>
      <c r="IT55" s="3"/>
      <c r="IU55" s="3"/>
    </row>
    <row r="56" spans="1:255">
      <c r="A56" s="2">
        <v>18</v>
      </c>
      <c r="B56" s="2">
        <v>1</v>
      </c>
      <c r="C56" s="2">
        <v>56</v>
      </c>
      <c r="D56" s="2"/>
      <c r="E56" s="2" t="s">
        <v>73</v>
      </c>
      <c r="F56" s="2" t="s">
        <v>74</v>
      </c>
      <c r="G56" s="2" t="s">
        <v>75</v>
      </c>
      <c r="H56" s="2" t="s">
        <v>22</v>
      </c>
      <c r="I56" s="2">
        <f>I36*J56</f>
        <v>0</v>
      </c>
      <c r="J56" s="2">
        <v>0</v>
      </c>
      <c r="K56" s="2">
        <v>0</v>
      </c>
      <c r="L56" s="2">
        <v>0</v>
      </c>
      <c r="M56" s="2">
        <v>0</v>
      </c>
      <c r="N56" s="2">
        <f t="shared" si="21"/>
        <v>0</v>
      </c>
      <c r="O56" s="2">
        <f t="shared" si="22"/>
        <v>0</v>
      </c>
      <c r="P56" s="2">
        <f t="shared" si="44"/>
        <v>0</v>
      </c>
      <c r="Q56" s="2">
        <f t="shared" si="45"/>
        <v>0</v>
      </c>
      <c r="R56" s="2">
        <f t="shared" si="46"/>
        <v>0</v>
      </c>
      <c r="S56" s="2">
        <f t="shared" si="47"/>
        <v>0</v>
      </c>
      <c r="T56" s="2">
        <f t="shared" si="23"/>
        <v>0</v>
      </c>
      <c r="U56" s="2">
        <f t="shared" si="48"/>
        <v>0</v>
      </c>
      <c r="V56" s="2">
        <f t="shared" si="49"/>
        <v>0</v>
      </c>
      <c r="W56" s="2">
        <f t="shared" si="24"/>
        <v>0</v>
      </c>
      <c r="X56" s="2">
        <f t="shared" si="25"/>
        <v>0</v>
      </c>
      <c r="Y56" s="2">
        <f t="shared" si="26"/>
        <v>0</v>
      </c>
      <c r="Z56" s="2"/>
      <c r="AA56" s="2">
        <v>59911927</v>
      </c>
      <c r="AB56" s="2">
        <f t="shared" si="27"/>
        <v>0</v>
      </c>
      <c r="AC56" s="2">
        <f t="shared" si="50"/>
        <v>0</v>
      </c>
      <c r="AD56" s="2">
        <f t="shared" si="51"/>
        <v>0</v>
      </c>
      <c r="AE56" s="2">
        <f t="shared" si="52"/>
        <v>0</v>
      </c>
      <c r="AF56" s="2">
        <f t="shared" si="53"/>
        <v>0</v>
      </c>
      <c r="AG56" s="2">
        <f t="shared" si="29"/>
        <v>0</v>
      </c>
      <c r="AH56" s="2">
        <f t="shared" si="54"/>
        <v>0</v>
      </c>
      <c r="AI56" s="2">
        <f t="shared" si="55"/>
        <v>0</v>
      </c>
      <c r="AJ56" s="2">
        <f t="shared" si="30"/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103</v>
      </c>
      <c r="AU56" s="2">
        <v>60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3</v>
      </c>
      <c r="BK56" s="2"/>
      <c r="BL56" s="2"/>
      <c r="BM56" s="2">
        <v>33001</v>
      </c>
      <c r="BN56" s="2">
        <v>0</v>
      </c>
      <c r="BO56" s="2" t="s">
        <v>3</v>
      </c>
      <c r="BP56" s="2">
        <v>0</v>
      </c>
      <c r="BQ56" s="2">
        <v>2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103</v>
      </c>
      <c r="CA56" s="2">
        <v>60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>
        <v>4</v>
      </c>
      <c r="CI56" s="2">
        <v>10</v>
      </c>
      <c r="CJ56" s="2">
        <v>0</v>
      </c>
      <c r="CK56" s="2">
        <v>0</v>
      </c>
      <c r="CL56" s="2">
        <v>0</v>
      </c>
      <c r="CM56" s="2">
        <v>0</v>
      </c>
      <c r="CN56" s="2" t="s">
        <v>3</v>
      </c>
      <c r="CO56" s="2">
        <v>0</v>
      </c>
      <c r="CP56" s="2">
        <f t="shared" si="31"/>
        <v>0</v>
      </c>
      <c r="CQ56" s="2">
        <f t="shared" si="56"/>
        <v>0</v>
      </c>
      <c r="CR56" s="2">
        <f t="shared" si="57"/>
        <v>0</v>
      </c>
      <c r="CS56" s="2">
        <f t="shared" si="58"/>
        <v>0</v>
      </c>
      <c r="CT56" s="2">
        <f t="shared" si="59"/>
        <v>0</v>
      </c>
      <c r="CU56" s="2">
        <f t="shared" si="32"/>
        <v>0</v>
      </c>
      <c r="CV56" s="2">
        <f t="shared" si="60"/>
        <v>0</v>
      </c>
      <c r="CW56" s="2">
        <f t="shared" si="61"/>
        <v>0</v>
      </c>
      <c r="CX56" s="2">
        <f t="shared" si="33"/>
        <v>0</v>
      </c>
      <c r="CY56" s="2">
        <f t="shared" si="34"/>
        <v>0</v>
      </c>
      <c r="CZ56" s="2">
        <f t="shared" si="35"/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22</v>
      </c>
      <c r="DW56" s="2" t="s">
        <v>22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52839672</v>
      </c>
      <c r="EF56" s="2">
        <v>2</v>
      </c>
      <c r="EG56" s="2" t="s">
        <v>24</v>
      </c>
      <c r="EH56" s="2">
        <v>27</v>
      </c>
      <c r="EI56" s="2" t="s">
        <v>25</v>
      </c>
      <c r="EJ56" s="2">
        <v>1</v>
      </c>
      <c r="EK56" s="2">
        <v>33001</v>
      </c>
      <c r="EL56" s="2" t="s">
        <v>25</v>
      </c>
      <c r="EM56" s="2" t="s">
        <v>26</v>
      </c>
      <c r="EN56" s="2"/>
      <c r="EO56" s="2" t="s">
        <v>3</v>
      </c>
      <c r="EP56" s="2"/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103</v>
      </c>
      <c r="FY56" s="2">
        <v>60</v>
      </c>
      <c r="FZ56" s="2"/>
      <c r="GA56" s="2" t="s">
        <v>3</v>
      </c>
      <c r="GB56" s="2"/>
      <c r="GC56" s="2"/>
      <c r="GD56" s="2">
        <v>1</v>
      </c>
      <c r="GE56" s="2"/>
      <c r="GF56" s="2">
        <v>326010188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36"/>
        <v>0</v>
      </c>
      <c r="GM56" s="2">
        <f t="shared" si="37"/>
        <v>0</v>
      </c>
      <c r="GN56" s="2">
        <f t="shared" si="38"/>
        <v>0</v>
      </c>
      <c r="GO56" s="2">
        <f t="shared" si="39"/>
        <v>0</v>
      </c>
      <c r="GP56" s="2">
        <f t="shared" si="40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1"/>
        <v>0</v>
      </c>
      <c r="GW56" s="2">
        <v>1</v>
      </c>
      <c r="GX56" s="2">
        <f t="shared" si="42"/>
        <v>0</v>
      </c>
      <c r="GY56" s="2"/>
      <c r="GZ56" s="2"/>
      <c r="HA56" s="2">
        <v>0</v>
      </c>
      <c r="HB56" s="2">
        <v>0</v>
      </c>
      <c r="HC56" s="2">
        <f t="shared" si="43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27</v>
      </c>
      <c r="HO56" s="2" t="s">
        <v>28</v>
      </c>
      <c r="HP56" s="2" t="s">
        <v>25</v>
      </c>
      <c r="HQ56" s="2" t="s">
        <v>25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>
      <c r="A57" s="3">
        <v>18</v>
      </c>
      <c r="B57" s="3">
        <v>1</v>
      </c>
      <c r="C57" s="3">
        <v>76</v>
      </c>
      <c r="D57" s="3"/>
      <c r="E57" s="3" t="s">
        <v>73</v>
      </c>
      <c r="F57" s="3" t="s">
        <v>74</v>
      </c>
      <c r="G57" s="3" t="s">
        <v>75</v>
      </c>
      <c r="H57" s="3" t="s">
        <v>22</v>
      </c>
      <c r="I57" s="3">
        <f>I37*J57</f>
        <v>0</v>
      </c>
      <c r="J57" s="3">
        <v>0</v>
      </c>
      <c r="K57" s="3">
        <v>0</v>
      </c>
      <c r="L57" s="3">
        <v>0</v>
      </c>
      <c r="M57" s="3">
        <v>0</v>
      </c>
      <c r="N57" s="3">
        <f t="shared" si="21"/>
        <v>0</v>
      </c>
      <c r="O57" s="3">
        <f t="shared" si="22"/>
        <v>0</v>
      </c>
      <c r="P57" s="3">
        <f t="shared" si="44"/>
        <v>0</v>
      </c>
      <c r="Q57" s="3">
        <f t="shared" si="45"/>
        <v>0</v>
      </c>
      <c r="R57" s="3">
        <f t="shared" si="46"/>
        <v>0</v>
      </c>
      <c r="S57" s="3">
        <f t="shared" si="47"/>
        <v>0</v>
      </c>
      <c r="T57" s="3">
        <f t="shared" si="23"/>
        <v>0</v>
      </c>
      <c r="U57" s="3">
        <f t="shared" si="48"/>
        <v>0</v>
      </c>
      <c r="V57" s="3">
        <f t="shared" si="49"/>
        <v>0</v>
      </c>
      <c r="W57" s="3">
        <f t="shared" si="24"/>
        <v>0</v>
      </c>
      <c r="X57" s="3">
        <f t="shared" si="25"/>
        <v>0</v>
      </c>
      <c r="Y57" s="3">
        <f t="shared" si="26"/>
        <v>0</v>
      </c>
      <c r="Z57" s="3"/>
      <c r="AA57" s="3">
        <v>59911862</v>
      </c>
      <c r="AB57" s="3">
        <f t="shared" si="27"/>
        <v>0</v>
      </c>
      <c r="AC57" s="3">
        <f t="shared" si="50"/>
        <v>0</v>
      </c>
      <c r="AD57" s="3">
        <f t="shared" si="51"/>
        <v>0</v>
      </c>
      <c r="AE57" s="3">
        <f t="shared" si="52"/>
        <v>0</v>
      </c>
      <c r="AF57" s="3">
        <f t="shared" si="53"/>
        <v>0</v>
      </c>
      <c r="AG57" s="3">
        <f t="shared" si="29"/>
        <v>0</v>
      </c>
      <c r="AH57" s="3">
        <f t="shared" si="54"/>
        <v>0</v>
      </c>
      <c r="AI57" s="3">
        <f t="shared" si="55"/>
        <v>0</v>
      </c>
      <c r="AJ57" s="3">
        <f t="shared" si="30"/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103</v>
      </c>
      <c r="AU57" s="3">
        <v>60</v>
      </c>
      <c r="AV57" s="3">
        <v>1</v>
      </c>
      <c r="AW57" s="3">
        <v>1</v>
      </c>
      <c r="AX57" s="3"/>
      <c r="AY57" s="3"/>
      <c r="AZ57" s="3">
        <v>1</v>
      </c>
      <c r="BA57" s="3">
        <v>1</v>
      </c>
      <c r="BB57" s="3">
        <v>1</v>
      </c>
      <c r="BC57" s="3">
        <v>1</v>
      </c>
      <c r="BD57" s="3" t="s">
        <v>3</v>
      </c>
      <c r="BE57" s="3" t="s">
        <v>3</v>
      </c>
      <c r="BF57" s="3" t="s">
        <v>3</v>
      </c>
      <c r="BG57" s="3" t="s">
        <v>3</v>
      </c>
      <c r="BH57" s="3">
        <v>3</v>
      </c>
      <c r="BI57" s="3">
        <v>1</v>
      </c>
      <c r="BJ57" s="3" t="s">
        <v>3</v>
      </c>
      <c r="BK57" s="3"/>
      <c r="BL57" s="3"/>
      <c r="BM57" s="3">
        <v>33001</v>
      </c>
      <c r="BN57" s="3">
        <v>0</v>
      </c>
      <c r="BO57" s="3" t="s">
        <v>3</v>
      </c>
      <c r="BP57" s="3">
        <v>0</v>
      </c>
      <c r="BQ57" s="3">
        <v>2</v>
      </c>
      <c r="BR57" s="3">
        <v>0</v>
      </c>
      <c r="BS57" s="3">
        <v>1</v>
      </c>
      <c r="BT57" s="3">
        <v>1</v>
      </c>
      <c r="BU57" s="3">
        <v>1</v>
      </c>
      <c r="BV57" s="3">
        <v>1</v>
      </c>
      <c r="BW57" s="3">
        <v>1</v>
      </c>
      <c r="BX57" s="3">
        <v>1</v>
      </c>
      <c r="BY57" s="3" t="s">
        <v>3</v>
      </c>
      <c r="BZ57" s="3">
        <v>103</v>
      </c>
      <c r="CA57" s="3">
        <v>60</v>
      </c>
      <c r="CB57" s="3" t="s">
        <v>3</v>
      </c>
      <c r="CC57" s="3"/>
      <c r="CD57" s="3"/>
      <c r="CE57" s="3">
        <v>0</v>
      </c>
      <c r="CF57" s="3">
        <v>0</v>
      </c>
      <c r="CG57" s="3">
        <v>0</v>
      </c>
      <c r="CH57" s="3">
        <v>4</v>
      </c>
      <c r="CI57" s="3">
        <v>10</v>
      </c>
      <c r="CJ57" s="3">
        <v>0</v>
      </c>
      <c r="CK57" s="3">
        <v>0</v>
      </c>
      <c r="CL57" s="3">
        <v>0</v>
      </c>
      <c r="CM57" s="3">
        <v>0</v>
      </c>
      <c r="CN57" s="3" t="s">
        <v>3</v>
      </c>
      <c r="CO57" s="3">
        <v>0</v>
      </c>
      <c r="CP57" s="3">
        <f t="shared" si="31"/>
        <v>0</v>
      </c>
      <c r="CQ57" s="3">
        <f t="shared" si="56"/>
        <v>0</v>
      </c>
      <c r="CR57" s="3">
        <f t="shared" si="57"/>
        <v>0</v>
      </c>
      <c r="CS57" s="3">
        <f t="shared" si="58"/>
        <v>0</v>
      </c>
      <c r="CT57" s="3">
        <f t="shared" si="59"/>
        <v>0</v>
      </c>
      <c r="CU57" s="3">
        <f t="shared" si="32"/>
        <v>0</v>
      </c>
      <c r="CV57" s="3">
        <f t="shared" si="60"/>
        <v>0</v>
      </c>
      <c r="CW57" s="3">
        <f t="shared" si="61"/>
        <v>0</v>
      </c>
      <c r="CX57" s="3">
        <f t="shared" si="33"/>
        <v>0</v>
      </c>
      <c r="CY57" s="3">
        <f t="shared" si="34"/>
        <v>0</v>
      </c>
      <c r="CZ57" s="3">
        <f t="shared" si="35"/>
        <v>0</v>
      </c>
      <c r="DA57" s="3"/>
      <c r="DB57" s="3"/>
      <c r="DC57" s="3" t="s">
        <v>3</v>
      </c>
      <c r="DD57" s="3" t="s">
        <v>3</v>
      </c>
      <c r="DE57" s="3" t="s">
        <v>3</v>
      </c>
      <c r="DF57" s="3" t="s">
        <v>3</v>
      </c>
      <c r="DG57" s="3" t="s">
        <v>3</v>
      </c>
      <c r="DH57" s="3" t="s">
        <v>3</v>
      </c>
      <c r="DI57" s="3" t="s">
        <v>3</v>
      </c>
      <c r="DJ57" s="3" t="s">
        <v>3</v>
      </c>
      <c r="DK57" s="3" t="s">
        <v>3</v>
      </c>
      <c r="DL57" s="3" t="s">
        <v>3</v>
      </c>
      <c r="DM57" s="3" t="s">
        <v>3</v>
      </c>
      <c r="DN57" s="3">
        <v>0</v>
      </c>
      <c r="DO57" s="3">
        <v>0</v>
      </c>
      <c r="DP57" s="3">
        <v>1</v>
      </c>
      <c r="DQ57" s="3">
        <v>1</v>
      </c>
      <c r="DR57" s="3"/>
      <c r="DS57" s="3"/>
      <c r="DT57" s="3"/>
      <c r="DU57" s="3">
        <v>1013</v>
      </c>
      <c r="DV57" s="3" t="s">
        <v>22</v>
      </c>
      <c r="DW57" s="3" t="s">
        <v>22</v>
      </c>
      <c r="DX57" s="3">
        <v>1</v>
      </c>
      <c r="DY57" s="3"/>
      <c r="DZ57" s="3" t="s">
        <v>3</v>
      </c>
      <c r="EA57" s="3" t="s">
        <v>3</v>
      </c>
      <c r="EB57" s="3" t="s">
        <v>3</v>
      </c>
      <c r="EC57" s="3" t="s">
        <v>3</v>
      </c>
      <c r="ED57" s="3"/>
      <c r="EE57" s="3">
        <v>52839672</v>
      </c>
      <c r="EF57" s="3">
        <v>2</v>
      </c>
      <c r="EG57" s="3" t="s">
        <v>24</v>
      </c>
      <c r="EH57" s="3">
        <v>27</v>
      </c>
      <c r="EI57" s="3" t="s">
        <v>25</v>
      </c>
      <c r="EJ57" s="3">
        <v>1</v>
      </c>
      <c r="EK57" s="3">
        <v>33001</v>
      </c>
      <c r="EL57" s="3" t="s">
        <v>25</v>
      </c>
      <c r="EM57" s="3" t="s">
        <v>26</v>
      </c>
      <c r="EN57" s="3"/>
      <c r="EO57" s="3" t="s">
        <v>3</v>
      </c>
      <c r="EP57" s="3"/>
      <c r="EQ57" s="3">
        <v>0</v>
      </c>
      <c r="ER57" s="3">
        <v>0</v>
      </c>
      <c r="ES57" s="3">
        <v>0</v>
      </c>
      <c r="ET57" s="3">
        <v>0</v>
      </c>
      <c r="EU57" s="3">
        <v>0</v>
      </c>
      <c r="EV57" s="3">
        <v>0</v>
      </c>
      <c r="EW57" s="3">
        <v>0</v>
      </c>
      <c r="EX57" s="3">
        <v>0</v>
      </c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>
        <v>0</v>
      </c>
      <c r="FR57" s="3">
        <v>0</v>
      </c>
      <c r="FS57" s="3">
        <v>0</v>
      </c>
      <c r="FT57" s="3"/>
      <c r="FU57" s="3"/>
      <c r="FV57" s="3"/>
      <c r="FW57" s="3"/>
      <c r="FX57" s="3">
        <v>103</v>
      </c>
      <c r="FY57" s="3">
        <v>60</v>
      </c>
      <c r="FZ57" s="3"/>
      <c r="GA57" s="3" t="s">
        <v>3</v>
      </c>
      <c r="GB57" s="3"/>
      <c r="GC57" s="3"/>
      <c r="GD57" s="3">
        <v>1</v>
      </c>
      <c r="GE57" s="3"/>
      <c r="GF57" s="3">
        <v>326010188</v>
      </c>
      <c r="GG57" s="3">
        <v>2</v>
      </c>
      <c r="GH57" s="3">
        <v>1</v>
      </c>
      <c r="GI57" s="3">
        <v>-2</v>
      </c>
      <c r="GJ57" s="3">
        <v>0</v>
      </c>
      <c r="GK57" s="3">
        <v>0</v>
      </c>
      <c r="GL57" s="3">
        <f t="shared" si="36"/>
        <v>0</v>
      </c>
      <c r="GM57" s="3">
        <f t="shared" si="37"/>
        <v>0</v>
      </c>
      <c r="GN57" s="3">
        <f t="shared" si="38"/>
        <v>0</v>
      </c>
      <c r="GO57" s="3">
        <f t="shared" si="39"/>
        <v>0</v>
      </c>
      <c r="GP57" s="3">
        <f t="shared" si="40"/>
        <v>0</v>
      </c>
      <c r="GQ57" s="3"/>
      <c r="GR57" s="3">
        <v>0</v>
      </c>
      <c r="GS57" s="3">
        <v>3</v>
      </c>
      <c r="GT57" s="3">
        <v>0</v>
      </c>
      <c r="GU57" s="3" t="s">
        <v>3</v>
      </c>
      <c r="GV57" s="3">
        <f t="shared" si="41"/>
        <v>0</v>
      </c>
      <c r="GW57" s="3">
        <v>1</v>
      </c>
      <c r="GX57" s="3">
        <f t="shared" si="42"/>
        <v>0</v>
      </c>
      <c r="GY57" s="3"/>
      <c r="GZ57" s="3"/>
      <c r="HA57" s="3">
        <v>0</v>
      </c>
      <c r="HB57" s="3">
        <v>0</v>
      </c>
      <c r="HC57" s="3">
        <f t="shared" si="43"/>
        <v>0</v>
      </c>
      <c r="HD57" s="3"/>
      <c r="HE57" s="3" t="s">
        <v>3</v>
      </c>
      <c r="HF57" s="3" t="s">
        <v>3</v>
      </c>
      <c r="HG57" s="3"/>
      <c r="HH57" s="3"/>
      <c r="HI57" s="3"/>
      <c r="HJ57" s="3"/>
      <c r="HK57" s="3"/>
      <c r="HL57" s="3"/>
      <c r="HM57" s="3" t="s">
        <v>3</v>
      </c>
      <c r="HN57" s="3" t="s">
        <v>27</v>
      </c>
      <c r="HO57" s="3" t="s">
        <v>28</v>
      </c>
      <c r="HP57" s="3" t="s">
        <v>25</v>
      </c>
      <c r="HQ57" s="3" t="s">
        <v>25</v>
      </c>
      <c r="HR57" s="3"/>
      <c r="HS57" s="3">
        <v>0</v>
      </c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>
        <v>0</v>
      </c>
      <c r="IL57" s="3"/>
      <c r="IM57" s="3"/>
      <c r="IN57" s="3"/>
      <c r="IO57" s="3"/>
      <c r="IP57" s="3"/>
      <c r="IQ57" s="3"/>
      <c r="IR57" s="3"/>
      <c r="IS57" s="3"/>
      <c r="IT57" s="3"/>
      <c r="IU57" s="3"/>
    </row>
    <row r="58" spans="1:255">
      <c r="A58" s="2">
        <v>17</v>
      </c>
      <c r="B58" s="2">
        <v>1</v>
      </c>
      <c r="C58" s="2">
        <f>ROW(SmtRes!A96)</f>
        <v>96</v>
      </c>
      <c r="D58" s="2">
        <f>ROW(EtalonRes!A96)</f>
        <v>96</v>
      </c>
      <c r="E58" s="2" t="s">
        <v>76</v>
      </c>
      <c r="F58" s="2" t="s">
        <v>77</v>
      </c>
      <c r="G58" s="2" t="s">
        <v>78</v>
      </c>
      <c r="H58" s="2" t="s">
        <v>22</v>
      </c>
      <c r="I58" s="2">
        <v>0</v>
      </c>
      <c r="J58" s="2">
        <v>0</v>
      </c>
      <c r="K58" s="2">
        <v>0</v>
      </c>
      <c r="L58" s="2">
        <v>1</v>
      </c>
      <c r="M58" s="2">
        <v>1</v>
      </c>
      <c r="N58" s="2">
        <f t="shared" si="21"/>
        <v>0</v>
      </c>
      <c r="O58" s="2">
        <f t="shared" si="22"/>
        <v>0</v>
      </c>
      <c r="P58" s="2">
        <f>SUMIF(SmtRes!AQ77:'SmtRes'!AQ96,"=1",SmtRes!DF77:'SmtRes'!DF96)</f>
        <v>0</v>
      </c>
      <c r="Q58" s="2">
        <f>SUMIF(SmtRes!AQ77:'SmtRes'!AQ96,"=1",SmtRes!DG77:'SmtRes'!DG96)</f>
        <v>0</v>
      </c>
      <c r="R58" s="2">
        <f>SUMIF(SmtRes!AQ77:'SmtRes'!AQ96,"=1",SmtRes!DH77:'SmtRes'!DH96)</f>
        <v>0</v>
      </c>
      <c r="S58" s="2">
        <f>SUMIF(SmtRes!AQ77:'SmtRes'!AQ96,"=1",SmtRes!DI77:'SmtRes'!DI96)</f>
        <v>0</v>
      </c>
      <c r="T58" s="2">
        <f t="shared" si="23"/>
        <v>0</v>
      </c>
      <c r="U58" s="2">
        <f>SUMIF(SmtRes!AQ77:'SmtRes'!AQ96,"=1",SmtRes!CV77:'SmtRes'!CV96)</f>
        <v>0</v>
      </c>
      <c r="V58" s="2">
        <f>SUMIF(SmtRes!AQ77:'SmtRes'!AQ96,"=1",SmtRes!CW77:'SmtRes'!CW96)</f>
        <v>0</v>
      </c>
      <c r="W58" s="2">
        <f t="shared" si="24"/>
        <v>0</v>
      </c>
      <c r="X58" s="2">
        <f t="shared" si="25"/>
        <v>0</v>
      </c>
      <c r="Y58" s="2">
        <f t="shared" si="26"/>
        <v>0</v>
      </c>
      <c r="Z58" s="2"/>
      <c r="AA58" s="2">
        <v>59911927</v>
      </c>
      <c r="AB58" s="2">
        <f t="shared" si="27"/>
        <v>15454.125953999999</v>
      </c>
      <c r="AC58" s="2">
        <f>ROUND((SUM(SmtRes!BQ77:'SmtRes'!BQ96)),6)</f>
        <v>121.76385399999999</v>
      </c>
      <c r="AD58" s="2">
        <f>ROUND((((SUM(SmtRes!BR77:'SmtRes'!BR96))-(SUM(SmtRes!BS77:'SmtRes'!BS96)))+AE58),6)</f>
        <v>3929.7620999999999</v>
      </c>
      <c r="AE58" s="2">
        <f>ROUND((SUM(SmtRes!BS77:'SmtRes'!BS96)),6)</f>
        <v>1937.9703</v>
      </c>
      <c r="AF58" s="2">
        <f>ROUND((SUM(SmtRes!BT77:'SmtRes'!BT96)),6)</f>
        <v>11402.6</v>
      </c>
      <c r="AG58" s="2">
        <f t="shared" si="29"/>
        <v>0</v>
      </c>
      <c r="AH58" s="2">
        <f>(SUM(SmtRes!BU77:'SmtRes'!BU96))</f>
        <v>15.62</v>
      </c>
      <c r="AI58" s="2">
        <f>(SUM(SmtRes!BV77:'SmtRes'!BV96))</f>
        <v>2.91</v>
      </c>
      <c r="AJ58" s="2">
        <f t="shared" si="30"/>
        <v>0</v>
      </c>
      <c r="AK58" s="2">
        <v>17392.096254</v>
      </c>
      <c r="AL58" s="2">
        <v>121.76385400000001</v>
      </c>
      <c r="AM58" s="2">
        <v>3929.7620999999999</v>
      </c>
      <c r="AN58" s="2">
        <v>1937.9703</v>
      </c>
      <c r="AO58" s="2">
        <v>11402.599999999999</v>
      </c>
      <c r="AP58" s="2">
        <v>0</v>
      </c>
      <c r="AQ58" s="2">
        <v>15.62</v>
      </c>
      <c r="AR58" s="2">
        <v>2.91</v>
      </c>
      <c r="AS58" s="2">
        <v>0</v>
      </c>
      <c r="AT58" s="2">
        <v>103</v>
      </c>
      <c r="AU58" s="2">
        <v>60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1</v>
      </c>
      <c r="BJ58" s="2" t="s">
        <v>79</v>
      </c>
      <c r="BK58" s="2"/>
      <c r="BL58" s="2"/>
      <c r="BM58" s="2">
        <v>33001</v>
      </c>
      <c r="BN58" s="2">
        <v>0</v>
      </c>
      <c r="BO58" s="2" t="s">
        <v>3</v>
      </c>
      <c r="BP58" s="2">
        <v>0</v>
      </c>
      <c r="BQ58" s="2">
        <v>2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103</v>
      </c>
      <c r="CA58" s="2">
        <v>60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>
        <v>5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 t="s">
        <v>3</v>
      </c>
      <c r="CO58" s="2">
        <v>0</v>
      </c>
      <c r="CP58" s="2">
        <f t="shared" si="31"/>
        <v>0</v>
      </c>
      <c r="CQ58" s="2">
        <f>SUMIF(SmtRes!AQ77:'SmtRes'!AQ96,"=1",SmtRes!AA77:'SmtRes'!AA96)</f>
        <v>193396.49</v>
      </c>
      <c r="CR58" s="2">
        <f>SUMIF(SmtRes!AQ77:'SmtRes'!AQ96,"=1",SmtRes!AB77:'SmtRes'!AB96)</f>
        <v>2750.76</v>
      </c>
      <c r="CS58" s="2">
        <f>SUMIF(SmtRes!AQ77:'SmtRes'!AQ96,"=1",SmtRes!AC77:'SmtRes'!AC96)</f>
        <v>1424.3600000000001</v>
      </c>
      <c r="CT58" s="2">
        <f>SUMIF(SmtRes!AQ77:'SmtRes'!AQ96,"=1",SmtRes!AD77:'SmtRes'!AD96)</f>
        <v>730</v>
      </c>
      <c r="CU58" s="2">
        <f t="shared" si="32"/>
        <v>0</v>
      </c>
      <c r="CV58" s="2">
        <f>SUMIF(SmtRes!AQ77:'SmtRes'!AQ96,"=1",SmtRes!BU77:'SmtRes'!BU96)</f>
        <v>15.62</v>
      </c>
      <c r="CW58" s="2">
        <f>SUMIF(SmtRes!AQ77:'SmtRes'!AQ96,"=1",SmtRes!BV77:'SmtRes'!BV96)</f>
        <v>2.91</v>
      </c>
      <c r="CX58" s="2">
        <f t="shared" si="33"/>
        <v>0</v>
      </c>
      <c r="CY58" s="2">
        <f t="shared" si="34"/>
        <v>0</v>
      </c>
      <c r="CZ58" s="2">
        <f t="shared" si="35"/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22</v>
      </c>
      <c r="DW58" s="2" t="s">
        <v>22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52839672</v>
      </c>
      <c r="EF58" s="2">
        <v>2</v>
      </c>
      <c r="EG58" s="2" t="s">
        <v>24</v>
      </c>
      <c r="EH58" s="2">
        <v>27</v>
      </c>
      <c r="EI58" s="2" t="s">
        <v>25</v>
      </c>
      <c r="EJ58" s="2">
        <v>1</v>
      </c>
      <c r="EK58" s="2">
        <v>33001</v>
      </c>
      <c r="EL58" s="2" t="s">
        <v>25</v>
      </c>
      <c r="EM58" s="2" t="s">
        <v>26</v>
      </c>
      <c r="EN58" s="2"/>
      <c r="EO58" s="2" t="s">
        <v>3</v>
      </c>
      <c r="EP58" s="2"/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2.91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103</v>
      </c>
      <c r="FY58" s="2">
        <v>60</v>
      </c>
      <c r="FZ58" s="2"/>
      <c r="GA58" s="2" t="s">
        <v>3</v>
      </c>
      <c r="GB58" s="2"/>
      <c r="GC58" s="2"/>
      <c r="GD58" s="2">
        <v>1</v>
      </c>
      <c r="GE58" s="2"/>
      <c r="GF58" s="2">
        <v>-121971724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36"/>
        <v>0</v>
      </c>
      <c r="GM58" s="2">
        <f t="shared" si="37"/>
        <v>0</v>
      </c>
      <c r="GN58" s="2">
        <f t="shared" si="38"/>
        <v>0</v>
      </c>
      <c r="GO58" s="2">
        <f t="shared" si="39"/>
        <v>0</v>
      </c>
      <c r="GP58" s="2">
        <f t="shared" si="40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1"/>
        <v>0</v>
      </c>
      <c r="GW58" s="2">
        <v>1</v>
      </c>
      <c r="GX58" s="2">
        <f t="shared" si="42"/>
        <v>0</v>
      </c>
      <c r="GY58" s="2"/>
      <c r="GZ58" s="2"/>
      <c r="HA58" s="2">
        <v>0</v>
      </c>
      <c r="HB58" s="2">
        <v>0</v>
      </c>
      <c r="HC58" s="2">
        <f t="shared" si="43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27</v>
      </c>
      <c r="HO58" s="2" t="s">
        <v>28</v>
      </c>
      <c r="HP58" s="2" t="s">
        <v>25</v>
      </c>
      <c r="HQ58" s="2" t="s">
        <v>25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>
      <c r="A59" s="3">
        <v>17</v>
      </c>
      <c r="B59" s="3">
        <v>1</v>
      </c>
      <c r="C59" s="3">
        <f>ROW(SmtRes!A116)</f>
        <v>116</v>
      </c>
      <c r="D59" s="3">
        <f>ROW(EtalonRes!A116)</f>
        <v>116</v>
      </c>
      <c r="E59" s="3" t="s">
        <v>76</v>
      </c>
      <c r="F59" s="3" t="s">
        <v>77</v>
      </c>
      <c r="G59" s="3" t="s">
        <v>78</v>
      </c>
      <c r="H59" s="3" t="s">
        <v>22</v>
      </c>
      <c r="I59" s="3">
        <v>0</v>
      </c>
      <c r="J59" s="3">
        <v>0</v>
      </c>
      <c r="K59" s="3">
        <v>0</v>
      </c>
      <c r="L59" s="3">
        <v>1</v>
      </c>
      <c r="M59" s="3">
        <v>1</v>
      </c>
      <c r="N59" s="3">
        <f t="shared" si="21"/>
        <v>0</v>
      </c>
      <c r="O59" s="3">
        <f t="shared" si="22"/>
        <v>0</v>
      </c>
      <c r="P59" s="3">
        <f>SUMIF(SmtRes!AQ97:'SmtRes'!AQ116,"=1",SmtRes!DF97:'SmtRes'!DF116)</f>
        <v>0</v>
      </c>
      <c r="Q59" s="3">
        <f>SUMIF(SmtRes!AQ97:'SmtRes'!AQ116,"=1",SmtRes!DG97:'SmtRes'!DG116)</f>
        <v>0</v>
      </c>
      <c r="R59" s="3">
        <f>SUMIF(SmtRes!AQ97:'SmtRes'!AQ116,"=1",SmtRes!DH97:'SmtRes'!DH116)</f>
        <v>0</v>
      </c>
      <c r="S59" s="3">
        <f>SUMIF(SmtRes!AQ97:'SmtRes'!AQ116,"=1",SmtRes!DI97:'SmtRes'!DI116)</f>
        <v>0</v>
      </c>
      <c r="T59" s="3">
        <f t="shared" si="23"/>
        <v>0</v>
      </c>
      <c r="U59" s="3">
        <f>SUMIF(SmtRes!AQ97:'SmtRes'!AQ116,"=1",SmtRes!CV97:'SmtRes'!CV116)</f>
        <v>0</v>
      </c>
      <c r="V59" s="3">
        <f>SUMIF(SmtRes!AQ97:'SmtRes'!AQ116,"=1",SmtRes!CW97:'SmtRes'!CW116)</f>
        <v>0</v>
      </c>
      <c r="W59" s="3">
        <f t="shared" si="24"/>
        <v>0</v>
      </c>
      <c r="X59" s="3">
        <f t="shared" si="25"/>
        <v>0</v>
      </c>
      <c r="Y59" s="3">
        <f t="shared" si="26"/>
        <v>0</v>
      </c>
      <c r="Z59" s="3"/>
      <c r="AA59" s="3">
        <v>59911862</v>
      </c>
      <c r="AB59" s="3">
        <f t="shared" si="27"/>
        <v>15454.125953999999</v>
      </c>
      <c r="AC59" s="3">
        <f>ROUND((SUM(SmtRes!BQ97:'SmtRes'!BQ116)),6)</f>
        <v>121.76385399999999</v>
      </c>
      <c r="AD59" s="3">
        <f>ROUND((((SUM(SmtRes!BR97:'SmtRes'!BR116))-(SUM(SmtRes!BS97:'SmtRes'!BS116)))+AE59),6)</f>
        <v>3929.7620999999999</v>
      </c>
      <c r="AE59" s="3">
        <f>ROUND((SUM(SmtRes!BS97:'SmtRes'!BS116)),6)</f>
        <v>1937.9703</v>
      </c>
      <c r="AF59" s="3">
        <f>ROUND((SUM(SmtRes!BT97:'SmtRes'!BT116)),6)</f>
        <v>11402.6</v>
      </c>
      <c r="AG59" s="3">
        <f t="shared" si="29"/>
        <v>0</v>
      </c>
      <c r="AH59" s="3">
        <f>(SUM(SmtRes!BU97:'SmtRes'!BU116))</f>
        <v>15.62</v>
      </c>
      <c r="AI59" s="3">
        <f>(SUM(SmtRes!BV97:'SmtRes'!BV116))</f>
        <v>2.91</v>
      </c>
      <c r="AJ59" s="3">
        <f t="shared" si="30"/>
        <v>0</v>
      </c>
      <c r="AK59" s="3">
        <v>17392.096254</v>
      </c>
      <c r="AL59" s="3">
        <v>121.76385400000001</v>
      </c>
      <c r="AM59" s="3">
        <v>3929.7620999999999</v>
      </c>
      <c r="AN59" s="3">
        <v>1937.9703</v>
      </c>
      <c r="AO59" s="3">
        <v>11402.599999999999</v>
      </c>
      <c r="AP59" s="3">
        <v>0</v>
      </c>
      <c r="AQ59" s="3">
        <v>15.62</v>
      </c>
      <c r="AR59" s="3">
        <v>2.91</v>
      </c>
      <c r="AS59" s="3">
        <v>0</v>
      </c>
      <c r="AT59" s="3">
        <v>103</v>
      </c>
      <c r="AU59" s="3">
        <v>60</v>
      </c>
      <c r="AV59" s="3">
        <v>1</v>
      </c>
      <c r="AW59" s="3">
        <v>1</v>
      </c>
      <c r="AX59" s="3"/>
      <c r="AY59" s="3"/>
      <c r="AZ59" s="3">
        <v>1</v>
      </c>
      <c r="BA59" s="3">
        <v>1</v>
      </c>
      <c r="BB59" s="3">
        <v>1</v>
      </c>
      <c r="BC59" s="3">
        <v>1</v>
      </c>
      <c r="BD59" s="3" t="s">
        <v>3</v>
      </c>
      <c r="BE59" s="3" t="s">
        <v>3</v>
      </c>
      <c r="BF59" s="3" t="s">
        <v>3</v>
      </c>
      <c r="BG59" s="3" t="s">
        <v>3</v>
      </c>
      <c r="BH59" s="3">
        <v>0</v>
      </c>
      <c r="BI59" s="3">
        <v>1</v>
      </c>
      <c r="BJ59" s="3" t="s">
        <v>79</v>
      </c>
      <c r="BK59" s="3"/>
      <c r="BL59" s="3"/>
      <c r="BM59" s="3">
        <v>33001</v>
      </c>
      <c r="BN59" s="3">
        <v>0</v>
      </c>
      <c r="BO59" s="3" t="s">
        <v>3</v>
      </c>
      <c r="BP59" s="3">
        <v>0</v>
      </c>
      <c r="BQ59" s="3">
        <v>2</v>
      </c>
      <c r="BR59" s="3">
        <v>0</v>
      </c>
      <c r="BS59" s="3">
        <v>1</v>
      </c>
      <c r="BT59" s="3">
        <v>1</v>
      </c>
      <c r="BU59" s="3">
        <v>1</v>
      </c>
      <c r="BV59" s="3">
        <v>1</v>
      </c>
      <c r="BW59" s="3">
        <v>1</v>
      </c>
      <c r="BX59" s="3">
        <v>1</v>
      </c>
      <c r="BY59" s="3" t="s">
        <v>3</v>
      </c>
      <c r="BZ59" s="3">
        <v>103</v>
      </c>
      <c r="CA59" s="3">
        <v>60</v>
      </c>
      <c r="CB59" s="3" t="s">
        <v>3</v>
      </c>
      <c r="CC59" s="3"/>
      <c r="CD59" s="3"/>
      <c r="CE59" s="3">
        <v>0</v>
      </c>
      <c r="CF59" s="3">
        <v>0</v>
      </c>
      <c r="CG59" s="3">
        <v>0</v>
      </c>
      <c r="CH59" s="3">
        <v>5</v>
      </c>
      <c r="CI59" s="3">
        <v>0</v>
      </c>
      <c r="CJ59" s="3">
        <v>0</v>
      </c>
      <c r="CK59" s="3">
        <v>0</v>
      </c>
      <c r="CL59" s="3">
        <v>0</v>
      </c>
      <c r="CM59" s="3">
        <v>0</v>
      </c>
      <c r="CN59" s="3" t="s">
        <v>3</v>
      </c>
      <c r="CO59" s="3">
        <v>0</v>
      </c>
      <c r="CP59" s="3">
        <f t="shared" si="31"/>
        <v>0</v>
      </c>
      <c r="CQ59" s="3">
        <f>SUMIF(SmtRes!AQ97:'SmtRes'!AQ116,"=1",SmtRes!AA97:'SmtRes'!AA116)</f>
        <v>193396.49</v>
      </c>
      <c r="CR59" s="3">
        <f>SUMIF(SmtRes!AQ97:'SmtRes'!AQ116,"=1",SmtRes!AB97:'SmtRes'!AB116)</f>
        <v>2750.76</v>
      </c>
      <c r="CS59" s="3">
        <f>SUMIF(SmtRes!AQ97:'SmtRes'!AQ116,"=1",SmtRes!AC97:'SmtRes'!AC116)</f>
        <v>1424.3600000000001</v>
      </c>
      <c r="CT59" s="3">
        <f>SUMIF(SmtRes!AQ97:'SmtRes'!AQ116,"=1",SmtRes!AD97:'SmtRes'!AD116)</f>
        <v>730</v>
      </c>
      <c r="CU59" s="3">
        <f t="shared" si="32"/>
        <v>0</v>
      </c>
      <c r="CV59" s="3">
        <f>SUMIF(SmtRes!AQ97:'SmtRes'!AQ116,"=1",SmtRes!BU97:'SmtRes'!BU116)</f>
        <v>15.62</v>
      </c>
      <c r="CW59" s="3">
        <f>SUMIF(SmtRes!AQ97:'SmtRes'!AQ116,"=1",SmtRes!BV97:'SmtRes'!BV116)</f>
        <v>2.91</v>
      </c>
      <c r="CX59" s="3">
        <f t="shared" si="33"/>
        <v>0</v>
      </c>
      <c r="CY59" s="3">
        <f t="shared" si="34"/>
        <v>0</v>
      </c>
      <c r="CZ59" s="3">
        <f t="shared" si="35"/>
        <v>0</v>
      </c>
      <c r="DA59" s="3"/>
      <c r="DB59" s="3"/>
      <c r="DC59" s="3" t="s">
        <v>3</v>
      </c>
      <c r="DD59" s="3" t="s">
        <v>3</v>
      </c>
      <c r="DE59" s="3" t="s">
        <v>3</v>
      </c>
      <c r="DF59" s="3" t="s">
        <v>3</v>
      </c>
      <c r="DG59" s="3" t="s">
        <v>3</v>
      </c>
      <c r="DH59" s="3" t="s">
        <v>3</v>
      </c>
      <c r="DI59" s="3" t="s">
        <v>3</v>
      </c>
      <c r="DJ59" s="3" t="s">
        <v>3</v>
      </c>
      <c r="DK59" s="3" t="s">
        <v>3</v>
      </c>
      <c r="DL59" s="3" t="s">
        <v>3</v>
      </c>
      <c r="DM59" s="3" t="s">
        <v>3</v>
      </c>
      <c r="DN59" s="3">
        <v>0</v>
      </c>
      <c r="DO59" s="3">
        <v>0</v>
      </c>
      <c r="DP59" s="3">
        <v>1</v>
      </c>
      <c r="DQ59" s="3">
        <v>1</v>
      </c>
      <c r="DR59" s="3"/>
      <c r="DS59" s="3"/>
      <c r="DT59" s="3"/>
      <c r="DU59" s="3">
        <v>1013</v>
      </c>
      <c r="DV59" s="3" t="s">
        <v>22</v>
      </c>
      <c r="DW59" s="3" t="s">
        <v>22</v>
      </c>
      <c r="DX59" s="3">
        <v>1</v>
      </c>
      <c r="DY59" s="3"/>
      <c r="DZ59" s="3" t="s">
        <v>3</v>
      </c>
      <c r="EA59" s="3" t="s">
        <v>3</v>
      </c>
      <c r="EB59" s="3" t="s">
        <v>3</v>
      </c>
      <c r="EC59" s="3" t="s">
        <v>3</v>
      </c>
      <c r="ED59" s="3"/>
      <c r="EE59" s="3">
        <v>52839672</v>
      </c>
      <c r="EF59" s="3">
        <v>2</v>
      </c>
      <c r="EG59" s="3" t="s">
        <v>24</v>
      </c>
      <c r="EH59" s="3">
        <v>27</v>
      </c>
      <c r="EI59" s="3" t="s">
        <v>25</v>
      </c>
      <c r="EJ59" s="3">
        <v>1</v>
      </c>
      <c r="EK59" s="3">
        <v>33001</v>
      </c>
      <c r="EL59" s="3" t="s">
        <v>25</v>
      </c>
      <c r="EM59" s="3" t="s">
        <v>26</v>
      </c>
      <c r="EN59" s="3"/>
      <c r="EO59" s="3" t="s">
        <v>3</v>
      </c>
      <c r="EP59" s="3"/>
      <c r="EQ59" s="3">
        <v>0</v>
      </c>
      <c r="ER59" s="3">
        <v>0</v>
      </c>
      <c r="ES59" s="3">
        <v>0</v>
      </c>
      <c r="ET59" s="3">
        <v>0</v>
      </c>
      <c r="EU59" s="3">
        <v>0</v>
      </c>
      <c r="EV59" s="3">
        <v>0</v>
      </c>
      <c r="EW59" s="3">
        <v>0</v>
      </c>
      <c r="EX59" s="3">
        <v>2.91</v>
      </c>
      <c r="EY59" s="3">
        <v>0</v>
      </c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>
        <v>0</v>
      </c>
      <c r="FR59" s="3">
        <v>0</v>
      </c>
      <c r="FS59" s="3">
        <v>0</v>
      </c>
      <c r="FT59" s="3"/>
      <c r="FU59" s="3"/>
      <c r="FV59" s="3"/>
      <c r="FW59" s="3"/>
      <c r="FX59" s="3">
        <v>103</v>
      </c>
      <c r="FY59" s="3">
        <v>60</v>
      </c>
      <c r="FZ59" s="3"/>
      <c r="GA59" s="3" t="s">
        <v>3</v>
      </c>
      <c r="GB59" s="3"/>
      <c r="GC59" s="3"/>
      <c r="GD59" s="3">
        <v>1</v>
      </c>
      <c r="GE59" s="3"/>
      <c r="GF59" s="3">
        <v>-121971724</v>
      </c>
      <c r="GG59" s="3">
        <v>2</v>
      </c>
      <c r="GH59" s="3">
        <v>1</v>
      </c>
      <c r="GI59" s="3">
        <v>-2</v>
      </c>
      <c r="GJ59" s="3">
        <v>0</v>
      </c>
      <c r="GK59" s="3">
        <v>0</v>
      </c>
      <c r="GL59" s="3">
        <f t="shared" si="36"/>
        <v>0</v>
      </c>
      <c r="GM59" s="3">
        <f t="shared" si="37"/>
        <v>0</v>
      </c>
      <c r="GN59" s="3">
        <f t="shared" si="38"/>
        <v>0</v>
      </c>
      <c r="GO59" s="3">
        <f t="shared" si="39"/>
        <v>0</v>
      </c>
      <c r="GP59" s="3">
        <f t="shared" si="40"/>
        <v>0</v>
      </c>
      <c r="GQ59" s="3"/>
      <c r="GR59" s="3">
        <v>0</v>
      </c>
      <c r="GS59" s="3">
        <v>3</v>
      </c>
      <c r="GT59" s="3">
        <v>0</v>
      </c>
      <c r="GU59" s="3" t="s">
        <v>3</v>
      </c>
      <c r="GV59" s="3">
        <f t="shared" si="41"/>
        <v>0</v>
      </c>
      <c r="GW59" s="3">
        <v>1</v>
      </c>
      <c r="GX59" s="3">
        <f t="shared" si="42"/>
        <v>0</v>
      </c>
      <c r="GY59" s="3"/>
      <c r="GZ59" s="3"/>
      <c r="HA59" s="3">
        <v>0</v>
      </c>
      <c r="HB59" s="3">
        <v>0</v>
      </c>
      <c r="HC59" s="3">
        <f t="shared" si="43"/>
        <v>0</v>
      </c>
      <c r="HD59" s="3"/>
      <c r="HE59" s="3" t="s">
        <v>3</v>
      </c>
      <c r="HF59" s="3" t="s">
        <v>3</v>
      </c>
      <c r="HG59" s="3"/>
      <c r="HH59" s="3"/>
      <c r="HI59" s="3"/>
      <c r="HJ59" s="3"/>
      <c r="HK59" s="3"/>
      <c r="HL59" s="3"/>
      <c r="HM59" s="3" t="s">
        <v>3</v>
      </c>
      <c r="HN59" s="3" t="s">
        <v>27</v>
      </c>
      <c r="HO59" s="3" t="s">
        <v>28</v>
      </c>
      <c r="HP59" s="3" t="s">
        <v>25</v>
      </c>
      <c r="HQ59" s="3" t="s">
        <v>25</v>
      </c>
      <c r="HR59" s="3"/>
      <c r="HS59" s="3">
        <v>0</v>
      </c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>
        <v>0</v>
      </c>
      <c r="IL59" s="3"/>
      <c r="IM59" s="3"/>
      <c r="IN59" s="3"/>
      <c r="IO59" s="3"/>
      <c r="IP59" s="3"/>
      <c r="IQ59" s="3"/>
      <c r="IR59" s="3"/>
      <c r="IS59" s="3"/>
      <c r="IT59" s="3"/>
      <c r="IU59" s="3"/>
    </row>
    <row r="60" spans="1:255">
      <c r="A60" s="2">
        <v>18</v>
      </c>
      <c r="B60" s="2">
        <v>1</v>
      </c>
      <c r="C60" s="2">
        <v>83</v>
      </c>
      <c r="D60" s="2"/>
      <c r="E60" s="2" t="s">
        <v>80</v>
      </c>
      <c r="F60" s="2" t="s">
        <v>45</v>
      </c>
      <c r="G60" s="2" t="s">
        <v>46</v>
      </c>
      <c r="H60" s="2" t="s">
        <v>47</v>
      </c>
      <c r="I60" s="2">
        <f>I58*J60</f>
        <v>0</v>
      </c>
      <c r="J60" s="2">
        <v>0</v>
      </c>
      <c r="K60" s="2">
        <v>0</v>
      </c>
      <c r="L60" s="2">
        <v>0</v>
      </c>
      <c r="M60" s="2">
        <v>0</v>
      </c>
      <c r="N60" s="2">
        <f t="shared" ref="N60:N91" si="62">ROUND(L60-M60,4)</f>
        <v>0</v>
      </c>
      <c r="O60" s="2">
        <f t="shared" ref="O60:O91" si="63">ROUND(CP60,2)</f>
        <v>0</v>
      </c>
      <c r="P60" s="2">
        <f t="shared" ref="P60:P79" si="64">ROUND(CQ60*I60,2)</f>
        <v>0</v>
      </c>
      <c r="Q60" s="2">
        <f t="shared" ref="Q60:Q79" si="65">ROUND(CR60*I60,2)</f>
        <v>0</v>
      </c>
      <c r="R60" s="2">
        <f t="shared" ref="R60:R79" si="66">ROUND(CS60*I60,2)</f>
        <v>0</v>
      </c>
      <c r="S60" s="2">
        <f t="shared" ref="S60:S79" si="67">ROUND(CT60*I60,2)</f>
        <v>0</v>
      </c>
      <c r="T60" s="2">
        <f t="shared" ref="T60:T91" si="68">ROUND(CU60*I60,2)</f>
        <v>0</v>
      </c>
      <c r="U60" s="2">
        <f t="shared" ref="U60:U79" si="69">ROUND(CV60*I60,7)</f>
        <v>0</v>
      </c>
      <c r="V60" s="2">
        <f t="shared" ref="V60:V79" si="70">ROUND(CW60*I60,7)</f>
        <v>0</v>
      </c>
      <c r="W60" s="2">
        <f t="shared" ref="W60:W91" si="71">ROUND(CX60*I60,2)</f>
        <v>0</v>
      </c>
      <c r="X60" s="2">
        <f t="shared" ref="X60:X91" si="72">ROUND(CY60,2)</f>
        <v>0</v>
      </c>
      <c r="Y60" s="2">
        <f t="shared" ref="Y60:Y91" si="73">ROUND(CZ60,2)</f>
        <v>0</v>
      </c>
      <c r="Z60" s="2"/>
      <c r="AA60" s="2">
        <v>59911927</v>
      </c>
      <c r="AB60" s="2">
        <f t="shared" ref="AB60:AB91" si="74">ROUND((AC60+AD60+AF60),6)</f>
        <v>174.93</v>
      </c>
      <c r="AC60" s="2">
        <f t="shared" ref="AC60:AC79" si="75">ROUND((ES60),6)</f>
        <v>174.93</v>
      </c>
      <c r="AD60" s="2">
        <f t="shared" ref="AD60:AD79" si="76">ROUND((((ET60)-(EU60))+AE60),6)</f>
        <v>0</v>
      </c>
      <c r="AE60" s="2">
        <f t="shared" ref="AE60:AE79" si="77">ROUND((EU60),6)</f>
        <v>0</v>
      </c>
      <c r="AF60" s="2">
        <f t="shared" ref="AF60:AF79" si="78">ROUND((EV60),6)</f>
        <v>0</v>
      </c>
      <c r="AG60" s="2">
        <f t="shared" ref="AG60:AG91" si="79">ROUND((AP60),6)</f>
        <v>0</v>
      </c>
      <c r="AH60" s="2">
        <f t="shared" ref="AH60:AH79" si="80">(EW60)</f>
        <v>0</v>
      </c>
      <c r="AI60" s="2">
        <f t="shared" ref="AI60:AI79" si="81">(EX60)</f>
        <v>0</v>
      </c>
      <c r="AJ60" s="2">
        <f t="shared" ref="AJ60:AJ91" si="82">(AS60)</f>
        <v>0</v>
      </c>
      <c r="AK60" s="2">
        <v>174.93</v>
      </c>
      <c r="AL60" s="2">
        <v>174.93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103</v>
      </c>
      <c r="AU60" s="2">
        <v>60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1.08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48</v>
      </c>
      <c r="BK60" s="2"/>
      <c r="BL60" s="2"/>
      <c r="BM60" s="2">
        <v>33001</v>
      </c>
      <c r="BN60" s="2">
        <v>0</v>
      </c>
      <c r="BO60" s="2" t="s">
        <v>45</v>
      </c>
      <c r="BP60" s="2">
        <v>1</v>
      </c>
      <c r="BQ60" s="2">
        <v>2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103</v>
      </c>
      <c r="CA60" s="2">
        <v>60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>
        <v>5</v>
      </c>
      <c r="CI60" s="2">
        <v>1</v>
      </c>
      <c r="CJ60" s="2">
        <v>0</v>
      </c>
      <c r="CK60" s="2">
        <v>0</v>
      </c>
      <c r="CL60" s="2">
        <v>0</v>
      </c>
      <c r="CM60" s="2">
        <v>0</v>
      </c>
      <c r="CN60" s="2" t="s">
        <v>3</v>
      </c>
      <c r="CO60" s="2">
        <v>0</v>
      </c>
      <c r="CP60" s="2">
        <f t="shared" ref="CP60:CP91" si="83">(P60+Q60+S60+R60)</f>
        <v>0</v>
      </c>
      <c r="CQ60" s="2">
        <f t="shared" ref="CQ60:CQ79" si="84">ROUND(AL60*BC60,2)</f>
        <v>188.92</v>
      </c>
      <c r="CR60" s="2">
        <f t="shared" ref="CR60:CR79" si="85">ROUND(AM60*BB60,2)</f>
        <v>0</v>
      </c>
      <c r="CS60" s="2">
        <f t="shared" ref="CS60:CS79" si="86">ROUND(AN60*BS60,2)</f>
        <v>0</v>
      </c>
      <c r="CT60" s="2">
        <f t="shared" ref="CT60:CT79" si="87">ROUND(AO60*BA60,2)</f>
        <v>0</v>
      </c>
      <c r="CU60" s="2">
        <f t="shared" ref="CU60:CU91" si="88">AG60</f>
        <v>0</v>
      </c>
      <c r="CV60" s="2">
        <f t="shared" ref="CV60:CV79" si="89">AH60</f>
        <v>0</v>
      </c>
      <c r="CW60" s="2">
        <f t="shared" ref="CW60:CW79" si="90">AI60</f>
        <v>0</v>
      </c>
      <c r="CX60" s="2">
        <f t="shared" ref="CX60:CX91" si="91">AJ60</f>
        <v>0</v>
      </c>
      <c r="CY60" s="2">
        <f t="shared" ref="CY60:CY91" si="92">(((S60+R60)*AT60)/100)</f>
        <v>0</v>
      </c>
      <c r="CZ60" s="2">
        <f t="shared" ref="CZ60:CZ91" si="93">(((S60+R60)*AU60)/100)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1009</v>
      </c>
      <c r="DV60" s="2" t="s">
        <v>47</v>
      </c>
      <c r="DW60" s="2" t="s">
        <v>47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52839672</v>
      </c>
      <c r="EF60" s="2">
        <v>2</v>
      </c>
      <c r="EG60" s="2" t="s">
        <v>24</v>
      </c>
      <c r="EH60" s="2">
        <v>27</v>
      </c>
      <c r="EI60" s="2" t="s">
        <v>25</v>
      </c>
      <c r="EJ60" s="2">
        <v>1</v>
      </c>
      <c r="EK60" s="2">
        <v>33001</v>
      </c>
      <c r="EL60" s="2" t="s">
        <v>25</v>
      </c>
      <c r="EM60" s="2" t="s">
        <v>26</v>
      </c>
      <c r="EN60" s="2"/>
      <c r="EO60" s="2" t="s">
        <v>3</v>
      </c>
      <c r="EP60" s="2"/>
      <c r="EQ60" s="2">
        <v>0</v>
      </c>
      <c r="ER60" s="2">
        <v>174.93</v>
      </c>
      <c r="ES60" s="2">
        <v>174.93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103</v>
      </c>
      <c r="FY60" s="2">
        <v>60</v>
      </c>
      <c r="FZ60" s="2"/>
      <c r="GA60" s="2" t="s">
        <v>3</v>
      </c>
      <c r="GB60" s="2"/>
      <c r="GC60" s="2"/>
      <c r="GD60" s="2">
        <v>1</v>
      </c>
      <c r="GE60" s="2"/>
      <c r="GF60" s="2">
        <v>-675134165</v>
      </c>
      <c r="GG60" s="2">
        <v>2</v>
      </c>
      <c r="GH60" s="2">
        <v>1</v>
      </c>
      <c r="GI60" s="2">
        <v>2</v>
      </c>
      <c r="GJ60" s="2">
        <v>0</v>
      </c>
      <c r="GK60" s="2">
        <v>0</v>
      </c>
      <c r="GL60" s="2">
        <f t="shared" ref="GL60:GL91" si="94">ROUND(IF(AND(BH60=3,BI60=3,FS60&lt;&gt;0),P60,0),2)</f>
        <v>0</v>
      </c>
      <c r="GM60" s="2">
        <f t="shared" ref="GM60:GM91" si="95">ROUND(O60+X60+Y60,2)+GX60</f>
        <v>0</v>
      </c>
      <c r="GN60" s="2">
        <f t="shared" ref="GN60:GN91" si="96">IF(OR(BI60=0,BI60=1),GM60-GX60,0)</f>
        <v>0</v>
      </c>
      <c r="GO60" s="2">
        <f t="shared" ref="GO60:GO91" si="97">IF(BI60=2,GM60-GX60,0)</f>
        <v>0</v>
      </c>
      <c r="GP60" s="2">
        <f t="shared" ref="GP60:GP91" si="98">IF(BI60=4,GM60-GX60,0)</f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ref="GV60:GV91" si="99">ROUND((GT60),6)</f>
        <v>0</v>
      </c>
      <c r="GW60" s="2">
        <v>1</v>
      </c>
      <c r="GX60" s="2">
        <f t="shared" ref="GX60:GX91" si="100">ROUND(HC60*I60,2)</f>
        <v>0</v>
      </c>
      <c r="GY60" s="2"/>
      <c r="GZ60" s="2"/>
      <c r="HA60" s="2">
        <v>0</v>
      </c>
      <c r="HB60" s="2">
        <v>0</v>
      </c>
      <c r="HC60" s="2">
        <f t="shared" ref="HC60:HC91" si="101">GV60*GW60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27</v>
      </c>
      <c r="HO60" s="2" t="s">
        <v>28</v>
      </c>
      <c r="HP60" s="2" t="s">
        <v>25</v>
      </c>
      <c r="HQ60" s="2" t="s">
        <v>25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>
      <c r="A61" s="3">
        <v>18</v>
      </c>
      <c r="B61" s="3">
        <v>1</v>
      </c>
      <c r="C61" s="3">
        <v>103</v>
      </c>
      <c r="D61" s="3"/>
      <c r="E61" s="3" t="s">
        <v>80</v>
      </c>
      <c r="F61" s="3" t="s">
        <v>45</v>
      </c>
      <c r="G61" s="3" t="s">
        <v>46</v>
      </c>
      <c r="H61" s="3" t="s">
        <v>47</v>
      </c>
      <c r="I61" s="3">
        <f>I59*J61</f>
        <v>0</v>
      </c>
      <c r="J61" s="3">
        <v>0</v>
      </c>
      <c r="K61" s="3">
        <v>0</v>
      </c>
      <c r="L61" s="3">
        <v>0</v>
      </c>
      <c r="M61" s="3">
        <v>0</v>
      </c>
      <c r="N61" s="3">
        <f t="shared" si="62"/>
        <v>0</v>
      </c>
      <c r="O61" s="3">
        <f t="shared" si="63"/>
        <v>0</v>
      </c>
      <c r="P61" s="3">
        <f t="shared" si="64"/>
        <v>0</v>
      </c>
      <c r="Q61" s="3">
        <f t="shared" si="65"/>
        <v>0</v>
      </c>
      <c r="R61" s="3">
        <f t="shared" si="66"/>
        <v>0</v>
      </c>
      <c r="S61" s="3">
        <f t="shared" si="67"/>
        <v>0</v>
      </c>
      <c r="T61" s="3">
        <f t="shared" si="68"/>
        <v>0</v>
      </c>
      <c r="U61" s="3">
        <f t="shared" si="69"/>
        <v>0</v>
      </c>
      <c r="V61" s="3">
        <f t="shared" si="70"/>
        <v>0</v>
      </c>
      <c r="W61" s="3">
        <f t="shared" si="71"/>
        <v>0</v>
      </c>
      <c r="X61" s="3">
        <f t="shared" si="72"/>
        <v>0</v>
      </c>
      <c r="Y61" s="3">
        <f t="shared" si="73"/>
        <v>0</v>
      </c>
      <c r="Z61" s="3"/>
      <c r="AA61" s="3">
        <v>59911862</v>
      </c>
      <c r="AB61" s="3">
        <f t="shared" si="74"/>
        <v>174.93</v>
      </c>
      <c r="AC61" s="3">
        <f t="shared" si="75"/>
        <v>174.93</v>
      </c>
      <c r="AD61" s="3">
        <f t="shared" si="76"/>
        <v>0</v>
      </c>
      <c r="AE61" s="3">
        <f t="shared" si="77"/>
        <v>0</v>
      </c>
      <c r="AF61" s="3">
        <f t="shared" si="78"/>
        <v>0</v>
      </c>
      <c r="AG61" s="3">
        <f t="shared" si="79"/>
        <v>0</v>
      </c>
      <c r="AH61" s="3">
        <f t="shared" si="80"/>
        <v>0</v>
      </c>
      <c r="AI61" s="3">
        <f t="shared" si="81"/>
        <v>0</v>
      </c>
      <c r="AJ61" s="3">
        <f t="shared" si="82"/>
        <v>0</v>
      </c>
      <c r="AK61" s="3">
        <v>174.93</v>
      </c>
      <c r="AL61" s="3">
        <v>174.93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103</v>
      </c>
      <c r="AU61" s="3">
        <v>60</v>
      </c>
      <c r="AV61" s="3">
        <v>1</v>
      </c>
      <c r="AW61" s="3">
        <v>1</v>
      </c>
      <c r="AX61" s="3"/>
      <c r="AY61" s="3"/>
      <c r="AZ61" s="3">
        <v>1</v>
      </c>
      <c r="BA61" s="3">
        <v>1</v>
      </c>
      <c r="BB61" s="3">
        <v>1</v>
      </c>
      <c r="BC61" s="3">
        <v>1.08</v>
      </c>
      <c r="BD61" s="3" t="s">
        <v>3</v>
      </c>
      <c r="BE61" s="3" t="s">
        <v>3</v>
      </c>
      <c r="BF61" s="3" t="s">
        <v>3</v>
      </c>
      <c r="BG61" s="3" t="s">
        <v>3</v>
      </c>
      <c r="BH61" s="3">
        <v>3</v>
      </c>
      <c r="BI61" s="3">
        <v>1</v>
      </c>
      <c r="BJ61" s="3" t="s">
        <v>48</v>
      </c>
      <c r="BK61" s="3"/>
      <c r="BL61" s="3"/>
      <c r="BM61" s="3">
        <v>33001</v>
      </c>
      <c r="BN61" s="3">
        <v>0</v>
      </c>
      <c r="BO61" s="3" t="s">
        <v>45</v>
      </c>
      <c r="BP61" s="3">
        <v>1</v>
      </c>
      <c r="BQ61" s="3">
        <v>2</v>
      </c>
      <c r="BR61" s="3">
        <v>0</v>
      </c>
      <c r="BS61" s="3">
        <v>1</v>
      </c>
      <c r="BT61" s="3">
        <v>1</v>
      </c>
      <c r="BU61" s="3">
        <v>1</v>
      </c>
      <c r="BV61" s="3">
        <v>1</v>
      </c>
      <c r="BW61" s="3">
        <v>1</v>
      </c>
      <c r="BX61" s="3">
        <v>1</v>
      </c>
      <c r="BY61" s="3" t="s">
        <v>3</v>
      </c>
      <c r="BZ61" s="3">
        <v>103</v>
      </c>
      <c r="CA61" s="3">
        <v>60</v>
      </c>
      <c r="CB61" s="3" t="s">
        <v>3</v>
      </c>
      <c r="CC61" s="3"/>
      <c r="CD61" s="3"/>
      <c r="CE61" s="3">
        <v>0</v>
      </c>
      <c r="CF61" s="3">
        <v>0</v>
      </c>
      <c r="CG61" s="3">
        <v>0</v>
      </c>
      <c r="CH61" s="3">
        <v>5</v>
      </c>
      <c r="CI61" s="3">
        <v>1</v>
      </c>
      <c r="CJ61" s="3">
        <v>0</v>
      </c>
      <c r="CK61" s="3">
        <v>0</v>
      </c>
      <c r="CL61" s="3">
        <v>0</v>
      </c>
      <c r="CM61" s="3">
        <v>0</v>
      </c>
      <c r="CN61" s="3" t="s">
        <v>3</v>
      </c>
      <c r="CO61" s="3">
        <v>0</v>
      </c>
      <c r="CP61" s="3">
        <f t="shared" si="83"/>
        <v>0</v>
      </c>
      <c r="CQ61" s="3">
        <f t="shared" si="84"/>
        <v>188.92</v>
      </c>
      <c r="CR61" s="3">
        <f t="shared" si="85"/>
        <v>0</v>
      </c>
      <c r="CS61" s="3">
        <f t="shared" si="86"/>
        <v>0</v>
      </c>
      <c r="CT61" s="3">
        <f t="shared" si="87"/>
        <v>0</v>
      </c>
      <c r="CU61" s="3">
        <f t="shared" si="88"/>
        <v>0</v>
      </c>
      <c r="CV61" s="3">
        <f t="shared" si="89"/>
        <v>0</v>
      </c>
      <c r="CW61" s="3">
        <f t="shared" si="90"/>
        <v>0</v>
      </c>
      <c r="CX61" s="3">
        <f t="shared" si="91"/>
        <v>0</v>
      </c>
      <c r="CY61" s="3">
        <f t="shared" si="92"/>
        <v>0</v>
      </c>
      <c r="CZ61" s="3">
        <f t="shared" si="93"/>
        <v>0</v>
      </c>
      <c r="DA61" s="3"/>
      <c r="DB61" s="3"/>
      <c r="DC61" s="3" t="s">
        <v>3</v>
      </c>
      <c r="DD61" s="3" t="s">
        <v>3</v>
      </c>
      <c r="DE61" s="3" t="s">
        <v>3</v>
      </c>
      <c r="DF61" s="3" t="s">
        <v>3</v>
      </c>
      <c r="DG61" s="3" t="s">
        <v>3</v>
      </c>
      <c r="DH61" s="3" t="s">
        <v>3</v>
      </c>
      <c r="DI61" s="3" t="s">
        <v>3</v>
      </c>
      <c r="DJ61" s="3" t="s">
        <v>3</v>
      </c>
      <c r="DK61" s="3" t="s">
        <v>3</v>
      </c>
      <c r="DL61" s="3" t="s">
        <v>3</v>
      </c>
      <c r="DM61" s="3" t="s">
        <v>3</v>
      </c>
      <c r="DN61" s="3">
        <v>0</v>
      </c>
      <c r="DO61" s="3">
        <v>0</v>
      </c>
      <c r="DP61" s="3">
        <v>1</v>
      </c>
      <c r="DQ61" s="3">
        <v>1</v>
      </c>
      <c r="DR61" s="3"/>
      <c r="DS61" s="3"/>
      <c r="DT61" s="3"/>
      <c r="DU61" s="3">
        <v>1009</v>
      </c>
      <c r="DV61" s="3" t="s">
        <v>47</v>
      </c>
      <c r="DW61" s="3" t="s">
        <v>47</v>
      </c>
      <c r="DX61" s="3">
        <v>1</v>
      </c>
      <c r="DY61" s="3"/>
      <c r="DZ61" s="3" t="s">
        <v>3</v>
      </c>
      <c r="EA61" s="3" t="s">
        <v>3</v>
      </c>
      <c r="EB61" s="3" t="s">
        <v>3</v>
      </c>
      <c r="EC61" s="3" t="s">
        <v>3</v>
      </c>
      <c r="ED61" s="3"/>
      <c r="EE61" s="3">
        <v>52839672</v>
      </c>
      <c r="EF61" s="3">
        <v>2</v>
      </c>
      <c r="EG61" s="3" t="s">
        <v>24</v>
      </c>
      <c r="EH61" s="3">
        <v>27</v>
      </c>
      <c r="EI61" s="3" t="s">
        <v>25</v>
      </c>
      <c r="EJ61" s="3">
        <v>1</v>
      </c>
      <c r="EK61" s="3">
        <v>33001</v>
      </c>
      <c r="EL61" s="3" t="s">
        <v>25</v>
      </c>
      <c r="EM61" s="3" t="s">
        <v>26</v>
      </c>
      <c r="EN61" s="3"/>
      <c r="EO61" s="3" t="s">
        <v>3</v>
      </c>
      <c r="EP61" s="3"/>
      <c r="EQ61" s="3">
        <v>0</v>
      </c>
      <c r="ER61" s="3">
        <v>174.93</v>
      </c>
      <c r="ES61" s="3">
        <v>174.93</v>
      </c>
      <c r="ET61" s="3">
        <v>0</v>
      </c>
      <c r="EU61" s="3">
        <v>0</v>
      </c>
      <c r="EV61" s="3">
        <v>0</v>
      </c>
      <c r="EW61" s="3">
        <v>0</v>
      </c>
      <c r="EX61" s="3">
        <v>0</v>
      </c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>
        <v>0</v>
      </c>
      <c r="FR61" s="3">
        <v>0</v>
      </c>
      <c r="FS61" s="3">
        <v>0</v>
      </c>
      <c r="FT61" s="3"/>
      <c r="FU61" s="3"/>
      <c r="FV61" s="3"/>
      <c r="FW61" s="3"/>
      <c r="FX61" s="3">
        <v>103</v>
      </c>
      <c r="FY61" s="3">
        <v>60</v>
      </c>
      <c r="FZ61" s="3"/>
      <c r="GA61" s="3" t="s">
        <v>3</v>
      </c>
      <c r="GB61" s="3"/>
      <c r="GC61" s="3"/>
      <c r="GD61" s="3">
        <v>1</v>
      </c>
      <c r="GE61" s="3"/>
      <c r="GF61" s="3">
        <v>-675134165</v>
      </c>
      <c r="GG61" s="3">
        <v>2</v>
      </c>
      <c r="GH61" s="3">
        <v>1</v>
      </c>
      <c r="GI61" s="3">
        <v>2</v>
      </c>
      <c r="GJ61" s="3">
        <v>0</v>
      </c>
      <c r="GK61" s="3">
        <v>0</v>
      </c>
      <c r="GL61" s="3">
        <f t="shared" si="94"/>
        <v>0</v>
      </c>
      <c r="GM61" s="3">
        <f t="shared" si="95"/>
        <v>0</v>
      </c>
      <c r="GN61" s="3">
        <f t="shared" si="96"/>
        <v>0</v>
      </c>
      <c r="GO61" s="3">
        <f t="shared" si="97"/>
        <v>0</v>
      </c>
      <c r="GP61" s="3">
        <f t="shared" si="98"/>
        <v>0</v>
      </c>
      <c r="GQ61" s="3"/>
      <c r="GR61" s="3">
        <v>0</v>
      </c>
      <c r="GS61" s="3">
        <v>3</v>
      </c>
      <c r="GT61" s="3">
        <v>0</v>
      </c>
      <c r="GU61" s="3" t="s">
        <v>3</v>
      </c>
      <c r="GV61" s="3">
        <f t="shared" si="99"/>
        <v>0</v>
      </c>
      <c r="GW61" s="3">
        <v>1</v>
      </c>
      <c r="GX61" s="3">
        <f t="shared" si="100"/>
        <v>0</v>
      </c>
      <c r="GY61" s="3"/>
      <c r="GZ61" s="3"/>
      <c r="HA61" s="3">
        <v>0</v>
      </c>
      <c r="HB61" s="3">
        <v>0</v>
      </c>
      <c r="HC61" s="3">
        <f t="shared" si="101"/>
        <v>0</v>
      </c>
      <c r="HD61" s="3"/>
      <c r="HE61" s="3" t="s">
        <v>3</v>
      </c>
      <c r="HF61" s="3" t="s">
        <v>3</v>
      </c>
      <c r="HG61" s="3"/>
      <c r="HH61" s="3"/>
      <c r="HI61" s="3"/>
      <c r="HJ61" s="3"/>
      <c r="HK61" s="3"/>
      <c r="HL61" s="3"/>
      <c r="HM61" s="3" t="s">
        <v>3</v>
      </c>
      <c r="HN61" s="3" t="s">
        <v>27</v>
      </c>
      <c r="HO61" s="3" t="s">
        <v>28</v>
      </c>
      <c r="HP61" s="3" t="s">
        <v>25</v>
      </c>
      <c r="HQ61" s="3" t="s">
        <v>25</v>
      </c>
      <c r="HR61" s="3"/>
      <c r="HS61" s="3">
        <v>0</v>
      </c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>
        <v>0</v>
      </c>
      <c r="IL61" s="3"/>
      <c r="IM61" s="3"/>
      <c r="IN61" s="3"/>
      <c r="IO61" s="3"/>
      <c r="IP61" s="3"/>
      <c r="IQ61" s="3"/>
      <c r="IR61" s="3"/>
      <c r="IS61" s="3"/>
      <c r="IT61" s="3"/>
      <c r="IU61" s="3"/>
    </row>
    <row r="62" spans="1:255">
      <c r="A62" s="2">
        <v>18</v>
      </c>
      <c r="B62" s="2">
        <v>1</v>
      </c>
      <c r="C62" s="2">
        <v>85</v>
      </c>
      <c r="D62" s="2"/>
      <c r="E62" s="2" t="s">
        <v>81</v>
      </c>
      <c r="F62" s="2" t="s">
        <v>82</v>
      </c>
      <c r="G62" s="2" t="s">
        <v>83</v>
      </c>
      <c r="H62" s="2" t="s">
        <v>22</v>
      </c>
      <c r="I62" s="2">
        <f>I58*J62</f>
        <v>0</v>
      </c>
      <c r="J62" s="2">
        <v>0</v>
      </c>
      <c r="K62" s="2">
        <v>0</v>
      </c>
      <c r="L62" s="2">
        <v>0</v>
      </c>
      <c r="M62" s="2">
        <v>0</v>
      </c>
      <c r="N62" s="2">
        <f t="shared" si="62"/>
        <v>0</v>
      </c>
      <c r="O62" s="2">
        <f t="shared" si="63"/>
        <v>0</v>
      </c>
      <c r="P62" s="2">
        <f t="shared" si="64"/>
        <v>0</v>
      </c>
      <c r="Q62" s="2">
        <f t="shared" si="65"/>
        <v>0</v>
      </c>
      <c r="R62" s="2">
        <f t="shared" si="66"/>
        <v>0</v>
      </c>
      <c r="S62" s="2">
        <f t="shared" si="67"/>
        <v>0</v>
      </c>
      <c r="T62" s="2">
        <f t="shared" si="68"/>
        <v>0</v>
      </c>
      <c r="U62" s="2">
        <f t="shared" si="69"/>
        <v>0</v>
      </c>
      <c r="V62" s="2">
        <f t="shared" si="70"/>
        <v>0</v>
      </c>
      <c r="W62" s="2">
        <f t="shared" si="71"/>
        <v>0</v>
      </c>
      <c r="X62" s="2">
        <f t="shared" si="72"/>
        <v>0</v>
      </c>
      <c r="Y62" s="2">
        <f t="shared" si="73"/>
        <v>0</v>
      </c>
      <c r="Z62" s="2"/>
      <c r="AA62" s="2">
        <v>59911927</v>
      </c>
      <c r="AB62" s="2">
        <f t="shared" si="74"/>
        <v>0</v>
      </c>
      <c r="AC62" s="2">
        <f t="shared" si="75"/>
        <v>0</v>
      </c>
      <c r="AD62" s="2">
        <f t="shared" si="76"/>
        <v>0</v>
      </c>
      <c r="AE62" s="2">
        <f t="shared" si="77"/>
        <v>0</v>
      </c>
      <c r="AF62" s="2">
        <f t="shared" si="78"/>
        <v>0</v>
      </c>
      <c r="AG62" s="2">
        <f t="shared" si="79"/>
        <v>0</v>
      </c>
      <c r="AH62" s="2">
        <f t="shared" si="80"/>
        <v>0</v>
      </c>
      <c r="AI62" s="2">
        <f t="shared" si="81"/>
        <v>0</v>
      </c>
      <c r="AJ62" s="2">
        <f t="shared" si="82"/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103</v>
      </c>
      <c r="AU62" s="2">
        <v>60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3</v>
      </c>
      <c r="BK62" s="2"/>
      <c r="BL62" s="2"/>
      <c r="BM62" s="2">
        <v>33001</v>
      </c>
      <c r="BN62" s="2">
        <v>0</v>
      </c>
      <c r="BO62" s="2" t="s">
        <v>3</v>
      </c>
      <c r="BP62" s="2">
        <v>0</v>
      </c>
      <c r="BQ62" s="2">
        <v>2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103</v>
      </c>
      <c r="CA62" s="2">
        <v>60</v>
      </c>
      <c r="CB62" s="2" t="s">
        <v>3</v>
      </c>
      <c r="CC62" s="2"/>
      <c r="CD62" s="2"/>
      <c r="CE62" s="2">
        <v>0</v>
      </c>
      <c r="CF62" s="2">
        <v>0</v>
      </c>
      <c r="CG62" s="2">
        <v>0</v>
      </c>
      <c r="CH62" s="2">
        <v>5</v>
      </c>
      <c r="CI62" s="2">
        <v>2</v>
      </c>
      <c r="CJ62" s="2">
        <v>0</v>
      </c>
      <c r="CK62" s="2">
        <v>0</v>
      </c>
      <c r="CL62" s="2">
        <v>0</v>
      </c>
      <c r="CM62" s="2">
        <v>0</v>
      </c>
      <c r="CN62" s="2" t="s">
        <v>3</v>
      </c>
      <c r="CO62" s="2">
        <v>0</v>
      </c>
      <c r="CP62" s="2">
        <f t="shared" si="83"/>
        <v>0</v>
      </c>
      <c r="CQ62" s="2">
        <f t="shared" si="84"/>
        <v>0</v>
      </c>
      <c r="CR62" s="2">
        <f t="shared" si="85"/>
        <v>0</v>
      </c>
      <c r="CS62" s="2">
        <f t="shared" si="86"/>
        <v>0</v>
      </c>
      <c r="CT62" s="2">
        <f t="shared" si="87"/>
        <v>0</v>
      </c>
      <c r="CU62" s="2">
        <f t="shared" si="88"/>
        <v>0</v>
      </c>
      <c r="CV62" s="2">
        <f t="shared" si="89"/>
        <v>0</v>
      </c>
      <c r="CW62" s="2">
        <f t="shared" si="90"/>
        <v>0</v>
      </c>
      <c r="CX62" s="2">
        <f t="shared" si="91"/>
        <v>0</v>
      </c>
      <c r="CY62" s="2">
        <f t="shared" si="92"/>
        <v>0</v>
      </c>
      <c r="CZ62" s="2">
        <f t="shared" si="93"/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22</v>
      </c>
      <c r="DW62" s="2" t="s">
        <v>22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52839672</v>
      </c>
      <c r="EF62" s="2">
        <v>2</v>
      </c>
      <c r="EG62" s="2" t="s">
        <v>24</v>
      </c>
      <c r="EH62" s="2">
        <v>27</v>
      </c>
      <c r="EI62" s="2" t="s">
        <v>25</v>
      </c>
      <c r="EJ62" s="2">
        <v>1</v>
      </c>
      <c r="EK62" s="2">
        <v>33001</v>
      </c>
      <c r="EL62" s="2" t="s">
        <v>25</v>
      </c>
      <c r="EM62" s="2" t="s">
        <v>26</v>
      </c>
      <c r="EN62" s="2"/>
      <c r="EO62" s="2" t="s">
        <v>3</v>
      </c>
      <c r="EP62" s="2"/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103</v>
      </c>
      <c r="FY62" s="2">
        <v>60</v>
      </c>
      <c r="FZ62" s="2"/>
      <c r="GA62" s="2" t="s">
        <v>3</v>
      </c>
      <c r="GB62" s="2"/>
      <c r="GC62" s="2"/>
      <c r="GD62" s="2">
        <v>1</v>
      </c>
      <c r="GE62" s="2"/>
      <c r="GF62" s="2">
        <v>-1729700736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94"/>
        <v>0</v>
      </c>
      <c r="GM62" s="2">
        <f t="shared" si="95"/>
        <v>0</v>
      </c>
      <c r="GN62" s="2">
        <f t="shared" si="96"/>
        <v>0</v>
      </c>
      <c r="GO62" s="2">
        <f t="shared" si="97"/>
        <v>0</v>
      </c>
      <c r="GP62" s="2">
        <f t="shared" si="98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99"/>
        <v>0</v>
      </c>
      <c r="GW62" s="2">
        <v>1</v>
      </c>
      <c r="GX62" s="2">
        <f t="shared" si="100"/>
        <v>0</v>
      </c>
      <c r="GY62" s="2"/>
      <c r="GZ62" s="2"/>
      <c r="HA62" s="2">
        <v>0</v>
      </c>
      <c r="HB62" s="2">
        <v>0</v>
      </c>
      <c r="HC62" s="2">
        <f t="shared" si="101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27</v>
      </c>
      <c r="HO62" s="2" t="s">
        <v>28</v>
      </c>
      <c r="HP62" s="2" t="s">
        <v>25</v>
      </c>
      <c r="HQ62" s="2" t="s">
        <v>25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>
      <c r="A63" s="3">
        <v>18</v>
      </c>
      <c r="B63" s="3">
        <v>1</v>
      </c>
      <c r="C63" s="3">
        <v>105</v>
      </c>
      <c r="D63" s="3"/>
      <c r="E63" s="3" t="s">
        <v>81</v>
      </c>
      <c r="F63" s="3" t="s">
        <v>82</v>
      </c>
      <c r="G63" s="3" t="s">
        <v>83</v>
      </c>
      <c r="H63" s="3" t="s">
        <v>22</v>
      </c>
      <c r="I63" s="3">
        <f>I59*J63</f>
        <v>0</v>
      </c>
      <c r="J63" s="3">
        <v>0</v>
      </c>
      <c r="K63" s="3">
        <v>0</v>
      </c>
      <c r="L63" s="3">
        <v>0</v>
      </c>
      <c r="M63" s="3">
        <v>0</v>
      </c>
      <c r="N63" s="3">
        <f t="shared" si="62"/>
        <v>0</v>
      </c>
      <c r="O63" s="3">
        <f t="shared" si="63"/>
        <v>0</v>
      </c>
      <c r="P63" s="3">
        <f t="shared" si="64"/>
        <v>0</v>
      </c>
      <c r="Q63" s="3">
        <f t="shared" si="65"/>
        <v>0</v>
      </c>
      <c r="R63" s="3">
        <f t="shared" si="66"/>
        <v>0</v>
      </c>
      <c r="S63" s="3">
        <f t="shared" si="67"/>
        <v>0</v>
      </c>
      <c r="T63" s="3">
        <f t="shared" si="68"/>
        <v>0</v>
      </c>
      <c r="U63" s="3">
        <f t="shared" si="69"/>
        <v>0</v>
      </c>
      <c r="V63" s="3">
        <f t="shared" si="70"/>
        <v>0</v>
      </c>
      <c r="W63" s="3">
        <f t="shared" si="71"/>
        <v>0</v>
      </c>
      <c r="X63" s="3">
        <f t="shared" si="72"/>
        <v>0</v>
      </c>
      <c r="Y63" s="3">
        <f t="shared" si="73"/>
        <v>0</v>
      </c>
      <c r="Z63" s="3"/>
      <c r="AA63" s="3">
        <v>59911862</v>
      </c>
      <c r="AB63" s="3">
        <f t="shared" si="74"/>
        <v>0</v>
      </c>
      <c r="AC63" s="3">
        <f t="shared" si="75"/>
        <v>0</v>
      </c>
      <c r="AD63" s="3">
        <f t="shared" si="76"/>
        <v>0</v>
      </c>
      <c r="AE63" s="3">
        <f t="shared" si="77"/>
        <v>0</v>
      </c>
      <c r="AF63" s="3">
        <f t="shared" si="78"/>
        <v>0</v>
      </c>
      <c r="AG63" s="3">
        <f t="shared" si="79"/>
        <v>0</v>
      </c>
      <c r="AH63" s="3">
        <f t="shared" si="80"/>
        <v>0</v>
      </c>
      <c r="AI63" s="3">
        <f t="shared" si="81"/>
        <v>0</v>
      </c>
      <c r="AJ63" s="3">
        <f t="shared" si="82"/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103</v>
      </c>
      <c r="AU63" s="3">
        <v>60</v>
      </c>
      <c r="AV63" s="3">
        <v>1</v>
      </c>
      <c r="AW63" s="3">
        <v>1</v>
      </c>
      <c r="AX63" s="3"/>
      <c r="AY63" s="3"/>
      <c r="AZ63" s="3">
        <v>1</v>
      </c>
      <c r="BA63" s="3">
        <v>1</v>
      </c>
      <c r="BB63" s="3">
        <v>1</v>
      </c>
      <c r="BC63" s="3">
        <v>1</v>
      </c>
      <c r="BD63" s="3" t="s">
        <v>3</v>
      </c>
      <c r="BE63" s="3" t="s">
        <v>3</v>
      </c>
      <c r="BF63" s="3" t="s">
        <v>3</v>
      </c>
      <c r="BG63" s="3" t="s">
        <v>3</v>
      </c>
      <c r="BH63" s="3">
        <v>3</v>
      </c>
      <c r="BI63" s="3">
        <v>1</v>
      </c>
      <c r="BJ63" s="3" t="s">
        <v>3</v>
      </c>
      <c r="BK63" s="3"/>
      <c r="BL63" s="3"/>
      <c r="BM63" s="3">
        <v>33001</v>
      </c>
      <c r="BN63" s="3">
        <v>0</v>
      </c>
      <c r="BO63" s="3" t="s">
        <v>3</v>
      </c>
      <c r="BP63" s="3">
        <v>0</v>
      </c>
      <c r="BQ63" s="3">
        <v>2</v>
      </c>
      <c r="BR63" s="3">
        <v>0</v>
      </c>
      <c r="BS63" s="3">
        <v>1</v>
      </c>
      <c r="BT63" s="3">
        <v>1</v>
      </c>
      <c r="BU63" s="3">
        <v>1</v>
      </c>
      <c r="BV63" s="3">
        <v>1</v>
      </c>
      <c r="BW63" s="3">
        <v>1</v>
      </c>
      <c r="BX63" s="3">
        <v>1</v>
      </c>
      <c r="BY63" s="3" t="s">
        <v>3</v>
      </c>
      <c r="BZ63" s="3">
        <v>103</v>
      </c>
      <c r="CA63" s="3">
        <v>60</v>
      </c>
      <c r="CB63" s="3" t="s">
        <v>3</v>
      </c>
      <c r="CC63" s="3"/>
      <c r="CD63" s="3"/>
      <c r="CE63" s="3">
        <v>0</v>
      </c>
      <c r="CF63" s="3">
        <v>0</v>
      </c>
      <c r="CG63" s="3">
        <v>0</v>
      </c>
      <c r="CH63" s="3">
        <v>5</v>
      </c>
      <c r="CI63" s="3">
        <v>2</v>
      </c>
      <c r="CJ63" s="3">
        <v>0</v>
      </c>
      <c r="CK63" s="3">
        <v>0</v>
      </c>
      <c r="CL63" s="3">
        <v>0</v>
      </c>
      <c r="CM63" s="3">
        <v>0</v>
      </c>
      <c r="CN63" s="3" t="s">
        <v>3</v>
      </c>
      <c r="CO63" s="3">
        <v>0</v>
      </c>
      <c r="CP63" s="3">
        <f t="shared" si="83"/>
        <v>0</v>
      </c>
      <c r="CQ63" s="3">
        <f t="shared" si="84"/>
        <v>0</v>
      </c>
      <c r="CR63" s="3">
        <f t="shared" si="85"/>
        <v>0</v>
      </c>
      <c r="CS63" s="3">
        <f t="shared" si="86"/>
        <v>0</v>
      </c>
      <c r="CT63" s="3">
        <f t="shared" si="87"/>
        <v>0</v>
      </c>
      <c r="CU63" s="3">
        <f t="shared" si="88"/>
        <v>0</v>
      </c>
      <c r="CV63" s="3">
        <f t="shared" si="89"/>
        <v>0</v>
      </c>
      <c r="CW63" s="3">
        <f t="shared" si="90"/>
        <v>0</v>
      </c>
      <c r="CX63" s="3">
        <f t="shared" si="91"/>
        <v>0</v>
      </c>
      <c r="CY63" s="3">
        <f t="shared" si="92"/>
        <v>0</v>
      </c>
      <c r="CZ63" s="3">
        <f t="shared" si="93"/>
        <v>0</v>
      </c>
      <c r="DA63" s="3"/>
      <c r="DB63" s="3"/>
      <c r="DC63" s="3" t="s">
        <v>3</v>
      </c>
      <c r="DD63" s="3" t="s">
        <v>3</v>
      </c>
      <c r="DE63" s="3" t="s">
        <v>3</v>
      </c>
      <c r="DF63" s="3" t="s">
        <v>3</v>
      </c>
      <c r="DG63" s="3" t="s">
        <v>3</v>
      </c>
      <c r="DH63" s="3" t="s">
        <v>3</v>
      </c>
      <c r="DI63" s="3" t="s">
        <v>3</v>
      </c>
      <c r="DJ63" s="3" t="s">
        <v>3</v>
      </c>
      <c r="DK63" s="3" t="s">
        <v>3</v>
      </c>
      <c r="DL63" s="3" t="s">
        <v>3</v>
      </c>
      <c r="DM63" s="3" t="s">
        <v>3</v>
      </c>
      <c r="DN63" s="3">
        <v>0</v>
      </c>
      <c r="DO63" s="3">
        <v>0</v>
      </c>
      <c r="DP63" s="3">
        <v>1</v>
      </c>
      <c r="DQ63" s="3">
        <v>1</v>
      </c>
      <c r="DR63" s="3"/>
      <c r="DS63" s="3"/>
      <c r="DT63" s="3"/>
      <c r="DU63" s="3">
        <v>1013</v>
      </c>
      <c r="DV63" s="3" t="s">
        <v>22</v>
      </c>
      <c r="DW63" s="3" t="s">
        <v>22</v>
      </c>
      <c r="DX63" s="3">
        <v>1</v>
      </c>
      <c r="DY63" s="3"/>
      <c r="DZ63" s="3" t="s">
        <v>3</v>
      </c>
      <c r="EA63" s="3" t="s">
        <v>3</v>
      </c>
      <c r="EB63" s="3" t="s">
        <v>3</v>
      </c>
      <c r="EC63" s="3" t="s">
        <v>3</v>
      </c>
      <c r="ED63" s="3"/>
      <c r="EE63" s="3">
        <v>52839672</v>
      </c>
      <c r="EF63" s="3">
        <v>2</v>
      </c>
      <c r="EG63" s="3" t="s">
        <v>24</v>
      </c>
      <c r="EH63" s="3">
        <v>27</v>
      </c>
      <c r="EI63" s="3" t="s">
        <v>25</v>
      </c>
      <c r="EJ63" s="3">
        <v>1</v>
      </c>
      <c r="EK63" s="3">
        <v>33001</v>
      </c>
      <c r="EL63" s="3" t="s">
        <v>25</v>
      </c>
      <c r="EM63" s="3" t="s">
        <v>26</v>
      </c>
      <c r="EN63" s="3"/>
      <c r="EO63" s="3" t="s">
        <v>3</v>
      </c>
      <c r="EP63" s="3"/>
      <c r="EQ63" s="3">
        <v>0</v>
      </c>
      <c r="ER63" s="3">
        <v>0</v>
      </c>
      <c r="ES63" s="3">
        <v>0</v>
      </c>
      <c r="ET63" s="3">
        <v>0</v>
      </c>
      <c r="EU63" s="3">
        <v>0</v>
      </c>
      <c r="EV63" s="3">
        <v>0</v>
      </c>
      <c r="EW63" s="3">
        <v>0</v>
      </c>
      <c r="EX63" s="3">
        <v>0</v>
      </c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>
        <v>0</v>
      </c>
      <c r="FR63" s="3">
        <v>0</v>
      </c>
      <c r="FS63" s="3">
        <v>0</v>
      </c>
      <c r="FT63" s="3"/>
      <c r="FU63" s="3"/>
      <c r="FV63" s="3"/>
      <c r="FW63" s="3"/>
      <c r="FX63" s="3">
        <v>103</v>
      </c>
      <c r="FY63" s="3">
        <v>60</v>
      </c>
      <c r="FZ63" s="3"/>
      <c r="GA63" s="3" t="s">
        <v>3</v>
      </c>
      <c r="GB63" s="3"/>
      <c r="GC63" s="3"/>
      <c r="GD63" s="3">
        <v>1</v>
      </c>
      <c r="GE63" s="3"/>
      <c r="GF63" s="3">
        <v>-1729700736</v>
      </c>
      <c r="GG63" s="3">
        <v>2</v>
      </c>
      <c r="GH63" s="3">
        <v>1</v>
      </c>
      <c r="GI63" s="3">
        <v>-2</v>
      </c>
      <c r="GJ63" s="3">
        <v>0</v>
      </c>
      <c r="GK63" s="3">
        <v>0</v>
      </c>
      <c r="GL63" s="3">
        <f t="shared" si="94"/>
        <v>0</v>
      </c>
      <c r="GM63" s="3">
        <f t="shared" si="95"/>
        <v>0</v>
      </c>
      <c r="GN63" s="3">
        <f t="shared" si="96"/>
        <v>0</v>
      </c>
      <c r="GO63" s="3">
        <f t="shared" si="97"/>
        <v>0</v>
      </c>
      <c r="GP63" s="3">
        <f t="shared" si="98"/>
        <v>0</v>
      </c>
      <c r="GQ63" s="3"/>
      <c r="GR63" s="3">
        <v>0</v>
      </c>
      <c r="GS63" s="3">
        <v>3</v>
      </c>
      <c r="GT63" s="3">
        <v>0</v>
      </c>
      <c r="GU63" s="3" t="s">
        <v>3</v>
      </c>
      <c r="GV63" s="3">
        <f t="shared" si="99"/>
        <v>0</v>
      </c>
      <c r="GW63" s="3">
        <v>1</v>
      </c>
      <c r="GX63" s="3">
        <f t="shared" si="100"/>
        <v>0</v>
      </c>
      <c r="GY63" s="3"/>
      <c r="GZ63" s="3"/>
      <c r="HA63" s="3">
        <v>0</v>
      </c>
      <c r="HB63" s="3">
        <v>0</v>
      </c>
      <c r="HC63" s="3">
        <f t="shared" si="101"/>
        <v>0</v>
      </c>
      <c r="HD63" s="3"/>
      <c r="HE63" s="3" t="s">
        <v>3</v>
      </c>
      <c r="HF63" s="3" t="s">
        <v>3</v>
      </c>
      <c r="HG63" s="3"/>
      <c r="HH63" s="3"/>
      <c r="HI63" s="3"/>
      <c r="HJ63" s="3"/>
      <c r="HK63" s="3"/>
      <c r="HL63" s="3"/>
      <c r="HM63" s="3" t="s">
        <v>3</v>
      </c>
      <c r="HN63" s="3" t="s">
        <v>27</v>
      </c>
      <c r="HO63" s="3" t="s">
        <v>28</v>
      </c>
      <c r="HP63" s="3" t="s">
        <v>25</v>
      </c>
      <c r="HQ63" s="3" t="s">
        <v>25</v>
      </c>
      <c r="HR63" s="3"/>
      <c r="HS63" s="3">
        <v>0</v>
      </c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>
        <v>0</v>
      </c>
      <c r="IL63" s="3"/>
      <c r="IM63" s="3"/>
      <c r="IN63" s="3"/>
      <c r="IO63" s="3"/>
      <c r="IP63" s="3"/>
      <c r="IQ63" s="3"/>
      <c r="IR63" s="3"/>
      <c r="IS63" s="3"/>
      <c r="IT63" s="3"/>
      <c r="IU63" s="3"/>
    </row>
    <row r="64" spans="1:255">
      <c r="A64" s="2">
        <v>18</v>
      </c>
      <c r="B64" s="2">
        <v>1</v>
      </c>
      <c r="C64" s="2">
        <v>86</v>
      </c>
      <c r="D64" s="2"/>
      <c r="E64" s="2" t="s">
        <v>84</v>
      </c>
      <c r="F64" s="2" t="s">
        <v>50</v>
      </c>
      <c r="G64" s="2" t="s">
        <v>51</v>
      </c>
      <c r="H64" s="2" t="s">
        <v>22</v>
      </c>
      <c r="I64" s="2">
        <f>I58*J64</f>
        <v>0</v>
      </c>
      <c r="J64" s="2">
        <v>0</v>
      </c>
      <c r="K64" s="2">
        <v>0</v>
      </c>
      <c r="L64" s="2">
        <v>0</v>
      </c>
      <c r="M64" s="2">
        <v>0</v>
      </c>
      <c r="N64" s="2">
        <f t="shared" si="62"/>
        <v>0</v>
      </c>
      <c r="O64" s="2">
        <f t="shared" si="63"/>
        <v>0</v>
      </c>
      <c r="P64" s="2">
        <f t="shared" si="64"/>
        <v>0</v>
      </c>
      <c r="Q64" s="2">
        <f t="shared" si="65"/>
        <v>0</v>
      </c>
      <c r="R64" s="2">
        <f t="shared" si="66"/>
        <v>0</v>
      </c>
      <c r="S64" s="2">
        <f t="shared" si="67"/>
        <v>0</v>
      </c>
      <c r="T64" s="2">
        <f t="shared" si="68"/>
        <v>0</v>
      </c>
      <c r="U64" s="2">
        <f t="shared" si="69"/>
        <v>0</v>
      </c>
      <c r="V64" s="2">
        <f t="shared" si="70"/>
        <v>0</v>
      </c>
      <c r="W64" s="2">
        <f t="shared" si="71"/>
        <v>0</v>
      </c>
      <c r="X64" s="2">
        <f t="shared" si="72"/>
        <v>0</v>
      </c>
      <c r="Y64" s="2">
        <f t="shared" si="73"/>
        <v>0</v>
      </c>
      <c r="Z64" s="2"/>
      <c r="AA64" s="2">
        <v>59911927</v>
      </c>
      <c r="AB64" s="2">
        <f t="shared" si="74"/>
        <v>0</v>
      </c>
      <c r="AC64" s="2">
        <f t="shared" si="75"/>
        <v>0</v>
      </c>
      <c r="AD64" s="2">
        <f t="shared" si="76"/>
        <v>0</v>
      </c>
      <c r="AE64" s="2">
        <f t="shared" si="77"/>
        <v>0</v>
      </c>
      <c r="AF64" s="2">
        <f t="shared" si="78"/>
        <v>0</v>
      </c>
      <c r="AG64" s="2">
        <f t="shared" si="79"/>
        <v>0</v>
      </c>
      <c r="AH64" s="2">
        <f t="shared" si="80"/>
        <v>0</v>
      </c>
      <c r="AI64" s="2">
        <f t="shared" si="81"/>
        <v>0</v>
      </c>
      <c r="AJ64" s="2">
        <f t="shared" si="82"/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103</v>
      </c>
      <c r="AU64" s="2">
        <v>60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3</v>
      </c>
      <c r="BK64" s="2"/>
      <c r="BL64" s="2"/>
      <c r="BM64" s="2">
        <v>33001</v>
      </c>
      <c r="BN64" s="2">
        <v>0</v>
      </c>
      <c r="BO64" s="2" t="s">
        <v>3</v>
      </c>
      <c r="BP64" s="2">
        <v>0</v>
      </c>
      <c r="BQ64" s="2">
        <v>2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103</v>
      </c>
      <c r="CA64" s="2">
        <v>60</v>
      </c>
      <c r="CB64" s="2" t="s">
        <v>3</v>
      </c>
      <c r="CC64" s="2"/>
      <c r="CD64" s="2"/>
      <c r="CE64" s="2">
        <v>0</v>
      </c>
      <c r="CF64" s="2">
        <v>0</v>
      </c>
      <c r="CG64" s="2">
        <v>0</v>
      </c>
      <c r="CH64" s="2">
        <v>5</v>
      </c>
      <c r="CI64" s="2">
        <v>3</v>
      </c>
      <c r="CJ64" s="2">
        <v>0</v>
      </c>
      <c r="CK64" s="2">
        <v>0</v>
      </c>
      <c r="CL64" s="2">
        <v>0</v>
      </c>
      <c r="CM64" s="2">
        <v>0</v>
      </c>
      <c r="CN64" s="2" t="s">
        <v>3</v>
      </c>
      <c r="CO64" s="2">
        <v>0</v>
      </c>
      <c r="CP64" s="2">
        <f t="shared" si="83"/>
        <v>0</v>
      </c>
      <c r="CQ64" s="2">
        <f t="shared" si="84"/>
        <v>0</v>
      </c>
      <c r="CR64" s="2">
        <f t="shared" si="85"/>
        <v>0</v>
      </c>
      <c r="CS64" s="2">
        <f t="shared" si="86"/>
        <v>0</v>
      </c>
      <c r="CT64" s="2">
        <f t="shared" si="87"/>
        <v>0</v>
      </c>
      <c r="CU64" s="2">
        <f t="shared" si="88"/>
        <v>0</v>
      </c>
      <c r="CV64" s="2">
        <f t="shared" si="89"/>
        <v>0</v>
      </c>
      <c r="CW64" s="2">
        <f t="shared" si="90"/>
        <v>0</v>
      </c>
      <c r="CX64" s="2">
        <f t="shared" si="91"/>
        <v>0</v>
      </c>
      <c r="CY64" s="2">
        <f t="shared" si="92"/>
        <v>0</v>
      </c>
      <c r="CZ64" s="2">
        <f t="shared" si="93"/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22</v>
      </c>
      <c r="DW64" s="2" t="s">
        <v>22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52839672</v>
      </c>
      <c r="EF64" s="2">
        <v>2</v>
      </c>
      <c r="EG64" s="2" t="s">
        <v>24</v>
      </c>
      <c r="EH64" s="2">
        <v>27</v>
      </c>
      <c r="EI64" s="2" t="s">
        <v>25</v>
      </c>
      <c r="EJ64" s="2">
        <v>1</v>
      </c>
      <c r="EK64" s="2">
        <v>33001</v>
      </c>
      <c r="EL64" s="2" t="s">
        <v>25</v>
      </c>
      <c r="EM64" s="2" t="s">
        <v>26</v>
      </c>
      <c r="EN64" s="2"/>
      <c r="EO64" s="2" t="s">
        <v>3</v>
      </c>
      <c r="EP64" s="2"/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103</v>
      </c>
      <c r="FY64" s="2">
        <v>60</v>
      </c>
      <c r="FZ64" s="2"/>
      <c r="GA64" s="2" t="s">
        <v>3</v>
      </c>
      <c r="GB64" s="2"/>
      <c r="GC64" s="2"/>
      <c r="GD64" s="2">
        <v>1</v>
      </c>
      <c r="GE64" s="2"/>
      <c r="GF64" s="2">
        <v>457934895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94"/>
        <v>0</v>
      </c>
      <c r="GM64" s="2">
        <f t="shared" si="95"/>
        <v>0</v>
      </c>
      <c r="GN64" s="2">
        <f t="shared" si="96"/>
        <v>0</v>
      </c>
      <c r="GO64" s="2">
        <f t="shared" si="97"/>
        <v>0</v>
      </c>
      <c r="GP64" s="2">
        <f t="shared" si="98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99"/>
        <v>0</v>
      </c>
      <c r="GW64" s="2">
        <v>1</v>
      </c>
      <c r="GX64" s="2">
        <f t="shared" si="100"/>
        <v>0</v>
      </c>
      <c r="GY64" s="2"/>
      <c r="GZ64" s="2"/>
      <c r="HA64" s="2">
        <v>0</v>
      </c>
      <c r="HB64" s="2">
        <v>0</v>
      </c>
      <c r="HC64" s="2">
        <f t="shared" si="101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27</v>
      </c>
      <c r="HO64" s="2" t="s">
        <v>28</v>
      </c>
      <c r="HP64" s="2" t="s">
        <v>25</v>
      </c>
      <c r="HQ64" s="2" t="s">
        <v>25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>
      <c r="A65" s="3">
        <v>18</v>
      </c>
      <c r="B65" s="3">
        <v>1</v>
      </c>
      <c r="C65" s="3">
        <v>106</v>
      </c>
      <c r="D65" s="3"/>
      <c r="E65" s="3" t="s">
        <v>84</v>
      </c>
      <c r="F65" s="3" t="s">
        <v>50</v>
      </c>
      <c r="G65" s="3" t="s">
        <v>51</v>
      </c>
      <c r="H65" s="3" t="s">
        <v>22</v>
      </c>
      <c r="I65" s="3">
        <f>I59*J65</f>
        <v>0</v>
      </c>
      <c r="J65" s="3">
        <v>0</v>
      </c>
      <c r="K65" s="3">
        <v>0</v>
      </c>
      <c r="L65" s="3">
        <v>0</v>
      </c>
      <c r="M65" s="3">
        <v>0</v>
      </c>
      <c r="N65" s="3">
        <f t="shared" si="62"/>
        <v>0</v>
      </c>
      <c r="O65" s="3">
        <f t="shared" si="63"/>
        <v>0</v>
      </c>
      <c r="P65" s="3">
        <f t="shared" si="64"/>
        <v>0</v>
      </c>
      <c r="Q65" s="3">
        <f t="shared" si="65"/>
        <v>0</v>
      </c>
      <c r="R65" s="3">
        <f t="shared" si="66"/>
        <v>0</v>
      </c>
      <c r="S65" s="3">
        <f t="shared" si="67"/>
        <v>0</v>
      </c>
      <c r="T65" s="3">
        <f t="shared" si="68"/>
        <v>0</v>
      </c>
      <c r="U65" s="3">
        <f t="shared" si="69"/>
        <v>0</v>
      </c>
      <c r="V65" s="3">
        <f t="shared" si="70"/>
        <v>0</v>
      </c>
      <c r="W65" s="3">
        <f t="shared" si="71"/>
        <v>0</v>
      </c>
      <c r="X65" s="3">
        <f t="shared" si="72"/>
        <v>0</v>
      </c>
      <c r="Y65" s="3">
        <f t="shared" si="73"/>
        <v>0</v>
      </c>
      <c r="Z65" s="3"/>
      <c r="AA65" s="3">
        <v>59911862</v>
      </c>
      <c r="AB65" s="3">
        <f t="shared" si="74"/>
        <v>0</v>
      </c>
      <c r="AC65" s="3">
        <f t="shared" si="75"/>
        <v>0</v>
      </c>
      <c r="AD65" s="3">
        <f t="shared" si="76"/>
        <v>0</v>
      </c>
      <c r="AE65" s="3">
        <f t="shared" si="77"/>
        <v>0</v>
      </c>
      <c r="AF65" s="3">
        <f t="shared" si="78"/>
        <v>0</v>
      </c>
      <c r="AG65" s="3">
        <f t="shared" si="79"/>
        <v>0</v>
      </c>
      <c r="AH65" s="3">
        <f t="shared" si="80"/>
        <v>0</v>
      </c>
      <c r="AI65" s="3">
        <f t="shared" si="81"/>
        <v>0</v>
      </c>
      <c r="AJ65" s="3">
        <f t="shared" si="82"/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103</v>
      </c>
      <c r="AU65" s="3">
        <v>60</v>
      </c>
      <c r="AV65" s="3">
        <v>1</v>
      </c>
      <c r="AW65" s="3">
        <v>1</v>
      </c>
      <c r="AX65" s="3"/>
      <c r="AY65" s="3"/>
      <c r="AZ65" s="3">
        <v>1</v>
      </c>
      <c r="BA65" s="3">
        <v>1</v>
      </c>
      <c r="BB65" s="3">
        <v>1</v>
      </c>
      <c r="BC65" s="3">
        <v>1</v>
      </c>
      <c r="BD65" s="3" t="s">
        <v>3</v>
      </c>
      <c r="BE65" s="3" t="s">
        <v>3</v>
      </c>
      <c r="BF65" s="3" t="s">
        <v>3</v>
      </c>
      <c r="BG65" s="3" t="s">
        <v>3</v>
      </c>
      <c r="BH65" s="3">
        <v>3</v>
      </c>
      <c r="BI65" s="3">
        <v>1</v>
      </c>
      <c r="BJ65" s="3" t="s">
        <v>3</v>
      </c>
      <c r="BK65" s="3"/>
      <c r="BL65" s="3"/>
      <c r="BM65" s="3">
        <v>33001</v>
      </c>
      <c r="BN65" s="3">
        <v>0</v>
      </c>
      <c r="BO65" s="3" t="s">
        <v>3</v>
      </c>
      <c r="BP65" s="3">
        <v>0</v>
      </c>
      <c r="BQ65" s="3">
        <v>2</v>
      </c>
      <c r="BR65" s="3">
        <v>0</v>
      </c>
      <c r="BS65" s="3">
        <v>1</v>
      </c>
      <c r="BT65" s="3">
        <v>1</v>
      </c>
      <c r="BU65" s="3">
        <v>1</v>
      </c>
      <c r="BV65" s="3">
        <v>1</v>
      </c>
      <c r="BW65" s="3">
        <v>1</v>
      </c>
      <c r="BX65" s="3">
        <v>1</v>
      </c>
      <c r="BY65" s="3" t="s">
        <v>3</v>
      </c>
      <c r="BZ65" s="3">
        <v>103</v>
      </c>
      <c r="CA65" s="3">
        <v>60</v>
      </c>
      <c r="CB65" s="3" t="s">
        <v>3</v>
      </c>
      <c r="CC65" s="3"/>
      <c r="CD65" s="3"/>
      <c r="CE65" s="3">
        <v>0</v>
      </c>
      <c r="CF65" s="3">
        <v>0</v>
      </c>
      <c r="CG65" s="3">
        <v>0</v>
      </c>
      <c r="CH65" s="3">
        <v>5</v>
      </c>
      <c r="CI65" s="3">
        <v>3</v>
      </c>
      <c r="CJ65" s="3">
        <v>0</v>
      </c>
      <c r="CK65" s="3">
        <v>0</v>
      </c>
      <c r="CL65" s="3">
        <v>0</v>
      </c>
      <c r="CM65" s="3">
        <v>0</v>
      </c>
      <c r="CN65" s="3" t="s">
        <v>3</v>
      </c>
      <c r="CO65" s="3">
        <v>0</v>
      </c>
      <c r="CP65" s="3">
        <f t="shared" si="83"/>
        <v>0</v>
      </c>
      <c r="CQ65" s="3">
        <f t="shared" si="84"/>
        <v>0</v>
      </c>
      <c r="CR65" s="3">
        <f t="shared" si="85"/>
        <v>0</v>
      </c>
      <c r="CS65" s="3">
        <f t="shared" si="86"/>
        <v>0</v>
      </c>
      <c r="CT65" s="3">
        <f t="shared" si="87"/>
        <v>0</v>
      </c>
      <c r="CU65" s="3">
        <f t="shared" si="88"/>
        <v>0</v>
      </c>
      <c r="CV65" s="3">
        <f t="shared" si="89"/>
        <v>0</v>
      </c>
      <c r="CW65" s="3">
        <f t="shared" si="90"/>
        <v>0</v>
      </c>
      <c r="CX65" s="3">
        <f t="shared" si="91"/>
        <v>0</v>
      </c>
      <c r="CY65" s="3">
        <f t="shared" si="92"/>
        <v>0</v>
      </c>
      <c r="CZ65" s="3">
        <f t="shared" si="93"/>
        <v>0</v>
      </c>
      <c r="DA65" s="3"/>
      <c r="DB65" s="3"/>
      <c r="DC65" s="3" t="s">
        <v>3</v>
      </c>
      <c r="DD65" s="3" t="s">
        <v>3</v>
      </c>
      <c r="DE65" s="3" t="s">
        <v>3</v>
      </c>
      <c r="DF65" s="3" t="s">
        <v>3</v>
      </c>
      <c r="DG65" s="3" t="s">
        <v>3</v>
      </c>
      <c r="DH65" s="3" t="s">
        <v>3</v>
      </c>
      <c r="DI65" s="3" t="s">
        <v>3</v>
      </c>
      <c r="DJ65" s="3" t="s">
        <v>3</v>
      </c>
      <c r="DK65" s="3" t="s">
        <v>3</v>
      </c>
      <c r="DL65" s="3" t="s">
        <v>3</v>
      </c>
      <c r="DM65" s="3" t="s">
        <v>3</v>
      </c>
      <c r="DN65" s="3">
        <v>0</v>
      </c>
      <c r="DO65" s="3">
        <v>0</v>
      </c>
      <c r="DP65" s="3">
        <v>1</v>
      </c>
      <c r="DQ65" s="3">
        <v>1</v>
      </c>
      <c r="DR65" s="3"/>
      <c r="DS65" s="3"/>
      <c r="DT65" s="3"/>
      <c r="DU65" s="3">
        <v>1013</v>
      </c>
      <c r="DV65" s="3" t="s">
        <v>22</v>
      </c>
      <c r="DW65" s="3" t="s">
        <v>22</v>
      </c>
      <c r="DX65" s="3">
        <v>1</v>
      </c>
      <c r="DY65" s="3"/>
      <c r="DZ65" s="3" t="s">
        <v>3</v>
      </c>
      <c r="EA65" s="3" t="s">
        <v>3</v>
      </c>
      <c r="EB65" s="3" t="s">
        <v>3</v>
      </c>
      <c r="EC65" s="3" t="s">
        <v>3</v>
      </c>
      <c r="ED65" s="3"/>
      <c r="EE65" s="3">
        <v>52839672</v>
      </c>
      <c r="EF65" s="3">
        <v>2</v>
      </c>
      <c r="EG65" s="3" t="s">
        <v>24</v>
      </c>
      <c r="EH65" s="3">
        <v>27</v>
      </c>
      <c r="EI65" s="3" t="s">
        <v>25</v>
      </c>
      <c r="EJ65" s="3">
        <v>1</v>
      </c>
      <c r="EK65" s="3">
        <v>33001</v>
      </c>
      <c r="EL65" s="3" t="s">
        <v>25</v>
      </c>
      <c r="EM65" s="3" t="s">
        <v>26</v>
      </c>
      <c r="EN65" s="3"/>
      <c r="EO65" s="3" t="s">
        <v>3</v>
      </c>
      <c r="EP65" s="3"/>
      <c r="EQ65" s="3">
        <v>0</v>
      </c>
      <c r="ER65" s="3">
        <v>0</v>
      </c>
      <c r="ES65" s="3">
        <v>0</v>
      </c>
      <c r="ET65" s="3">
        <v>0</v>
      </c>
      <c r="EU65" s="3">
        <v>0</v>
      </c>
      <c r="EV65" s="3">
        <v>0</v>
      </c>
      <c r="EW65" s="3">
        <v>0</v>
      </c>
      <c r="EX65" s="3">
        <v>0</v>
      </c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>
        <v>0</v>
      </c>
      <c r="FR65" s="3">
        <v>0</v>
      </c>
      <c r="FS65" s="3">
        <v>0</v>
      </c>
      <c r="FT65" s="3"/>
      <c r="FU65" s="3"/>
      <c r="FV65" s="3"/>
      <c r="FW65" s="3"/>
      <c r="FX65" s="3">
        <v>103</v>
      </c>
      <c r="FY65" s="3">
        <v>60</v>
      </c>
      <c r="FZ65" s="3"/>
      <c r="GA65" s="3" t="s">
        <v>3</v>
      </c>
      <c r="GB65" s="3"/>
      <c r="GC65" s="3"/>
      <c r="GD65" s="3">
        <v>1</v>
      </c>
      <c r="GE65" s="3"/>
      <c r="GF65" s="3">
        <v>457934895</v>
      </c>
      <c r="GG65" s="3">
        <v>2</v>
      </c>
      <c r="GH65" s="3">
        <v>1</v>
      </c>
      <c r="GI65" s="3">
        <v>-2</v>
      </c>
      <c r="GJ65" s="3">
        <v>0</v>
      </c>
      <c r="GK65" s="3">
        <v>0</v>
      </c>
      <c r="GL65" s="3">
        <f t="shared" si="94"/>
        <v>0</v>
      </c>
      <c r="GM65" s="3">
        <f t="shared" si="95"/>
        <v>0</v>
      </c>
      <c r="GN65" s="3">
        <f t="shared" si="96"/>
        <v>0</v>
      </c>
      <c r="GO65" s="3">
        <f t="shared" si="97"/>
        <v>0</v>
      </c>
      <c r="GP65" s="3">
        <f t="shared" si="98"/>
        <v>0</v>
      </c>
      <c r="GQ65" s="3"/>
      <c r="GR65" s="3">
        <v>0</v>
      </c>
      <c r="GS65" s="3">
        <v>3</v>
      </c>
      <c r="GT65" s="3">
        <v>0</v>
      </c>
      <c r="GU65" s="3" t="s">
        <v>3</v>
      </c>
      <c r="GV65" s="3">
        <f t="shared" si="99"/>
        <v>0</v>
      </c>
      <c r="GW65" s="3">
        <v>1</v>
      </c>
      <c r="GX65" s="3">
        <f t="shared" si="100"/>
        <v>0</v>
      </c>
      <c r="GY65" s="3"/>
      <c r="GZ65" s="3"/>
      <c r="HA65" s="3">
        <v>0</v>
      </c>
      <c r="HB65" s="3">
        <v>0</v>
      </c>
      <c r="HC65" s="3">
        <f t="shared" si="101"/>
        <v>0</v>
      </c>
      <c r="HD65" s="3"/>
      <c r="HE65" s="3" t="s">
        <v>3</v>
      </c>
      <c r="HF65" s="3" t="s">
        <v>3</v>
      </c>
      <c r="HG65" s="3"/>
      <c r="HH65" s="3"/>
      <c r="HI65" s="3"/>
      <c r="HJ65" s="3"/>
      <c r="HK65" s="3"/>
      <c r="HL65" s="3"/>
      <c r="HM65" s="3" t="s">
        <v>3</v>
      </c>
      <c r="HN65" s="3" t="s">
        <v>27</v>
      </c>
      <c r="HO65" s="3" t="s">
        <v>28</v>
      </c>
      <c r="HP65" s="3" t="s">
        <v>25</v>
      </c>
      <c r="HQ65" s="3" t="s">
        <v>25</v>
      </c>
      <c r="HR65" s="3"/>
      <c r="HS65" s="3">
        <v>0</v>
      </c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>
        <v>0</v>
      </c>
      <c r="IL65" s="3"/>
      <c r="IM65" s="3"/>
      <c r="IN65" s="3"/>
      <c r="IO65" s="3"/>
      <c r="IP65" s="3"/>
      <c r="IQ65" s="3"/>
      <c r="IR65" s="3"/>
      <c r="IS65" s="3"/>
      <c r="IT65" s="3"/>
      <c r="IU65" s="3"/>
    </row>
    <row r="66" spans="1:255">
      <c r="A66" s="2">
        <v>18</v>
      </c>
      <c r="B66" s="2">
        <v>1</v>
      </c>
      <c r="C66" s="2">
        <v>87</v>
      </c>
      <c r="D66" s="2"/>
      <c r="E66" s="2" t="s">
        <v>85</v>
      </c>
      <c r="F66" s="2" t="s">
        <v>53</v>
      </c>
      <c r="G66" s="2" t="s">
        <v>54</v>
      </c>
      <c r="H66" s="2" t="s">
        <v>55</v>
      </c>
      <c r="I66" s="2">
        <f>I58*J66</f>
        <v>0</v>
      </c>
      <c r="J66" s="2">
        <v>0</v>
      </c>
      <c r="K66" s="2">
        <v>0</v>
      </c>
      <c r="L66" s="2">
        <v>0</v>
      </c>
      <c r="M66" s="2">
        <v>0</v>
      </c>
      <c r="N66" s="2">
        <f t="shared" si="62"/>
        <v>0</v>
      </c>
      <c r="O66" s="2">
        <f t="shared" si="63"/>
        <v>0</v>
      </c>
      <c r="P66" s="2">
        <f t="shared" si="64"/>
        <v>0</v>
      </c>
      <c r="Q66" s="2">
        <f t="shared" si="65"/>
        <v>0</v>
      </c>
      <c r="R66" s="2">
        <f t="shared" si="66"/>
        <v>0</v>
      </c>
      <c r="S66" s="2">
        <f t="shared" si="67"/>
        <v>0</v>
      </c>
      <c r="T66" s="2">
        <f t="shared" si="68"/>
        <v>0</v>
      </c>
      <c r="U66" s="2">
        <f t="shared" si="69"/>
        <v>0</v>
      </c>
      <c r="V66" s="2">
        <f t="shared" si="70"/>
        <v>0</v>
      </c>
      <c r="W66" s="2">
        <f t="shared" si="71"/>
        <v>0</v>
      </c>
      <c r="X66" s="2">
        <f t="shared" si="72"/>
        <v>0</v>
      </c>
      <c r="Y66" s="2">
        <f t="shared" si="73"/>
        <v>0</v>
      </c>
      <c r="Z66" s="2"/>
      <c r="AA66" s="2">
        <v>59911927</v>
      </c>
      <c r="AB66" s="2">
        <f t="shared" si="74"/>
        <v>0</v>
      </c>
      <c r="AC66" s="2">
        <f t="shared" si="75"/>
        <v>0</v>
      </c>
      <c r="AD66" s="2">
        <f t="shared" si="76"/>
        <v>0</v>
      </c>
      <c r="AE66" s="2">
        <f t="shared" si="77"/>
        <v>0</v>
      </c>
      <c r="AF66" s="2">
        <f t="shared" si="78"/>
        <v>0</v>
      </c>
      <c r="AG66" s="2">
        <f t="shared" si="79"/>
        <v>0</v>
      </c>
      <c r="AH66" s="2">
        <f t="shared" si="80"/>
        <v>0</v>
      </c>
      <c r="AI66" s="2">
        <f t="shared" si="81"/>
        <v>0</v>
      </c>
      <c r="AJ66" s="2">
        <f t="shared" si="82"/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103</v>
      </c>
      <c r="AU66" s="2">
        <v>60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1</v>
      </c>
      <c r="BJ66" s="2" t="s">
        <v>3</v>
      </c>
      <c r="BK66" s="2"/>
      <c r="BL66" s="2"/>
      <c r="BM66" s="2">
        <v>33001</v>
      </c>
      <c r="BN66" s="2">
        <v>0</v>
      </c>
      <c r="BO66" s="2" t="s">
        <v>3</v>
      </c>
      <c r="BP66" s="2">
        <v>0</v>
      </c>
      <c r="BQ66" s="2">
        <v>2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103</v>
      </c>
      <c r="CA66" s="2">
        <v>60</v>
      </c>
      <c r="CB66" s="2" t="s">
        <v>3</v>
      </c>
      <c r="CC66" s="2"/>
      <c r="CD66" s="2"/>
      <c r="CE66" s="2">
        <v>0</v>
      </c>
      <c r="CF66" s="2">
        <v>0</v>
      </c>
      <c r="CG66" s="2">
        <v>0</v>
      </c>
      <c r="CH66" s="2">
        <v>5</v>
      </c>
      <c r="CI66" s="2">
        <v>4</v>
      </c>
      <c r="CJ66" s="2">
        <v>0</v>
      </c>
      <c r="CK66" s="2">
        <v>0</v>
      </c>
      <c r="CL66" s="2">
        <v>0</v>
      </c>
      <c r="CM66" s="2">
        <v>0</v>
      </c>
      <c r="CN66" s="2" t="s">
        <v>3</v>
      </c>
      <c r="CO66" s="2">
        <v>0</v>
      </c>
      <c r="CP66" s="2">
        <f t="shared" si="83"/>
        <v>0</v>
      </c>
      <c r="CQ66" s="2">
        <f t="shared" si="84"/>
        <v>0</v>
      </c>
      <c r="CR66" s="2">
        <f t="shared" si="85"/>
        <v>0</v>
      </c>
      <c r="CS66" s="2">
        <f t="shared" si="86"/>
        <v>0</v>
      </c>
      <c r="CT66" s="2">
        <f t="shared" si="87"/>
        <v>0</v>
      </c>
      <c r="CU66" s="2">
        <f t="shared" si="88"/>
        <v>0</v>
      </c>
      <c r="CV66" s="2">
        <f t="shared" si="89"/>
        <v>0</v>
      </c>
      <c r="CW66" s="2">
        <f t="shared" si="90"/>
        <v>0</v>
      </c>
      <c r="CX66" s="2">
        <f t="shared" si="91"/>
        <v>0</v>
      </c>
      <c r="CY66" s="2">
        <f t="shared" si="92"/>
        <v>0</v>
      </c>
      <c r="CZ66" s="2">
        <f t="shared" si="93"/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1009</v>
      </c>
      <c r="DV66" s="2" t="s">
        <v>55</v>
      </c>
      <c r="DW66" s="2" t="s">
        <v>55</v>
      </c>
      <c r="DX66" s="2">
        <v>1000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52839672</v>
      </c>
      <c r="EF66" s="2">
        <v>2</v>
      </c>
      <c r="EG66" s="2" t="s">
        <v>24</v>
      </c>
      <c r="EH66" s="2">
        <v>27</v>
      </c>
      <c r="EI66" s="2" t="s">
        <v>25</v>
      </c>
      <c r="EJ66" s="2">
        <v>1</v>
      </c>
      <c r="EK66" s="2">
        <v>33001</v>
      </c>
      <c r="EL66" s="2" t="s">
        <v>25</v>
      </c>
      <c r="EM66" s="2" t="s">
        <v>26</v>
      </c>
      <c r="EN66" s="2"/>
      <c r="EO66" s="2" t="s">
        <v>3</v>
      </c>
      <c r="EP66" s="2"/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103</v>
      </c>
      <c r="FY66" s="2">
        <v>60</v>
      </c>
      <c r="FZ66" s="2"/>
      <c r="GA66" s="2" t="s">
        <v>3</v>
      </c>
      <c r="GB66" s="2"/>
      <c r="GC66" s="2"/>
      <c r="GD66" s="2">
        <v>1</v>
      </c>
      <c r="GE66" s="2"/>
      <c r="GF66" s="2">
        <v>1602794472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94"/>
        <v>0</v>
      </c>
      <c r="GM66" s="2">
        <f t="shared" si="95"/>
        <v>0</v>
      </c>
      <c r="GN66" s="2">
        <f t="shared" si="96"/>
        <v>0</v>
      </c>
      <c r="GO66" s="2">
        <f t="shared" si="97"/>
        <v>0</v>
      </c>
      <c r="GP66" s="2">
        <f t="shared" si="98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99"/>
        <v>0</v>
      </c>
      <c r="GW66" s="2">
        <v>1</v>
      </c>
      <c r="GX66" s="2">
        <f t="shared" si="100"/>
        <v>0</v>
      </c>
      <c r="GY66" s="2"/>
      <c r="GZ66" s="2"/>
      <c r="HA66" s="2">
        <v>0</v>
      </c>
      <c r="HB66" s="2">
        <v>0</v>
      </c>
      <c r="HC66" s="2">
        <f t="shared" si="101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27</v>
      </c>
      <c r="HO66" s="2" t="s">
        <v>28</v>
      </c>
      <c r="HP66" s="2" t="s">
        <v>25</v>
      </c>
      <c r="HQ66" s="2" t="s">
        <v>25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>
      <c r="A67" s="3">
        <v>18</v>
      </c>
      <c r="B67" s="3">
        <v>1</v>
      </c>
      <c r="C67" s="3">
        <v>107</v>
      </c>
      <c r="D67" s="3"/>
      <c r="E67" s="3" t="s">
        <v>85</v>
      </c>
      <c r="F67" s="3" t="s">
        <v>53</v>
      </c>
      <c r="G67" s="3" t="s">
        <v>54</v>
      </c>
      <c r="H67" s="3" t="s">
        <v>55</v>
      </c>
      <c r="I67" s="3">
        <f>I59*J67</f>
        <v>0</v>
      </c>
      <c r="J67" s="3">
        <v>0</v>
      </c>
      <c r="K67" s="3">
        <v>0</v>
      </c>
      <c r="L67" s="3">
        <v>0</v>
      </c>
      <c r="M67" s="3">
        <v>0</v>
      </c>
      <c r="N67" s="3">
        <f t="shared" si="62"/>
        <v>0</v>
      </c>
      <c r="O67" s="3">
        <f t="shared" si="63"/>
        <v>0</v>
      </c>
      <c r="P67" s="3">
        <f t="shared" si="64"/>
        <v>0</v>
      </c>
      <c r="Q67" s="3">
        <f t="shared" si="65"/>
        <v>0</v>
      </c>
      <c r="R67" s="3">
        <f t="shared" si="66"/>
        <v>0</v>
      </c>
      <c r="S67" s="3">
        <f t="shared" si="67"/>
        <v>0</v>
      </c>
      <c r="T67" s="3">
        <f t="shared" si="68"/>
        <v>0</v>
      </c>
      <c r="U67" s="3">
        <f t="shared" si="69"/>
        <v>0</v>
      </c>
      <c r="V67" s="3">
        <f t="shared" si="70"/>
        <v>0</v>
      </c>
      <c r="W67" s="3">
        <f t="shared" si="71"/>
        <v>0</v>
      </c>
      <c r="X67" s="3">
        <f t="shared" si="72"/>
        <v>0</v>
      </c>
      <c r="Y67" s="3">
        <f t="shared" si="73"/>
        <v>0</v>
      </c>
      <c r="Z67" s="3"/>
      <c r="AA67" s="3">
        <v>59911862</v>
      </c>
      <c r="AB67" s="3">
        <f t="shared" si="74"/>
        <v>0</v>
      </c>
      <c r="AC67" s="3">
        <f t="shared" si="75"/>
        <v>0</v>
      </c>
      <c r="AD67" s="3">
        <f t="shared" si="76"/>
        <v>0</v>
      </c>
      <c r="AE67" s="3">
        <f t="shared" si="77"/>
        <v>0</v>
      </c>
      <c r="AF67" s="3">
        <f t="shared" si="78"/>
        <v>0</v>
      </c>
      <c r="AG67" s="3">
        <f t="shared" si="79"/>
        <v>0</v>
      </c>
      <c r="AH67" s="3">
        <f t="shared" si="80"/>
        <v>0</v>
      </c>
      <c r="AI67" s="3">
        <f t="shared" si="81"/>
        <v>0</v>
      </c>
      <c r="AJ67" s="3">
        <f t="shared" si="82"/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103</v>
      </c>
      <c r="AU67" s="3">
        <v>60</v>
      </c>
      <c r="AV67" s="3">
        <v>1</v>
      </c>
      <c r="AW67" s="3">
        <v>1</v>
      </c>
      <c r="AX67" s="3"/>
      <c r="AY67" s="3"/>
      <c r="AZ67" s="3">
        <v>1</v>
      </c>
      <c r="BA67" s="3">
        <v>1</v>
      </c>
      <c r="BB67" s="3">
        <v>1</v>
      </c>
      <c r="BC67" s="3">
        <v>1</v>
      </c>
      <c r="BD67" s="3" t="s">
        <v>3</v>
      </c>
      <c r="BE67" s="3" t="s">
        <v>3</v>
      </c>
      <c r="BF67" s="3" t="s">
        <v>3</v>
      </c>
      <c r="BG67" s="3" t="s">
        <v>3</v>
      </c>
      <c r="BH67" s="3">
        <v>3</v>
      </c>
      <c r="BI67" s="3">
        <v>1</v>
      </c>
      <c r="BJ67" s="3" t="s">
        <v>3</v>
      </c>
      <c r="BK67" s="3"/>
      <c r="BL67" s="3"/>
      <c r="BM67" s="3">
        <v>33001</v>
      </c>
      <c r="BN67" s="3">
        <v>0</v>
      </c>
      <c r="BO67" s="3" t="s">
        <v>3</v>
      </c>
      <c r="BP67" s="3">
        <v>0</v>
      </c>
      <c r="BQ67" s="3">
        <v>2</v>
      </c>
      <c r="BR67" s="3">
        <v>0</v>
      </c>
      <c r="BS67" s="3">
        <v>1</v>
      </c>
      <c r="BT67" s="3">
        <v>1</v>
      </c>
      <c r="BU67" s="3">
        <v>1</v>
      </c>
      <c r="BV67" s="3">
        <v>1</v>
      </c>
      <c r="BW67" s="3">
        <v>1</v>
      </c>
      <c r="BX67" s="3">
        <v>1</v>
      </c>
      <c r="BY67" s="3" t="s">
        <v>3</v>
      </c>
      <c r="BZ67" s="3">
        <v>103</v>
      </c>
      <c r="CA67" s="3">
        <v>60</v>
      </c>
      <c r="CB67" s="3" t="s">
        <v>3</v>
      </c>
      <c r="CC67" s="3"/>
      <c r="CD67" s="3"/>
      <c r="CE67" s="3">
        <v>0</v>
      </c>
      <c r="CF67" s="3">
        <v>0</v>
      </c>
      <c r="CG67" s="3">
        <v>0</v>
      </c>
      <c r="CH67" s="3">
        <v>5</v>
      </c>
      <c r="CI67" s="3">
        <v>4</v>
      </c>
      <c r="CJ67" s="3">
        <v>0</v>
      </c>
      <c r="CK67" s="3">
        <v>0</v>
      </c>
      <c r="CL67" s="3">
        <v>0</v>
      </c>
      <c r="CM67" s="3">
        <v>0</v>
      </c>
      <c r="CN67" s="3" t="s">
        <v>3</v>
      </c>
      <c r="CO67" s="3">
        <v>0</v>
      </c>
      <c r="CP67" s="3">
        <f t="shared" si="83"/>
        <v>0</v>
      </c>
      <c r="CQ67" s="3">
        <f t="shared" si="84"/>
        <v>0</v>
      </c>
      <c r="CR67" s="3">
        <f t="shared" si="85"/>
        <v>0</v>
      </c>
      <c r="CS67" s="3">
        <f t="shared" si="86"/>
        <v>0</v>
      </c>
      <c r="CT67" s="3">
        <f t="shared" si="87"/>
        <v>0</v>
      </c>
      <c r="CU67" s="3">
        <f t="shared" si="88"/>
        <v>0</v>
      </c>
      <c r="CV67" s="3">
        <f t="shared" si="89"/>
        <v>0</v>
      </c>
      <c r="CW67" s="3">
        <f t="shared" si="90"/>
        <v>0</v>
      </c>
      <c r="CX67" s="3">
        <f t="shared" si="91"/>
        <v>0</v>
      </c>
      <c r="CY67" s="3">
        <f t="shared" si="92"/>
        <v>0</v>
      </c>
      <c r="CZ67" s="3">
        <f t="shared" si="93"/>
        <v>0</v>
      </c>
      <c r="DA67" s="3"/>
      <c r="DB67" s="3"/>
      <c r="DC67" s="3" t="s">
        <v>3</v>
      </c>
      <c r="DD67" s="3" t="s">
        <v>3</v>
      </c>
      <c r="DE67" s="3" t="s">
        <v>3</v>
      </c>
      <c r="DF67" s="3" t="s">
        <v>3</v>
      </c>
      <c r="DG67" s="3" t="s">
        <v>3</v>
      </c>
      <c r="DH67" s="3" t="s">
        <v>3</v>
      </c>
      <c r="DI67" s="3" t="s">
        <v>3</v>
      </c>
      <c r="DJ67" s="3" t="s">
        <v>3</v>
      </c>
      <c r="DK67" s="3" t="s">
        <v>3</v>
      </c>
      <c r="DL67" s="3" t="s">
        <v>3</v>
      </c>
      <c r="DM67" s="3" t="s">
        <v>3</v>
      </c>
      <c r="DN67" s="3">
        <v>0</v>
      </c>
      <c r="DO67" s="3">
        <v>0</v>
      </c>
      <c r="DP67" s="3">
        <v>1</v>
      </c>
      <c r="DQ67" s="3">
        <v>1</v>
      </c>
      <c r="DR67" s="3"/>
      <c r="DS67" s="3"/>
      <c r="DT67" s="3"/>
      <c r="DU67" s="3">
        <v>1009</v>
      </c>
      <c r="DV67" s="3" t="s">
        <v>55</v>
      </c>
      <c r="DW67" s="3" t="s">
        <v>55</v>
      </c>
      <c r="DX67" s="3">
        <v>1000</v>
      </c>
      <c r="DY67" s="3"/>
      <c r="DZ67" s="3" t="s">
        <v>3</v>
      </c>
      <c r="EA67" s="3" t="s">
        <v>3</v>
      </c>
      <c r="EB67" s="3" t="s">
        <v>3</v>
      </c>
      <c r="EC67" s="3" t="s">
        <v>3</v>
      </c>
      <c r="ED67" s="3"/>
      <c r="EE67" s="3">
        <v>52839672</v>
      </c>
      <c r="EF67" s="3">
        <v>2</v>
      </c>
      <c r="EG67" s="3" t="s">
        <v>24</v>
      </c>
      <c r="EH67" s="3">
        <v>27</v>
      </c>
      <c r="EI67" s="3" t="s">
        <v>25</v>
      </c>
      <c r="EJ67" s="3">
        <v>1</v>
      </c>
      <c r="EK67" s="3">
        <v>33001</v>
      </c>
      <c r="EL67" s="3" t="s">
        <v>25</v>
      </c>
      <c r="EM67" s="3" t="s">
        <v>26</v>
      </c>
      <c r="EN67" s="3"/>
      <c r="EO67" s="3" t="s">
        <v>3</v>
      </c>
      <c r="EP67" s="3"/>
      <c r="EQ67" s="3">
        <v>0</v>
      </c>
      <c r="ER67" s="3">
        <v>0</v>
      </c>
      <c r="ES67" s="3">
        <v>0</v>
      </c>
      <c r="ET67" s="3">
        <v>0</v>
      </c>
      <c r="EU67" s="3">
        <v>0</v>
      </c>
      <c r="EV67" s="3">
        <v>0</v>
      </c>
      <c r="EW67" s="3">
        <v>0</v>
      </c>
      <c r="EX67" s="3">
        <v>0</v>
      </c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>
        <v>0</v>
      </c>
      <c r="FR67" s="3">
        <v>0</v>
      </c>
      <c r="FS67" s="3">
        <v>0</v>
      </c>
      <c r="FT67" s="3"/>
      <c r="FU67" s="3"/>
      <c r="FV67" s="3"/>
      <c r="FW67" s="3"/>
      <c r="FX67" s="3">
        <v>103</v>
      </c>
      <c r="FY67" s="3">
        <v>60</v>
      </c>
      <c r="FZ67" s="3"/>
      <c r="GA67" s="3" t="s">
        <v>3</v>
      </c>
      <c r="GB67" s="3"/>
      <c r="GC67" s="3"/>
      <c r="GD67" s="3">
        <v>1</v>
      </c>
      <c r="GE67" s="3"/>
      <c r="GF67" s="3">
        <v>1602794472</v>
      </c>
      <c r="GG67" s="3">
        <v>2</v>
      </c>
      <c r="GH67" s="3">
        <v>1</v>
      </c>
      <c r="GI67" s="3">
        <v>-2</v>
      </c>
      <c r="GJ67" s="3">
        <v>0</v>
      </c>
      <c r="GK67" s="3">
        <v>0</v>
      </c>
      <c r="GL67" s="3">
        <f t="shared" si="94"/>
        <v>0</v>
      </c>
      <c r="GM67" s="3">
        <f t="shared" si="95"/>
        <v>0</v>
      </c>
      <c r="GN67" s="3">
        <f t="shared" si="96"/>
        <v>0</v>
      </c>
      <c r="GO67" s="3">
        <f t="shared" si="97"/>
        <v>0</v>
      </c>
      <c r="GP67" s="3">
        <f t="shared" si="98"/>
        <v>0</v>
      </c>
      <c r="GQ67" s="3"/>
      <c r="GR67" s="3">
        <v>0</v>
      </c>
      <c r="GS67" s="3">
        <v>3</v>
      </c>
      <c r="GT67" s="3">
        <v>0</v>
      </c>
      <c r="GU67" s="3" t="s">
        <v>3</v>
      </c>
      <c r="GV67" s="3">
        <f t="shared" si="99"/>
        <v>0</v>
      </c>
      <c r="GW67" s="3">
        <v>1</v>
      </c>
      <c r="GX67" s="3">
        <f t="shared" si="100"/>
        <v>0</v>
      </c>
      <c r="GY67" s="3"/>
      <c r="GZ67" s="3"/>
      <c r="HA67" s="3">
        <v>0</v>
      </c>
      <c r="HB67" s="3">
        <v>0</v>
      </c>
      <c r="HC67" s="3">
        <f t="shared" si="101"/>
        <v>0</v>
      </c>
      <c r="HD67" s="3"/>
      <c r="HE67" s="3" t="s">
        <v>3</v>
      </c>
      <c r="HF67" s="3" t="s">
        <v>3</v>
      </c>
      <c r="HG67" s="3"/>
      <c r="HH67" s="3"/>
      <c r="HI67" s="3"/>
      <c r="HJ67" s="3"/>
      <c r="HK67" s="3"/>
      <c r="HL67" s="3"/>
      <c r="HM67" s="3" t="s">
        <v>3</v>
      </c>
      <c r="HN67" s="3" t="s">
        <v>27</v>
      </c>
      <c r="HO67" s="3" t="s">
        <v>28</v>
      </c>
      <c r="HP67" s="3" t="s">
        <v>25</v>
      </c>
      <c r="HQ67" s="3" t="s">
        <v>25</v>
      </c>
      <c r="HR67" s="3"/>
      <c r="HS67" s="3">
        <v>0</v>
      </c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>
        <v>0</v>
      </c>
      <c r="IL67" s="3"/>
      <c r="IM67" s="3"/>
      <c r="IN67" s="3"/>
      <c r="IO67" s="3"/>
      <c r="IP67" s="3"/>
      <c r="IQ67" s="3"/>
      <c r="IR67" s="3"/>
      <c r="IS67" s="3"/>
      <c r="IT67" s="3"/>
      <c r="IU67" s="3"/>
    </row>
    <row r="68" spans="1:255">
      <c r="A68" s="2">
        <v>18</v>
      </c>
      <c r="B68" s="2">
        <v>1</v>
      </c>
      <c r="C68" s="2">
        <v>88</v>
      </c>
      <c r="D68" s="2"/>
      <c r="E68" s="2" t="s">
        <v>86</v>
      </c>
      <c r="F68" s="2" t="s">
        <v>57</v>
      </c>
      <c r="G68" s="2" t="s">
        <v>58</v>
      </c>
      <c r="H68" s="2" t="s">
        <v>47</v>
      </c>
      <c r="I68" s="2">
        <f>I58*J68</f>
        <v>0</v>
      </c>
      <c r="J68" s="2">
        <v>0</v>
      </c>
      <c r="K68" s="2">
        <v>0</v>
      </c>
      <c r="L68" s="2">
        <v>0</v>
      </c>
      <c r="M68" s="2">
        <v>0</v>
      </c>
      <c r="N68" s="2">
        <f t="shared" si="62"/>
        <v>0</v>
      </c>
      <c r="O68" s="2">
        <f t="shared" si="63"/>
        <v>0</v>
      </c>
      <c r="P68" s="2">
        <f t="shared" si="64"/>
        <v>0</v>
      </c>
      <c r="Q68" s="2">
        <f t="shared" si="65"/>
        <v>0</v>
      </c>
      <c r="R68" s="2">
        <f t="shared" si="66"/>
        <v>0</v>
      </c>
      <c r="S68" s="2">
        <f t="shared" si="67"/>
        <v>0</v>
      </c>
      <c r="T68" s="2">
        <f t="shared" si="68"/>
        <v>0</v>
      </c>
      <c r="U68" s="2">
        <f t="shared" si="69"/>
        <v>0</v>
      </c>
      <c r="V68" s="2">
        <f t="shared" si="70"/>
        <v>0</v>
      </c>
      <c r="W68" s="2">
        <f t="shared" si="71"/>
        <v>0</v>
      </c>
      <c r="X68" s="2">
        <f t="shared" si="72"/>
        <v>0</v>
      </c>
      <c r="Y68" s="2">
        <f t="shared" si="73"/>
        <v>0</v>
      </c>
      <c r="Z68" s="2"/>
      <c r="AA68" s="2">
        <v>59911927</v>
      </c>
      <c r="AB68" s="2">
        <f t="shared" si="74"/>
        <v>0</v>
      </c>
      <c r="AC68" s="2">
        <f t="shared" si="75"/>
        <v>0</v>
      </c>
      <c r="AD68" s="2">
        <f t="shared" si="76"/>
        <v>0</v>
      </c>
      <c r="AE68" s="2">
        <f t="shared" si="77"/>
        <v>0</v>
      </c>
      <c r="AF68" s="2">
        <f t="shared" si="78"/>
        <v>0</v>
      </c>
      <c r="AG68" s="2">
        <f t="shared" si="79"/>
        <v>0</v>
      </c>
      <c r="AH68" s="2">
        <f t="shared" si="80"/>
        <v>0</v>
      </c>
      <c r="AI68" s="2">
        <f t="shared" si="81"/>
        <v>0</v>
      </c>
      <c r="AJ68" s="2">
        <f t="shared" si="82"/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103</v>
      </c>
      <c r="AU68" s="2">
        <v>60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1</v>
      </c>
      <c r="BJ68" s="2" t="s">
        <v>3</v>
      </c>
      <c r="BK68" s="2"/>
      <c r="BL68" s="2"/>
      <c r="BM68" s="2">
        <v>33001</v>
      </c>
      <c r="BN68" s="2">
        <v>0</v>
      </c>
      <c r="BO68" s="2" t="s">
        <v>3</v>
      </c>
      <c r="BP68" s="2">
        <v>0</v>
      </c>
      <c r="BQ68" s="2">
        <v>2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103</v>
      </c>
      <c r="CA68" s="2">
        <v>60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>
        <v>5</v>
      </c>
      <c r="CI68" s="2">
        <v>5</v>
      </c>
      <c r="CJ68" s="2">
        <v>0</v>
      </c>
      <c r="CK68" s="2">
        <v>0</v>
      </c>
      <c r="CL68" s="2">
        <v>0</v>
      </c>
      <c r="CM68" s="2">
        <v>0</v>
      </c>
      <c r="CN68" s="2" t="s">
        <v>3</v>
      </c>
      <c r="CO68" s="2">
        <v>0</v>
      </c>
      <c r="CP68" s="2">
        <f t="shared" si="83"/>
        <v>0</v>
      </c>
      <c r="CQ68" s="2">
        <f t="shared" si="84"/>
        <v>0</v>
      </c>
      <c r="CR68" s="2">
        <f t="shared" si="85"/>
        <v>0</v>
      </c>
      <c r="CS68" s="2">
        <f t="shared" si="86"/>
        <v>0</v>
      </c>
      <c r="CT68" s="2">
        <f t="shared" si="87"/>
        <v>0</v>
      </c>
      <c r="CU68" s="2">
        <f t="shared" si="88"/>
        <v>0</v>
      </c>
      <c r="CV68" s="2">
        <f t="shared" si="89"/>
        <v>0</v>
      </c>
      <c r="CW68" s="2">
        <f t="shared" si="90"/>
        <v>0</v>
      </c>
      <c r="CX68" s="2">
        <f t="shared" si="91"/>
        <v>0</v>
      </c>
      <c r="CY68" s="2">
        <f t="shared" si="92"/>
        <v>0</v>
      </c>
      <c r="CZ68" s="2">
        <f t="shared" si="93"/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1009</v>
      </c>
      <c r="DV68" s="2" t="s">
        <v>47</v>
      </c>
      <c r="DW68" s="2" t="s">
        <v>47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52839672</v>
      </c>
      <c r="EF68" s="2">
        <v>2</v>
      </c>
      <c r="EG68" s="2" t="s">
        <v>24</v>
      </c>
      <c r="EH68" s="2">
        <v>27</v>
      </c>
      <c r="EI68" s="2" t="s">
        <v>25</v>
      </c>
      <c r="EJ68" s="2">
        <v>1</v>
      </c>
      <c r="EK68" s="2">
        <v>33001</v>
      </c>
      <c r="EL68" s="2" t="s">
        <v>25</v>
      </c>
      <c r="EM68" s="2" t="s">
        <v>26</v>
      </c>
      <c r="EN68" s="2"/>
      <c r="EO68" s="2" t="s">
        <v>3</v>
      </c>
      <c r="EP68" s="2"/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103</v>
      </c>
      <c r="FY68" s="2">
        <v>60</v>
      </c>
      <c r="FZ68" s="2"/>
      <c r="GA68" s="2" t="s">
        <v>3</v>
      </c>
      <c r="GB68" s="2"/>
      <c r="GC68" s="2"/>
      <c r="GD68" s="2">
        <v>1</v>
      </c>
      <c r="GE68" s="2"/>
      <c r="GF68" s="2">
        <v>-1111733769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94"/>
        <v>0</v>
      </c>
      <c r="GM68" s="2">
        <f t="shared" si="95"/>
        <v>0</v>
      </c>
      <c r="GN68" s="2">
        <f t="shared" si="96"/>
        <v>0</v>
      </c>
      <c r="GO68" s="2">
        <f t="shared" si="97"/>
        <v>0</v>
      </c>
      <c r="GP68" s="2">
        <f t="shared" si="98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99"/>
        <v>0</v>
      </c>
      <c r="GW68" s="2">
        <v>1</v>
      </c>
      <c r="GX68" s="2">
        <f t="shared" si="100"/>
        <v>0</v>
      </c>
      <c r="GY68" s="2"/>
      <c r="GZ68" s="2"/>
      <c r="HA68" s="2">
        <v>0</v>
      </c>
      <c r="HB68" s="2">
        <v>0</v>
      </c>
      <c r="HC68" s="2">
        <f t="shared" si="101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27</v>
      </c>
      <c r="HO68" s="2" t="s">
        <v>28</v>
      </c>
      <c r="HP68" s="2" t="s">
        <v>25</v>
      </c>
      <c r="HQ68" s="2" t="s">
        <v>25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>
      <c r="A69" s="3">
        <v>18</v>
      </c>
      <c r="B69" s="3">
        <v>1</v>
      </c>
      <c r="C69" s="3">
        <v>108</v>
      </c>
      <c r="D69" s="3"/>
      <c r="E69" s="3" t="s">
        <v>86</v>
      </c>
      <c r="F69" s="3" t="s">
        <v>57</v>
      </c>
      <c r="G69" s="3" t="s">
        <v>58</v>
      </c>
      <c r="H69" s="3" t="s">
        <v>47</v>
      </c>
      <c r="I69" s="3">
        <f>I59*J69</f>
        <v>0</v>
      </c>
      <c r="J69" s="3">
        <v>0</v>
      </c>
      <c r="K69" s="3">
        <v>0</v>
      </c>
      <c r="L69" s="3">
        <v>0</v>
      </c>
      <c r="M69" s="3">
        <v>0</v>
      </c>
      <c r="N69" s="3">
        <f t="shared" si="62"/>
        <v>0</v>
      </c>
      <c r="O69" s="3">
        <f t="shared" si="63"/>
        <v>0</v>
      </c>
      <c r="P69" s="3">
        <f t="shared" si="64"/>
        <v>0</v>
      </c>
      <c r="Q69" s="3">
        <f t="shared" si="65"/>
        <v>0</v>
      </c>
      <c r="R69" s="3">
        <f t="shared" si="66"/>
        <v>0</v>
      </c>
      <c r="S69" s="3">
        <f t="shared" si="67"/>
        <v>0</v>
      </c>
      <c r="T69" s="3">
        <f t="shared" si="68"/>
        <v>0</v>
      </c>
      <c r="U69" s="3">
        <f t="shared" si="69"/>
        <v>0</v>
      </c>
      <c r="V69" s="3">
        <f t="shared" si="70"/>
        <v>0</v>
      </c>
      <c r="W69" s="3">
        <f t="shared" si="71"/>
        <v>0</v>
      </c>
      <c r="X69" s="3">
        <f t="shared" si="72"/>
        <v>0</v>
      </c>
      <c r="Y69" s="3">
        <f t="shared" si="73"/>
        <v>0</v>
      </c>
      <c r="Z69" s="3"/>
      <c r="AA69" s="3">
        <v>59911862</v>
      </c>
      <c r="AB69" s="3">
        <f t="shared" si="74"/>
        <v>0</v>
      </c>
      <c r="AC69" s="3">
        <f t="shared" si="75"/>
        <v>0</v>
      </c>
      <c r="AD69" s="3">
        <f t="shared" si="76"/>
        <v>0</v>
      </c>
      <c r="AE69" s="3">
        <f t="shared" si="77"/>
        <v>0</v>
      </c>
      <c r="AF69" s="3">
        <f t="shared" si="78"/>
        <v>0</v>
      </c>
      <c r="AG69" s="3">
        <f t="shared" si="79"/>
        <v>0</v>
      </c>
      <c r="AH69" s="3">
        <f t="shared" si="80"/>
        <v>0</v>
      </c>
      <c r="AI69" s="3">
        <f t="shared" si="81"/>
        <v>0</v>
      </c>
      <c r="AJ69" s="3">
        <f t="shared" si="82"/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103</v>
      </c>
      <c r="AU69" s="3">
        <v>60</v>
      </c>
      <c r="AV69" s="3">
        <v>1</v>
      </c>
      <c r="AW69" s="3">
        <v>1</v>
      </c>
      <c r="AX69" s="3"/>
      <c r="AY69" s="3"/>
      <c r="AZ69" s="3">
        <v>1</v>
      </c>
      <c r="BA69" s="3">
        <v>1</v>
      </c>
      <c r="BB69" s="3">
        <v>1</v>
      </c>
      <c r="BC69" s="3">
        <v>1</v>
      </c>
      <c r="BD69" s="3" t="s">
        <v>3</v>
      </c>
      <c r="BE69" s="3" t="s">
        <v>3</v>
      </c>
      <c r="BF69" s="3" t="s">
        <v>3</v>
      </c>
      <c r="BG69" s="3" t="s">
        <v>3</v>
      </c>
      <c r="BH69" s="3">
        <v>3</v>
      </c>
      <c r="BI69" s="3">
        <v>1</v>
      </c>
      <c r="BJ69" s="3" t="s">
        <v>3</v>
      </c>
      <c r="BK69" s="3"/>
      <c r="BL69" s="3"/>
      <c r="BM69" s="3">
        <v>33001</v>
      </c>
      <c r="BN69" s="3">
        <v>0</v>
      </c>
      <c r="BO69" s="3" t="s">
        <v>3</v>
      </c>
      <c r="BP69" s="3">
        <v>0</v>
      </c>
      <c r="BQ69" s="3">
        <v>2</v>
      </c>
      <c r="BR69" s="3">
        <v>0</v>
      </c>
      <c r="BS69" s="3">
        <v>1</v>
      </c>
      <c r="BT69" s="3">
        <v>1</v>
      </c>
      <c r="BU69" s="3">
        <v>1</v>
      </c>
      <c r="BV69" s="3">
        <v>1</v>
      </c>
      <c r="BW69" s="3">
        <v>1</v>
      </c>
      <c r="BX69" s="3">
        <v>1</v>
      </c>
      <c r="BY69" s="3" t="s">
        <v>3</v>
      </c>
      <c r="BZ69" s="3">
        <v>103</v>
      </c>
      <c r="CA69" s="3">
        <v>60</v>
      </c>
      <c r="CB69" s="3" t="s">
        <v>3</v>
      </c>
      <c r="CC69" s="3"/>
      <c r="CD69" s="3"/>
      <c r="CE69" s="3">
        <v>0</v>
      </c>
      <c r="CF69" s="3">
        <v>0</v>
      </c>
      <c r="CG69" s="3">
        <v>0</v>
      </c>
      <c r="CH69" s="3">
        <v>5</v>
      </c>
      <c r="CI69" s="3">
        <v>5</v>
      </c>
      <c r="CJ69" s="3">
        <v>0</v>
      </c>
      <c r="CK69" s="3">
        <v>0</v>
      </c>
      <c r="CL69" s="3">
        <v>0</v>
      </c>
      <c r="CM69" s="3">
        <v>0</v>
      </c>
      <c r="CN69" s="3" t="s">
        <v>3</v>
      </c>
      <c r="CO69" s="3">
        <v>0</v>
      </c>
      <c r="CP69" s="3">
        <f t="shared" si="83"/>
        <v>0</v>
      </c>
      <c r="CQ69" s="3">
        <f t="shared" si="84"/>
        <v>0</v>
      </c>
      <c r="CR69" s="3">
        <f t="shared" si="85"/>
        <v>0</v>
      </c>
      <c r="CS69" s="3">
        <f t="shared" si="86"/>
        <v>0</v>
      </c>
      <c r="CT69" s="3">
        <f t="shared" si="87"/>
        <v>0</v>
      </c>
      <c r="CU69" s="3">
        <f t="shared" si="88"/>
        <v>0</v>
      </c>
      <c r="CV69" s="3">
        <f t="shared" si="89"/>
        <v>0</v>
      </c>
      <c r="CW69" s="3">
        <f t="shared" si="90"/>
        <v>0</v>
      </c>
      <c r="CX69" s="3">
        <f t="shared" si="91"/>
        <v>0</v>
      </c>
      <c r="CY69" s="3">
        <f t="shared" si="92"/>
        <v>0</v>
      </c>
      <c r="CZ69" s="3">
        <f t="shared" si="93"/>
        <v>0</v>
      </c>
      <c r="DA69" s="3"/>
      <c r="DB69" s="3"/>
      <c r="DC69" s="3" t="s">
        <v>3</v>
      </c>
      <c r="DD69" s="3" t="s">
        <v>3</v>
      </c>
      <c r="DE69" s="3" t="s">
        <v>3</v>
      </c>
      <c r="DF69" s="3" t="s">
        <v>3</v>
      </c>
      <c r="DG69" s="3" t="s">
        <v>3</v>
      </c>
      <c r="DH69" s="3" t="s">
        <v>3</v>
      </c>
      <c r="DI69" s="3" t="s">
        <v>3</v>
      </c>
      <c r="DJ69" s="3" t="s">
        <v>3</v>
      </c>
      <c r="DK69" s="3" t="s">
        <v>3</v>
      </c>
      <c r="DL69" s="3" t="s">
        <v>3</v>
      </c>
      <c r="DM69" s="3" t="s">
        <v>3</v>
      </c>
      <c r="DN69" s="3">
        <v>0</v>
      </c>
      <c r="DO69" s="3">
        <v>0</v>
      </c>
      <c r="DP69" s="3">
        <v>1</v>
      </c>
      <c r="DQ69" s="3">
        <v>1</v>
      </c>
      <c r="DR69" s="3"/>
      <c r="DS69" s="3"/>
      <c r="DT69" s="3"/>
      <c r="DU69" s="3">
        <v>1009</v>
      </c>
      <c r="DV69" s="3" t="s">
        <v>47</v>
      </c>
      <c r="DW69" s="3" t="s">
        <v>47</v>
      </c>
      <c r="DX69" s="3">
        <v>1</v>
      </c>
      <c r="DY69" s="3"/>
      <c r="DZ69" s="3" t="s">
        <v>3</v>
      </c>
      <c r="EA69" s="3" t="s">
        <v>3</v>
      </c>
      <c r="EB69" s="3" t="s">
        <v>3</v>
      </c>
      <c r="EC69" s="3" t="s">
        <v>3</v>
      </c>
      <c r="ED69" s="3"/>
      <c r="EE69" s="3">
        <v>52839672</v>
      </c>
      <c r="EF69" s="3">
        <v>2</v>
      </c>
      <c r="EG69" s="3" t="s">
        <v>24</v>
      </c>
      <c r="EH69" s="3">
        <v>27</v>
      </c>
      <c r="EI69" s="3" t="s">
        <v>25</v>
      </c>
      <c r="EJ69" s="3">
        <v>1</v>
      </c>
      <c r="EK69" s="3">
        <v>33001</v>
      </c>
      <c r="EL69" s="3" t="s">
        <v>25</v>
      </c>
      <c r="EM69" s="3" t="s">
        <v>26</v>
      </c>
      <c r="EN69" s="3"/>
      <c r="EO69" s="3" t="s">
        <v>3</v>
      </c>
      <c r="EP69" s="3"/>
      <c r="EQ69" s="3">
        <v>0</v>
      </c>
      <c r="ER69" s="3">
        <v>0</v>
      </c>
      <c r="ES69" s="3">
        <v>0</v>
      </c>
      <c r="ET69" s="3">
        <v>0</v>
      </c>
      <c r="EU69" s="3">
        <v>0</v>
      </c>
      <c r="EV69" s="3">
        <v>0</v>
      </c>
      <c r="EW69" s="3">
        <v>0</v>
      </c>
      <c r="EX69" s="3">
        <v>0</v>
      </c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>
        <v>0</v>
      </c>
      <c r="FR69" s="3">
        <v>0</v>
      </c>
      <c r="FS69" s="3">
        <v>0</v>
      </c>
      <c r="FT69" s="3"/>
      <c r="FU69" s="3"/>
      <c r="FV69" s="3"/>
      <c r="FW69" s="3"/>
      <c r="FX69" s="3">
        <v>103</v>
      </c>
      <c r="FY69" s="3">
        <v>60</v>
      </c>
      <c r="FZ69" s="3"/>
      <c r="GA69" s="3" t="s">
        <v>3</v>
      </c>
      <c r="GB69" s="3"/>
      <c r="GC69" s="3"/>
      <c r="GD69" s="3">
        <v>1</v>
      </c>
      <c r="GE69" s="3"/>
      <c r="GF69" s="3">
        <v>-1111733769</v>
      </c>
      <c r="GG69" s="3">
        <v>2</v>
      </c>
      <c r="GH69" s="3">
        <v>1</v>
      </c>
      <c r="GI69" s="3">
        <v>-2</v>
      </c>
      <c r="GJ69" s="3">
        <v>0</v>
      </c>
      <c r="GK69" s="3">
        <v>0</v>
      </c>
      <c r="GL69" s="3">
        <f t="shared" si="94"/>
        <v>0</v>
      </c>
      <c r="GM69" s="3">
        <f t="shared" si="95"/>
        <v>0</v>
      </c>
      <c r="GN69" s="3">
        <f t="shared" si="96"/>
        <v>0</v>
      </c>
      <c r="GO69" s="3">
        <f t="shared" si="97"/>
        <v>0</v>
      </c>
      <c r="GP69" s="3">
        <f t="shared" si="98"/>
        <v>0</v>
      </c>
      <c r="GQ69" s="3"/>
      <c r="GR69" s="3">
        <v>0</v>
      </c>
      <c r="GS69" s="3">
        <v>3</v>
      </c>
      <c r="GT69" s="3">
        <v>0</v>
      </c>
      <c r="GU69" s="3" t="s">
        <v>3</v>
      </c>
      <c r="GV69" s="3">
        <f t="shared" si="99"/>
        <v>0</v>
      </c>
      <c r="GW69" s="3">
        <v>1</v>
      </c>
      <c r="GX69" s="3">
        <f t="shared" si="100"/>
        <v>0</v>
      </c>
      <c r="GY69" s="3"/>
      <c r="GZ69" s="3"/>
      <c r="HA69" s="3">
        <v>0</v>
      </c>
      <c r="HB69" s="3">
        <v>0</v>
      </c>
      <c r="HC69" s="3">
        <f t="shared" si="101"/>
        <v>0</v>
      </c>
      <c r="HD69" s="3"/>
      <c r="HE69" s="3" t="s">
        <v>3</v>
      </c>
      <c r="HF69" s="3" t="s">
        <v>3</v>
      </c>
      <c r="HG69" s="3"/>
      <c r="HH69" s="3"/>
      <c r="HI69" s="3"/>
      <c r="HJ69" s="3"/>
      <c r="HK69" s="3"/>
      <c r="HL69" s="3"/>
      <c r="HM69" s="3" t="s">
        <v>3</v>
      </c>
      <c r="HN69" s="3" t="s">
        <v>27</v>
      </c>
      <c r="HO69" s="3" t="s">
        <v>28</v>
      </c>
      <c r="HP69" s="3" t="s">
        <v>25</v>
      </c>
      <c r="HQ69" s="3" t="s">
        <v>25</v>
      </c>
      <c r="HR69" s="3"/>
      <c r="HS69" s="3">
        <v>0</v>
      </c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>
        <v>0</v>
      </c>
      <c r="IL69" s="3"/>
      <c r="IM69" s="3"/>
      <c r="IN69" s="3"/>
      <c r="IO69" s="3"/>
      <c r="IP69" s="3"/>
      <c r="IQ69" s="3"/>
      <c r="IR69" s="3"/>
      <c r="IS69" s="3"/>
      <c r="IT69" s="3"/>
      <c r="IU69" s="3"/>
    </row>
    <row r="70" spans="1:255">
      <c r="A70" s="2">
        <v>18</v>
      </c>
      <c r="B70" s="2">
        <v>1</v>
      </c>
      <c r="C70" s="2">
        <v>89</v>
      </c>
      <c r="D70" s="2"/>
      <c r="E70" s="2" t="s">
        <v>87</v>
      </c>
      <c r="F70" s="2" t="s">
        <v>60</v>
      </c>
      <c r="G70" s="2" t="s">
        <v>61</v>
      </c>
      <c r="H70" s="2" t="s">
        <v>55</v>
      </c>
      <c r="I70" s="2">
        <f>I58*J70</f>
        <v>0</v>
      </c>
      <c r="J70" s="2">
        <v>0</v>
      </c>
      <c r="K70" s="2">
        <v>0</v>
      </c>
      <c r="L70" s="2">
        <v>0</v>
      </c>
      <c r="M70" s="2">
        <v>0</v>
      </c>
      <c r="N70" s="2">
        <f t="shared" si="62"/>
        <v>0</v>
      </c>
      <c r="O70" s="2">
        <f t="shared" si="63"/>
        <v>0</v>
      </c>
      <c r="P70" s="2">
        <f t="shared" si="64"/>
        <v>0</v>
      </c>
      <c r="Q70" s="2">
        <f t="shared" si="65"/>
        <v>0</v>
      </c>
      <c r="R70" s="2">
        <f t="shared" si="66"/>
        <v>0</v>
      </c>
      <c r="S70" s="2">
        <f t="shared" si="67"/>
        <v>0</v>
      </c>
      <c r="T70" s="2">
        <f t="shared" si="68"/>
        <v>0</v>
      </c>
      <c r="U70" s="2">
        <f t="shared" si="69"/>
        <v>0</v>
      </c>
      <c r="V70" s="2">
        <f t="shared" si="70"/>
        <v>0</v>
      </c>
      <c r="W70" s="2">
        <f t="shared" si="71"/>
        <v>0</v>
      </c>
      <c r="X70" s="2">
        <f t="shared" si="72"/>
        <v>0</v>
      </c>
      <c r="Y70" s="2">
        <f t="shared" si="73"/>
        <v>0</v>
      </c>
      <c r="Z70" s="2"/>
      <c r="AA70" s="2">
        <v>59911927</v>
      </c>
      <c r="AB70" s="2">
        <f t="shared" si="74"/>
        <v>0</v>
      </c>
      <c r="AC70" s="2">
        <f t="shared" si="75"/>
        <v>0</v>
      </c>
      <c r="AD70" s="2">
        <f t="shared" si="76"/>
        <v>0</v>
      </c>
      <c r="AE70" s="2">
        <f t="shared" si="77"/>
        <v>0</v>
      </c>
      <c r="AF70" s="2">
        <f t="shared" si="78"/>
        <v>0</v>
      </c>
      <c r="AG70" s="2">
        <f t="shared" si="79"/>
        <v>0</v>
      </c>
      <c r="AH70" s="2">
        <f t="shared" si="80"/>
        <v>0</v>
      </c>
      <c r="AI70" s="2">
        <f t="shared" si="81"/>
        <v>0</v>
      </c>
      <c r="AJ70" s="2">
        <f t="shared" si="82"/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103</v>
      </c>
      <c r="AU70" s="2">
        <v>60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1</v>
      </c>
      <c r="BJ70" s="2" t="s">
        <v>3</v>
      </c>
      <c r="BK70" s="2"/>
      <c r="BL70" s="2"/>
      <c r="BM70" s="2">
        <v>33001</v>
      </c>
      <c r="BN70" s="2">
        <v>0</v>
      </c>
      <c r="BO70" s="2" t="s">
        <v>3</v>
      </c>
      <c r="BP70" s="2">
        <v>0</v>
      </c>
      <c r="BQ70" s="2">
        <v>2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103</v>
      </c>
      <c r="CA70" s="2">
        <v>60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>
        <v>5</v>
      </c>
      <c r="CI70" s="2">
        <v>6</v>
      </c>
      <c r="CJ70" s="2">
        <v>0</v>
      </c>
      <c r="CK70" s="2">
        <v>0</v>
      </c>
      <c r="CL70" s="2">
        <v>0</v>
      </c>
      <c r="CM70" s="2">
        <v>0</v>
      </c>
      <c r="CN70" s="2" t="s">
        <v>3</v>
      </c>
      <c r="CO70" s="2">
        <v>0</v>
      </c>
      <c r="CP70" s="2">
        <f t="shared" si="83"/>
        <v>0</v>
      </c>
      <c r="CQ70" s="2">
        <f t="shared" si="84"/>
        <v>0</v>
      </c>
      <c r="CR70" s="2">
        <f t="shared" si="85"/>
        <v>0</v>
      </c>
      <c r="CS70" s="2">
        <f t="shared" si="86"/>
        <v>0</v>
      </c>
      <c r="CT70" s="2">
        <f t="shared" si="87"/>
        <v>0</v>
      </c>
      <c r="CU70" s="2">
        <f t="shared" si="88"/>
        <v>0</v>
      </c>
      <c r="CV70" s="2">
        <f t="shared" si="89"/>
        <v>0</v>
      </c>
      <c r="CW70" s="2">
        <f t="shared" si="90"/>
        <v>0</v>
      </c>
      <c r="CX70" s="2">
        <f t="shared" si="91"/>
        <v>0</v>
      </c>
      <c r="CY70" s="2">
        <f t="shared" si="92"/>
        <v>0</v>
      </c>
      <c r="CZ70" s="2">
        <f t="shared" si="93"/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1009</v>
      </c>
      <c r="DV70" s="2" t="s">
        <v>55</v>
      </c>
      <c r="DW70" s="2" t="s">
        <v>55</v>
      </c>
      <c r="DX70" s="2">
        <v>1000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52839672</v>
      </c>
      <c r="EF70" s="2">
        <v>2</v>
      </c>
      <c r="EG70" s="2" t="s">
        <v>24</v>
      </c>
      <c r="EH70" s="2">
        <v>27</v>
      </c>
      <c r="EI70" s="2" t="s">
        <v>25</v>
      </c>
      <c r="EJ70" s="2">
        <v>1</v>
      </c>
      <c r="EK70" s="2">
        <v>33001</v>
      </c>
      <c r="EL70" s="2" t="s">
        <v>25</v>
      </c>
      <c r="EM70" s="2" t="s">
        <v>26</v>
      </c>
      <c r="EN70" s="2"/>
      <c r="EO70" s="2" t="s">
        <v>3</v>
      </c>
      <c r="EP70" s="2"/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103</v>
      </c>
      <c r="FY70" s="2">
        <v>60</v>
      </c>
      <c r="FZ70" s="2"/>
      <c r="GA70" s="2" t="s">
        <v>3</v>
      </c>
      <c r="GB70" s="2"/>
      <c r="GC70" s="2"/>
      <c r="GD70" s="2">
        <v>1</v>
      </c>
      <c r="GE70" s="2"/>
      <c r="GF70" s="2">
        <v>1613753229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 t="shared" si="94"/>
        <v>0</v>
      </c>
      <c r="GM70" s="2">
        <f t="shared" si="95"/>
        <v>0</v>
      </c>
      <c r="GN70" s="2">
        <f t="shared" si="96"/>
        <v>0</v>
      </c>
      <c r="GO70" s="2">
        <f t="shared" si="97"/>
        <v>0</v>
      </c>
      <c r="GP70" s="2">
        <f t="shared" si="98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99"/>
        <v>0</v>
      </c>
      <c r="GW70" s="2">
        <v>1</v>
      </c>
      <c r="GX70" s="2">
        <f t="shared" si="100"/>
        <v>0</v>
      </c>
      <c r="GY70" s="2"/>
      <c r="GZ70" s="2"/>
      <c r="HA70" s="2">
        <v>0</v>
      </c>
      <c r="HB70" s="2">
        <v>0</v>
      </c>
      <c r="HC70" s="2">
        <f t="shared" si="101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27</v>
      </c>
      <c r="HO70" s="2" t="s">
        <v>28</v>
      </c>
      <c r="HP70" s="2" t="s">
        <v>25</v>
      </c>
      <c r="HQ70" s="2" t="s">
        <v>25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>
      <c r="A71" s="3">
        <v>18</v>
      </c>
      <c r="B71" s="3">
        <v>1</v>
      </c>
      <c r="C71" s="3">
        <v>109</v>
      </c>
      <c r="D71" s="3"/>
      <c r="E71" s="3" t="s">
        <v>87</v>
      </c>
      <c r="F71" s="3" t="s">
        <v>60</v>
      </c>
      <c r="G71" s="3" t="s">
        <v>61</v>
      </c>
      <c r="H71" s="3" t="s">
        <v>55</v>
      </c>
      <c r="I71" s="3">
        <f>I59*J71</f>
        <v>0</v>
      </c>
      <c r="J71" s="3">
        <v>0</v>
      </c>
      <c r="K71" s="3">
        <v>0</v>
      </c>
      <c r="L71" s="3">
        <v>0</v>
      </c>
      <c r="M71" s="3">
        <v>0</v>
      </c>
      <c r="N71" s="3">
        <f t="shared" si="62"/>
        <v>0</v>
      </c>
      <c r="O71" s="3">
        <f t="shared" si="63"/>
        <v>0</v>
      </c>
      <c r="P71" s="3">
        <f t="shared" si="64"/>
        <v>0</v>
      </c>
      <c r="Q71" s="3">
        <f t="shared" si="65"/>
        <v>0</v>
      </c>
      <c r="R71" s="3">
        <f t="shared" si="66"/>
        <v>0</v>
      </c>
      <c r="S71" s="3">
        <f t="shared" si="67"/>
        <v>0</v>
      </c>
      <c r="T71" s="3">
        <f t="shared" si="68"/>
        <v>0</v>
      </c>
      <c r="U71" s="3">
        <f t="shared" si="69"/>
        <v>0</v>
      </c>
      <c r="V71" s="3">
        <f t="shared" si="70"/>
        <v>0</v>
      </c>
      <c r="W71" s="3">
        <f t="shared" si="71"/>
        <v>0</v>
      </c>
      <c r="X71" s="3">
        <f t="shared" si="72"/>
        <v>0</v>
      </c>
      <c r="Y71" s="3">
        <f t="shared" si="73"/>
        <v>0</v>
      </c>
      <c r="Z71" s="3"/>
      <c r="AA71" s="3">
        <v>59911862</v>
      </c>
      <c r="AB71" s="3">
        <f t="shared" si="74"/>
        <v>0</v>
      </c>
      <c r="AC71" s="3">
        <f t="shared" si="75"/>
        <v>0</v>
      </c>
      <c r="AD71" s="3">
        <f t="shared" si="76"/>
        <v>0</v>
      </c>
      <c r="AE71" s="3">
        <f t="shared" si="77"/>
        <v>0</v>
      </c>
      <c r="AF71" s="3">
        <f t="shared" si="78"/>
        <v>0</v>
      </c>
      <c r="AG71" s="3">
        <f t="shared" si="79"/>
        <v>0</v>
      </c>
      <c r="AH71" s="3">
        <f t="shared" si="80"/>
        <v>0</v>
      </c>
      <c r="AI71" s="3">
        <f t="shared" si="81"/>
        <v>0</v>
      </c>
      <c r="AJ71" s="3">
        <f t="shared" si="82"/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103</v>
      </c>
      <c r="AU71" s="3">
        <v>60</v>
      </c>
      <c r="AV71" s="3">
        <v>1</v>
      </c>
      <c r="AW71" s="3">
        <v>1</v>
      </c>
      <c r="AX71" s="3"/>
      <c r="AY71" s="3"/>
      <c r="AZ71" s="3">
        <v>1</v>
      </c>
      <c r="BA71" s="3">
        <v>1</v>
      </c>
      <c r="BB71" s="3">
        <v>1</v>
      </c>
      <c r="BC71" s="3">
        <v>1</v>
      </c>
      <c r="BD71" s="3" t="s">
        <v>3</v>
      </c>
      <c r="BE71" s="3" t="s">
        <v>3</v>
      </c>
      <c r="BF71" s="3" t="s">
        <v>3</v>
      </c>
      <c r="BG71" s="3" t="s">
        <v>3</v>
      </c>
      <c r="BH71" s="3">
        <v>3</v>
      </c>
      <c r="BI71" s="3">
        <v>1</v>
      </c>
      <c r="BJ71" s="3" t="s">
        <v>3</v>
      </c>
      <c r="BK71" s="3"/>
      <c r="BL71" s="3"/>
      <c r="BM71" s="3">
        <v>33001</v>
      </c>
      <c r="BN71" s="3">
        <v>0</v>
      </c>
      <c r="BO71" s="3" t="s">
        <v>3</v>
      </c>
      <c r="BP71" s="3">
        <v>0</v>
      </c>
      <c r="BQ71" s="3">
        <v>2</v>
      </c>
      <c r="BR71" s="3">
        <v>0</v>
      </c>
      <c r="BS71" s="3">
        <v>1</v>
      </c>
      <c r="BT71" s="3">
        <v>1</v>
      </c>
      <c r="BU71" s="3">
        <v>1</v>
      </c>
      <c r="BV71" s="3">
        <v>1</v>
      </c>
      <c r="BW71" s="3">
        <v>1</v>
      </c>
      <c r="BX71" s="3">
        <v>1</v>
      </c>
      <c r="BY71" s="3" t="s">
        <v>3</v>
      </c>
      <c r="BZ71" s="3">
        <v>103</v>
      </c>
      <c r="CA71" s="3">
        <v>60</v>
      </c>
      <c r="CB71" s="3" t="s">
        <v>3</v>
      </c>
      <c r="CC71" s="3"/>
      <c r="CD71" s="3"/>
      <c r="CE71" s="3">
        <v>0</v>
      </c>
      <c r="CF71" s="3">
        <v>0</v>
      </c>
      <c r="CG71" s="3">
        <v>0</v>
      </c>
      <c r="CH71" s="3">
        <v>5</v>
      </c>
      <c r="CI71" s="3">
        <v>6</v>
      </c>
      <c r="CJ71" s="3">
        <v>0</v>
      </c>
      <c r="CK71" s="3">
        <v>0</v>
      </c>
      <c r="CL71" s="3">
        <v>0</v>
      </c>
      <c r="CM71" s="3">
        <v>0</v>
      </c>
      <c r="CN71" s="3" t="s">
        <v>3</v>
      </c>
      <c r="CO71" s="3">
        <v>0</v>
      </c>
      <c r="CP71" s="3">
        <f t="shared" si="83"/>
        <v>0</v>
      </c>
      <c r="CQ71" s="3">
        <f t="shared" si="84"/>
        <v>0</v>
      </c>
      <c r="CR71" s="3">
        <f t="shared" si="85"/>
        <v>0</v>
      </c>
      <c r="CS71" s="3">
        <f t="shared" si="86"/>
        <v>0</v>
      </c>
      <c r="CT71" s="3">
        <f t="shared" si="87"/>
        <v>0</v>
      </c>
      <c r="CU71" s="3">
        <f t="shared" si="88"/>
        <v>0</v>
      </c>
      <c r="CV71" s="3">
        <f t="shared" si="89"/>
        <v>0</v>
      </c>
      <c r="CW71" s="3">
        <f t="shared" si="90"/>
        <v>0</v>
      </c>
      <c r="CX71" s="3">
        <f t="shared" si="91"/>
        <v>0</v>
      </c>
      <c r="CY71" s="3">
        <f t="shared" si="92"/>
        <v>0</v>
      </c>
      <c r="CZ71" s="3">
        <f t="shared" si="93"/>
        <v>0</v>
      </c>
      <c r="DA71" s="3"/>
      <c r="DB71" s="3"/>
      <c r="DC71" s="3" t="s">
        <v>3</v>
      </c>
      <c r="DD71" s="3" t="s">
        <v>3</v>
      </c>
      <c r="DE71" s="3" t="s">
        <v>3</v>
      </c>
      <c r="DF71" s="3" t="s">
        <v>3</v>
      </c>
      <c r="DG71" s="3" t="s">
        <v>3</v>
      </c>
      <c r="DH71" s="3" t="s">
        <v>3</v>
      </c>
      <c r="DI71" s="3" t="s">
        <v>3</v>
      </c>
      <c r="DJ71" s="3" t="s">
        <v>3</v>
      </c>
      <c r="DK71" s="3" t="s">
        <v>3</v>
      </c>
      <c r="DL71" s="3" t="s">
        <v>3</v>
      </c>
      <c r="DM71" s="3" t="s">
        <v>3</v>
      </c>
      <c r="DN71" s="3">
        <v>0</v>
      </c>
      <c r="DO71" s="3">
        <v>0</v>
      </c>
      <c r="DP71" s="3">
        <v>1</v>
      </c>
      <c r="DQ71" s="3">
        <v>1</v>
      </c>
      <c r="DR71" s="3"/>
      <c r="DS71" s="3"/>
      <c r="DT71" s="3"/>
      <c r="DU71" s="3">
        <v>1009</v>
      </c>
      <c r="DV71" s="3" t="s">
        <v>55</v>
      </c>
      <c r="DW71" s="3" t="s">
        <v>55</v>
      </c>
      <c r="DX71" s="3">
        <v>1000</v>
      </c>
      <c r="DY71" s="3"/>
      <c r="DZ71" s="3" t="s">
        <v>3</v>
      </c>
      <c r="EA71" s="3" t="s">
        <v>3</v>
      </c>
      <c r="EB71" s="3" t="s">
        <v>3</v>
      </c>
      <c r="EC71" s="3" t="s">
        <v>3</v>
      </c>
      <c r="ED71" s="3"/>
      <c r="EE71" s="3">
        <v>52839672</v>
      </c>
      <c r="EF71" s="3">
        <v>2</v>
      </c>
      <c r="EG71" s="3" t="s">
        <v>24</v>
      </c>
      <c r="EH71" s="3">
        <v>27</v>
      </c>
      <c r="EI71" s="3" t="s">
        <v>25</v>
      </c>
      <c r="EJ71" s="3">
        <v>1</v>
      </c>
      <c r="EK71" s="3">
        <v>33001</v>
      </c>
      <c r="EL71" s="3" t="s">
        <v>25</v>
      </c>
      <c r="EM71" s="3" t="s">
        <v>26</v>
      </c>
      <c r="EN71" s="3"/>
      <c r="EO71" s="3" t="s">
        <v>3</v>
      </c>
      <c r="EP71" s="3"/>
      <c r="EQ71" s="3">
        <v>0</v>
      </c>
      <c r="ER71" s="3">
        <v>0</v>
      </c>
      <c r="ES71" s="3">
        <v>0</v>
      </c>
      <c r="ET71" s="3">
        <v>0</v>
      </c>
      <c r="EU71" s="3">
        <v>0</v>
      </c>
      <c r="EV71" s="3">
        <v>0</v>
      </c>
      <c r="EW71" s="3">
        <v>0</v>
      </c>
      <c r="EX71" s="3">
        <v>0</v>
      </c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>
        <v>0</v>
      </c>
      <c r="FR71" s="3">
        <v>0</v>
      </c>
      <c r="FS71" s="3">
        <v>0</v>
      </c>
      <c r="FT71" s="3"/>
      <c r="FU71" s="3"/>
      <c r="FV71" s="3"/>
      <c r="FW71" s="3"/>
      <c r="FX71" s="3">
        <v>103</v>
      </c>
      <c r="FY71" s="3">
        <v>60</v>
      </c>
      <c r="FZ71" s="3"/>
      <c r="GA71" s="3" t="s">
        <v>3</v>
      </c>
      <c r="GB71" s="3"/>
      <c r="GC71" s="3"/>
      <c r="GD71" s="3">
        <v>1</v>
      </c>
      <c r="GE71" s="3"/>
      <c r="GF71" s="3">
        <v>1613753229</v>
      </c>
      <c r="GG71" s="3">
        <v>2</v>
      </c>
      <c r="GH71" s="3">
        <v>1</v>
      </c>
      <c r="GI71" s="3">
        <v>-2</v>
      </c>
      <c r="GJ71" s="3">
        <v>0</v>
      </c>
      <c r="GK71" s="3">
        <v>0</v>
      </c>
      <c r="GL71" s="3">
        <f t="shared" si="94"/>
        <v>0</v>
      </c>
      <c r="GM71" s="3">
        <f t="shared" si="95"/>
        <v>0</v>
      </c>
      <c r="GN71" s="3">
        <f t="shared" si="96"/>
        <v>0</v>
      </c>
      <c r="GO71" s="3">
        <f t="shared" si="97"/>
        <v>0</v>
      </c>
      <c r="GP71" s="3">
        <f t="shared" si="98"/>
        <v>0</v>
      </c>
      <c r="GQ71" s="3"/>
      <c r="GR71" s="3">
        <v>0</v>
      </c>
      <c r="GS71" s="3">
        <v>3</v>
      </c>
      <c r="GT71" s="3">
        <v>0</v>
      </c>
      <c r="GU71" s="3" t="s">
        <v>3</v>
      </c>
      <c r="GV71" s="3">
        <f t="shared" si="99"/>
        <v>0</v>
      </c>
      <c r="GW71" s="3">
        <v>1</v>
      </c>
      <c r="GX71" s="3">
        <f t="shared" si="100"/>
        <v>0</v>
      </c>
      <c r="GY71" s="3"/>
      <c r="GZ71" s="3"/>
      <c r="HA71" s="3">
        <v>0</v>
      </c>
      <c r="HB71" s="3">
        <v>0</v>
      </c>
      <c r="HC71" s="3">
        <f t="shared" si="101"/>
        <v>0</v>
      </c>
      <c r="HD71" s="3"/>
      <c r="HE71" s="3" t="s">
        <v>3</v>
      </c>
      <c r="HF71" s="3" t="s">
        <v>3</v>
      </c>
      <c r="HG71" s="3"/>
      <c r="HH71" s="3"/>
      <c r="HI71" s="3"/>
      <c r="HJ71" s="3"/>
      <c r="HK71" s="3"/>
      <c r="HL71" s="3"/>
      <c r="HM71" s="3" t="s">
        <v>3</v>
      </c>
      <c r="HN71" s="3" t="s">
        <v>27</v>
      </c>
      <c r="HO71" s="3" t="s">
        <v>28</v>
      </c>
      <c r="HP71" s="3" t="s">
        <v>25</v>
      </c>
      <c r="HQ71" s="3" t="s">
        <v>25</v>
      </c>
      <c r="HR71" s="3"/>
      <c r="HS71" s="3">
        <v>0</v>
      </c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>
        <v>0</v>
      </c>
      <c r="IL71" s="3"/>
      <c r="IM71" s="3"/>
      <c r="IN71" s="3"/>
      <c r="IO71" s="3"/>
      <c r="IP71" s="3"/>
      <c r="IQ71" s="3"/>
      <c r="IR71" s="3"/>
      <c r="IS71" s="3"/>
      <c r="IT71" s="3"/>
      <c r="IU71" s="3"/>
    </row>
    <row r="72" spans="1:255">
      <c r="A72" s="2">
        <v>18</v>
      </c>
      <c r="B72" s="2">
        <v>1</v>
      </c>
      <c r="C72" s="2">
        <v>93</v>
      </c>
      <c r="D72" s="2"/>
      <c r="E72" s="2" t="s">
        <v>88</v>
      </c>
      <c r="F72" s="2" t="s">
        <v>63</v>
      </c>
      <c r="G72" s="2" t="s">
        <v>64</v>
      </c>
      <c r="H72" s="2" t="s">
        <v>22</v>
      </c>
      <c r="I72" s="2">
        <f>I58*J72</f>
        <v>0</v>
      </c>
      <c r="J72" s="2">
        <v>0</v>
      </c>
      <c r="K72" s="2">
        <v>0</v>
      </c>
      <c r="L72" s="2">
        <v>0</v>
      </c>
      <c r="M72" s="2">
        <v>0</v>
      </c>
      <c r="N72" s="2">
        <f t="shared" si="62"/>
        <v>0</v>
      </c>
      <c r="O72" s="2">
        <f t="shared" si="63"/>
        <v>0</v>
      </c>
      <c r="P72" s="2">
        <f t="shared" si="64"/>
        <v>0</v>
      </c>
      <c r="Q72" s="2">
        <f t="shared" si="65"/>
        <v>0</v>
      </c>
      <c r="R72" s="2">
        <f t="shared" si="66"/>
        <v>0</v>
      </c>
      <c r="S72" s="2">
        <f t="shared" si="67"/>
        <v>0</v>
      </c>
      <c r="T72" s="2">
        <f t="shared" si="68"/>
        <v>0</v>
      </c>
      <c r="U72" s="2">
        <f t="shared" si="69"/>
        <v>0</v>
      </c>
      <c r="V72" s="2">
        <f t="shared" si="70"/>
        <v>0</v>
      </c>
      <c r="W72" s="2">
        <f t="shared" si="71"/>
        <v>0</v>
      </c>
      <c r="X72" s="2">
        <f t="shared" si="72"/>
        <v>0</v>
      </c>
      <c r="Y72" s="2">
        <f t="shared" si="73"/>
        <v>0</v>
      </c>
      <c r="Z72" s="2"/>
      <c r="AA72" s="2">
        <v>59911927</v>
      </c>
      <c r="AB72" s="2">
        <f t="shared" si="74"/>
        <v>0</v>
      </c>
      <c r="AC72" s="2">
        <f t="shared" si="75"/>
        <v>0</v>
      </c>
      <c r="AD72" s="2">
        <f t="shared" si="76"/>
        <v>0</v>
      </c>
      <c r="AE72" s="2">
        <f t="shared" si="77"/>
        <v>0</v>
      </c>
      <c r="AF72" s="2">
        <f t="shared" si="78"/>
        <v>0</v>
      </c>
      <c r="AG72" s="2">
        <f t="shared" si="79"/>
        <v>0</v>
      </c>
      <c r="AH72" s="2">
        <f t="shared" si="80"/>
        <v>0</v>
      </c>
      <c r="AI72" s="2">
        <f t="shared" si="81"/>
        <v>0</v>
      </c>
      <c r="AJ72" s="2">
        <f t="shared" si="82"/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103</v>
      </c>
      <c r="AU72" s="2">
        <v>60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3</v>
      </c>
      <c r="BK72" s="2"/>
      <c r="BL72" s="2"/>
      <c r="BM72" s="2">
        <v>33001</v>
      </c>
      <c r="BN72" s="2">
        <v>0</v>
      </c>
      <c r="BO72" s="2" t="s">
        <v>3</v>
      </c>
      <c r="BP72" s="2">
        <v>0</v>
      </c>
      <c r="BQ72" s="2">
        <v>2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103</v>
      </c>
      <c r="CA72" s="2">
        <v>60</v>
      </c>
      <c r="CB72" s="2" t="s">
        <v>3</v>
      </c>
      <c r="CC72" s="2"/>
      <c r="CD72" s="2"/>
      <c r="CE72" s="2">
        <v>0</v>
      </c>
      <c r="CF72" s="2">
        <v>0</v>
      </c>
      <c r="CG72" s="2">
        <v>0</v>
      </c>
      <c r="CH72" s="2">
        <v>5</v>
      </c>
      <c r="CI72" s="2">
        <v>7</v>
      </c>
      <c r="CJ72" s="2">
        <v>0</v>
      </c>
      <c r="CK72" s="2">
        <v>0</v>
      </c>
      <c r="CL72" s="2">
        <v>0</v>
      </c>
      <c r="CM72" s="2">
        <v>0</v>
      </c>
      <c r="CN72" s="2" t="s">
        <v>3</v>
      </c>
      <c r="CO72" s="2">
        <v>0</v>
      </c>
      <c r="CP72" s="2">
        <f t="shared" si="83"/>
        <v>0</v>
      </c>
      <c r="CQ72" s="2">
        <f t="shared" si="84"/>
        <v>0</v>
      </c>
      <c r="CR72" s="2">
        <f t="shared" si="85"/>
        <v>0</v>
      </c>
      <c r="CS72" s="2">
        <f t="shared" si="86"/>
        <v>0</v>
      </c>
      <c r="CT72" s="2">
        <f t="shared" si="87"/>
        <v>0</v>
      </c>
      <c r="CU72" s="2">
        <f t="shared" si="88"/>
        <v>0</v>
      </c>
      <c r="CV72" s="2">
        <f t="shared" si="89"/>
        <v>0</v>
      </c>
      <c r="CW72" s="2">
        <f t="shared" si="90"/>
        <v>0</v>
      </c>
      <c r="CX72" s="2">
        <f t="shared" si="91"/>
        <v>0</v>
      </c>
      <c r="CY72" s="2">
        <f t="shared" si="92"/>
        <v>0</v>
      </c>
      <c r="CZ72" s="2">
        <f t="shared" si="93"/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1013</v>
      </c>
      <c r="DV72" s="2" t="s">
        <v>22</v>
      </c>
      <c r="DW72" s="2" t="s">
        <v>22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52839672</v>
      </c>
      <c r="EF72" s="2">
        <v>2</v>
      </c>
      <c r="EG72" s="2" t="s">
        <v>24</v>
      </c>
      <c r="EH72" s="2">
        <v>27</v>
      </c>
      <c r="EI72" s="2" t="s">
        <v>25</v>
      </c>
      <c r="EJ72" s="2">
        <v>1</v>
      </c>
      <c r="EK72" s="2">
        <v>33001</v>
      </c>
      <c r="EL72" s="2" t="s">
        <v>25</v>
      </c>
      <c r="EM72" s="2" t="s">
        <v>26</v>
      </c>
      <c r="EN72" s="2"/>
      <c r="EO72" s="2" t="s">
        <v>3</v>
      </c>
      <c r="EP72" s="2"/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103</v>
      </c>
      <c r="FY72" s="2">
        <v>60</v>
      </c>
      <c r="FZ72" s="2"/>
      <c r="GA72" s="2" t="s">
        <v>3</v>
      </c>
      <c r="GB72" s="2"/>
      <c r="GC72" s="2"/>
      <c r="GD72" s="2">
        <v>1</v>
      </c>
      <c r="GE72" s="2"/>
      <c r="GF72" s="2">
        <v>-950997571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94"/>
        <v>0</v>
      </c>
      <c r="GM72" s="2">
        <f t="shared" si="95"/>
        <v>0</v>
      </c>
      <c r="GN72" s="2">
        <f t="shared" si="96"/>
        <v>0</v>
      </c>
      <c r="GO72" s="2">
        <f t="shared" si="97"/>
        <v>0</v>
      </c>
      <c r="GP72" s="2">
        <f t="shared" si="98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99"/>
        <v>0</v>
      </c>
      <c r="GW72" s="2">
        <v>1</v>
      </c>
      <c r="GX72" s="2">
        <f t="shared" si="100"/>
        <v>0</v>
      </c>
      <c r="GY72" s="2"/>
      <c r="GZ72" s="2"/>
      <c r="HA72" s="2">
        <v>0</v>
      </c>
      <c r="HB72" s="2">
        <v>0</v>
      </c>
      <c r="HC72" s="2">
        <f t="shared" si="101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27</v>
      </c>
      <c r="HO72" s="2" t="s">
        <v>28</v>
      </c>
      <c r="HP72" s="2" t="s">
        <v>25</v>
      </c>
      <c r="HQ72" s="2" t="s">
        <v>25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>
      <c r="A73" s="3">
        <v>18</v>
      </c>
      <c r="B73" s="3">
        <v>1</v>
      </c>
      <c r="C73" s="3">
        <v>113</v>
      </c>
      <c r="D73" s="3"/>
      <c r="E73" s="3" t="s">
        <v>88</v>
      </c>
      <c r="F73" s="3" t="s">
        <v>63</v>
      </c>
      <c r="G73" s="3" t="s">
        <v>64</v>
      </c>
      <c r="H73" s="3" t="s">
        <v>22</v>
      </c>
      <c r="I73" s="3">
        <f>I59*J73</f>
        <v>0</v>
      </c>
      <c r="J73" s="3">
        <v>0</v>
      </c>
      <c r="K73" s="3">
        <v>0</v>
      </c>
      <c r="L73" s="3">
        <v>0</v>
      </c>
      <c r="M73" s="3">
        <v>0</v>
      </c>
      <c r="N73" s="3">
        <f t="shared" si="62"/>
        <v>0</v>
      </c>
      <c r="O73" s="3">
        <f t="shared" si="63"/>
        <v>0</v>
      </c>
      <c r="P73" s="3">
        <f t="shared" si="64"/>
        <v>0</v>
      </c>
      <c r="Q73" s="3">
        <f t="shared" si="65"/>
        <v>0</v>
      </c>
      <c r="R73" s="3">
        <f t="shared" si="66"/>
        <v>0</v>
      </c>
      <c r="S73" s="3">
        <f t="shared" si="67"/>
        <v>0</v>
      </c>
      <c r="T73" s="3">
        <f t="shared" si="68"/>
        <v>0</v>
      </c>
      <c r="U73" s="3">
        <f t="shared" si="69"/>
        <v>0</v>
      </c>
      <c r="V73" s="3">
        <f t="shared" si="70"/>
        <v>0</v>
      </c>
      <c r="W73" s="3">
        <f t="shared" si="71"/>
        <v>0</v>
      </c>
      <c r="X73" s="3">
        <f t="shared" si="72"/>
        <v>0</v>
      </c>
      <c r="Y73" s="3">
        <f t="shared" si="73"/>
        <v>0</v>
      </c>
      <c r="Z73" s="3"/>
      <c r="AA73" s="3">
        <v>59911862</v>
      </c>
      <c r="AB73" s="3">
        <f t="shared" si="74"/>
        <v>0</v>
      </c>
      <c r="AC73" s="3">
        <f t="shared" si="75"/>
        <v>0</v>
      </c>
      <c r="AD73" s="3">
        <f t="shared" si="76"/>
        <v>0</v>
      </c>
      <c r="AE73" s="3">
        <f t="shared" si="77"/>
        <v>0</v>
      </c>
      <c r="AF73" s="3">
        <f t="shared" si="78"/>
        <v>0</v>
      </c>
      <c r="AG73" s="3">
        <f t="shared" si="79"/>
        <v>0</v>
      </c>
      <c r="AH73" s="3">
        <f t="shared" si="80"/>
        <v>0</v>
      </c>
      <c r="AI73" s="3">
        <f t="shared" si="81"/>
        <v>0</v>
      </c>
      <c r="AJ73" s="3">
        <f t="shared" si="82"/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103</v>
      </c>
      <c r="AU73" s="3">
        <v>60</v>
      </c>
      <c r="AV73" s="3">
        <v>1</v>
      </c>
      <c r="AW73" s="3">
        <v>1</v>
      </c>
      <c r="AX73" s="3"/>
      <c r="AY73" s="3"/>
      <c r="AZ73" s="3">
        <v>1</v>
      </c>
      <c r="BA73" s="3">
        <v>1</v>
      </c>
      <c r="BB73" s="3">
        <v>1</v>
      </c>
      <c r="BC73" s="3">
        <v>1</v>
      </c>
      <c r="BD73" s="3" t="s">
        <v>3</v>
      </c>
      <c r="BE73" s="3" t="s">
        <v>3</v>
      </c>
      <c r="BF73" s="3" t="s">
        <v>3</v>
      </c>
      <c r="BG73" s="3" t="s">
        <v>3</v>
      </c>
      <c r="BH73" s="3">
        <v>3</v>
      </c>
      <c r="BI73" s="3">
        <v>1</v>
      </c>
      <c r="BJ73" s="3" t="s">
        <v>3</v>
      </c>
      <c r="BK73" s="3"/>
      <c r="BL73" s="3"/>
      <c r="BM73" s="3">
        <v>33001</v>
      </c>
      <c r="BN73" s="3">
        <v>0</v>
      </c>
      <c r="BO73" s="3" t="s">
        <v>3</v>
      </c>
      <c r="BP73" s="3">
        <v>0</v>
      </c>
      <c r="BQ73" s="3">
        <v>2</v>
      </c>
      <c r="BR73" s="3">
        <v>0</v>
      </c>
      <c r="BS73" s="3">
        <v>1</v>
      </c>
      <c r="BT73" s="3">
        <v>1</v>
      </c>
      <c r="BU73" s="3">
        <v>1</v>
      </c>
      <c r="BV73" s="3">
        <v>1</v>
      </c>
      <c r="BW73" s="3">
        <v>1</v>
      </c>
      <c r="BX73" s="3">
        <v>1</v>
      </c>
      <c r="BY73" s="3" t="s">
        <v>3</v>
      </c>
      <c r="BZ73" s="3">
        <v>103</v>
      </c>
      <c r="CA73" s="3">
        <v>60</v>
      </c>
      <c r="CB73" s="3" t="s">
        <v>3</v>
      </c>
      <c r="CC73" s="3"/>
      <c r="CD73" s="3"/>
      <c r="CE73" s="3">
        <v>0</v>
      </c>
      <c r="CF73" s="3">
        <v>0</v>
      </c>
      <c r="CG73" s="3">
        <v>0</v>
      </c>
      <c r="CH73" s="3">
        <v>5</v>
      </c>
      <c r="CI73" s="3">
        <v>7</v>
      </c>
      <c r="CJ73" s="3">
        <v>0</v>
      </c>
      <c r="CK73" s="3">
        <v>0</v>
      </c>
      <c r="CL73" s="3">
        <v>0</v>
      </c>
      <c r="CM73" s="3">
        <v>0</v>
      </c>
      <c r="CN73" s="3" t="s">
        <v>3</v>
      </c>
      <c r="CO73" s="3">
        <v>0</v>
      </c>
      <c r="CP73" s="3">
        <f t="shared" si="83"/>
        <v>0</v>
      </c>
      <c r="CQ73" s="3">
        <f t="shared" si="84"/>
        <v>0</v>
      </c>
      <c r="CR73" s="3">
        <f t="shared" si="85"/>
        <v>0</v>
      </c>
      <c r="CS73" s="3">
        <f t="shared" si="86"/>
        <v>0</v>
      </c>
      <c r="CT73" s="3">
        <f t="shared" si="87"/>
        <v>0</v>
      </c>
      <c r="CU73" s="3">
        <f t="shared" si="88"/>
        <v>0</v>
      </c>
      <c r="CV73" s="3">
        <f t="shared" si="89"/>
        <v>0</v>
      </c>
      <c r="CW73" s="3">
        <f t="shared" si="90"/>
        <v>0</v>
      </c>
      <c r="CX73" s="3">
        <f t="shared" si="91"/>
        <v>0</v>
      </c>
      <c r="CY73" s="3">
        <f t="shared" si="92"/>
        <v>0</v>
      </c>
      <c r="CZ73" s="3">
        <f t="shared" si="93"/>
        <v>0</v>
      </c>
      <c r="DA73" s="3"/>
      <c r="DB73" s="3"/>
      <c r="DC73" s="3" t="s">
        <v>3</v>
      </c>
      <c r="DD73" s="3" t="s">
        <v>3</v>
      </c>
      <c r="DE73" s="3" t="s">
        <v>3</v>
      </c>
      <c r="DF73" s="3" t="s">
        <v>3</v>
      </c>
      <c r="DG73" s="3" t="s">
        <v>3</v>
      </c>
      <c r="DH73" s="3" t="s">
        <v>3</v>
      </c>
      <c r="DI73" s="3" t="s">
        <v>3</v>
      </c>
      <c r="DJ73" s="3" t="s">
        <v>3</v>
      </c>
      <c r="DK73" s="3" t="s">
        <v>3</v>
      </c>
      <c r="DL73" s="3" t="s">
        <v>3</v>
      </c>
      <c r="DM73" s="3" t="s">
        <v>3</v>
      </c>
      <c r="DN73" s="3">
        <v>0</v>
      </c>
      <c r="DO73" s="3">
        <v>0</v>
      </c>
      <c r="DP73" s="3">
        <v>1</v>
      </c>
      <c r="DQ73" s="3">
        <v>1</v>
      </c>
      <c r="DR73" s="3"/>
      <c r="DS73" s="3"/>
      <c r="DT73" s="3"/>
      <c r="DU73" s="3">
        <v>1013</v>
      </c>
      <c r="DV73" s="3" t="s">
        <v>22</v>
      </c>
      <c r="DW73" s="3" t="s">
        <v>22</v>
      </c>
      <c r="DX73" s="3">
        <v>1</v>
      </c>
      <c r="DY73" s="3"/>
      <c r="DZ73" s="3" t="s">
        <v>3</v>
      </c>
      <c r="EA73" s="3" t="s">
        <v>3</v>
      </c>
      <c r="EB73" s="3" t="s">
        <v>3</v>
      </c>
      <c r="EC73" s="3" t="s">
        <v>3</v>
      </c>
      <c r="ED73" s="3"/>
      <c r="EE73" s="3">
        <v>52839672</v>
      </c>
      <c r="EF73" s="3">
        <v>2</v>
      </c>
      <c r="EG73" s="3" t="s">
        <v>24</v>
      </c>
      <c r="EH73" s="3">
        <v>27</v>
      </c>
      <c r="EI73" s="3" t="s">
        <v>25</v>
      </c>
      <c r="EJ73" s="3">
        <v>1</v>
      </c>
      <c r="EK73" s="3">
        <v>33001</v>
      </c>
      <c r="EL73" s="3" t="s">
        <v>25</v>
      </c>
      <c r="EM73" s="3" t="s">
        <v>26</v>
      </c>
      <c r="EN73" s="3"/>
      <c r="EO73" s="3" t="s">
        <v>3</v>
      </c>
      <c r="EP73" s="3"/>
      <c r="EQ73" s="3">
        <v>0</v>
      </c>
      <c r="ER73" s="3">
        <v>0</v>
      </c>
      <c r="ES73" s="3">
        <v>0</v>
      </c>
      <c r="ET73" s="3">
        <v>0</v>
      </c>
      <c r="EU73" s="3">
        <v>0</v>
      </c>
      <c r="EV73" s="3">
        <v>0</v>
      </c>
      <c r="EW73" s="3">
        <v>0</v>
      </c>
      <c r="EX73" s="3">
        <v>0</v>
      </c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>
        <v>0</v>
      </c>
      <c r="FR73" s="3">
        <v>0</v>
      </c>
      <c r="FS73" s="3">
        <v>0</v>
      </c>
      <c r="FT73" s="3"/>
      <c r="FU73" s="3"/>
      <c r="FV73" s="3"/>
      <c r="FW73" s="3"/>
      <c r="FX73" s="3">
        <v>103</v>
      </c>
      <c r="FY73" s="3">
        <v>60</v>
      </c>
      <c r="FZ73" s="3"/>
      <c r="GA73" s="3" t="s">
        <v>3</v>
      </c>
      <c r="GB73" s="3"/>
      <c r="GC73" s="3"/>
      <c r="GD73" s="3">
        <v>1</v>
      </c>
      <c r="GE73" s="3"/>
      <c r="GF73" s="3">
        <v>-950997571</v>
      </c>
      <c r="GG73" s="3">
        <v>2</v>
      </c>
      <c r="GH73" s="3">
        <v>1</v>
      </c>
      <c r="GI73" s="3">
        <v>-2</v>
      </c>
      <c r="GJ73" s="3">
        <v>0</v>
      </c>
      <c r="GK73" s="3">
        <v>0</v>
      </c>
      <c r="GL73" s="3">
        <f t="shared" si="94"/>
        <v>0</v>
      </c>
      <c r="GM73" s="3">
        <f t="shared" si="95"/>
        <v>0</v>
      </c>
      <c r="GN73" s="3">
        <f t="shared" si="96"/>
        <v>0</v>
      </c>
      <c r="GO73" s="3">
        <f t="shared" si="97"/>
        <v>0</v>
      </c>
      <c r="GP73" s="3">
        <f t="shared" si="98"/>
        <v>0</v>
      </c>
      <c r="GQ73" s="3"/>
      <c r="GR73" s="3">
        <v>0</v>
      </c>
      <c r="GS73" s="3">
        <v>3</v>
      </c>
      <c r="GT73" s="3">
        <v>0</v>
      </c>
      <c r="GU73" s="3" t="s">
        <v>3</v>
      </c>
      <c r="GV73" s="3">
        <f t="shared" si="99"/>
        <v>0</v>
      </c>
      <c r="GW73" s="3">
        <v>1</v>
      </c>
      <c r="GX73" s="3">
        <f t="shared" si="100"/>
        <v>0</v>
      </c>
      <c r="GY73" s="3"/>
      <c r="GZ73" s="3"/>
      <c r="HA73" s="3">
        <v>0</v>
      </c>
      <c r="HB73" s="3">
        <v>0</v>
      </c>
      <c r="HC73" s="3">
        <f t="shared" si="101"/>
        <v>0</v>
      </c>
      <c r="HD73" s="3"/>
      <c r="HE73" s="3" t="s">
        <v>3</v>
      </c>
      <c r="HF73" s="3" t="s">
        <v>3</v>
      </c>
      <c r="HG73" s="3"/>
      <c r="HH73" s="3"/>
      <c r="HI73" s="3"/>
      <c r="HJ73" s="3"/>
      <c r="HK73" s="3"/>
      <c r="HL73" s="3"/>
      <c r="HM73" s="3" t="s">
        <v>3</v>
      </c>
      <c r="HN73" s="3" t="s">
        <v>27</v>
      </c>
      <c r="HO73" s="3" t="s">
        <v>28</v>
      </c>
      <c r="HP73" s="3" t="s">
        <v>25</v>
      </c>
      <c r="HQ73" s="3" t="s">
        <v>25</v>
      </c>
      <c r="HR73" s="3"/>
      <c r="HS73" s="3">
        <v>0</v>
      </c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>
        <v>0</v>
      </c>
      <c r="IL73" s="3"/>
      <c r="IM73" s="3"/>
      <c r="IN73" s="3"/>
      <c r="IO73" s="3"/>
      <c r="IP73" s="3"/>
      <c r="IQ73" s="3"/>
      <c r="IR73" s="3"/>
      <c r="IS73" s="3"/>
      <c r="IT73" s="3"/>
      <c r="IU73" s="3"/>
    </row>
    <row r="74" spans="1:255">
      <c r="A74" s="2">
        <v>18</v>
      </c>
      <c r="B74" s="2">
        <v>1</v>
      </c>
      <c r="C74" s="2">
        <v>94</v>
      </c>
      <c r="D74" s="2"/>
      <c r="E74" s="2" t="s">
        <v>89</v>
      </c>
      <c r="F74" s="2" t="s">
        <v>69</v>
      </c>
      <c r="G74" s="2" t="s">
        <v>67</v>
      </c>
      <c r="H74" s="2" t="s">
        <v>47</v>
      </c>
      <c r="I74" s="2">
        <f>I58*J74</f>
        <v>0</v>
      </c>
      <c r="J74" s="2">
        <v>0</v>
      </c>
      <c r="K74" s="2">
        <v>0</v>
      </c>
      <c r="L74" s="2">
        <v>0</v>
      </c>
      <c r="M74" s="2">
        <v>0</v>
      </c>
      <c r="N74" s="2">
        <f t="shared" si="62"/>
        <v>0</v>
      </c>
      <c r="O74" s="2">
        <f t="shared" si="63"/>
        <v>0</v>
      </c>
      <c r="P74" s="2">
        <f t="shared" si="64"/>
        <v>0</v>
      </c>
      <c r="Q74" s="2">
        <f t="shared" si="65"/>
        <v>0</v>
      </c>
      <c r="R74" s="2">
        <f t="shared" si="66"/>
        <v>0</v>
      </c>
      <c r="S74" s="2">
        <f t="shared" si="67"/>
        <v>0</v>
      </c>
      <c r="T74" s="2">
        <f t="shared" si="68"/>
        <v>0</v>
      </c>
      <c r="U74" s="2">
        <f t="shared" si="69"/>
        <v>0</v>
      </c>
      <c r="V74" s="2">
        <f t="shared" si="70"/>
        <v>0</v>
      </c>
      <c r="W74" s="2">
        <f t="shared" si="71"/>
        <v>0</v>
      </c>
      <c r="X74" s="2">
        <f t="shared" si="72"/>
        <v>0</v>
      </c>
      <c r="Y74" s="2">
        <f t="shared" si="73"/>
        <v>0</v>
      </c>
      <c r="Z74" s="2"/>
      <c r="AA74" s="2">
        <v>59911927</v>
      </c>
      <c r="AB74" s="2">
        <f t="shared" si="74"/>
        <v>0</v>
      </c>
      <c r="AC74" s="2">
        <f t="shared" si="75"/>
        <v>0</v>
      </c>
      <c r="AD74" s="2">
        <f t="shared" si="76"/>
        <v>0</v>
      </c>
      <c r="AE74" s="2">
        <f t="shared" si="77"/>
        <v>0</v>
      </c>
      <c r="AF74" s="2">
        <f t="shared" si="78"/>
        <v>0</v>
      </c>
      <c r="AG74" s="2">
        <f t="shared" si="79"/>
        <v>0</v>
      </c>
      <c r="AH74" s="2">
        <f t="shared" si="80"/>
        <v>0</v>
      </c>
      <c r="AI74" s="2">
        <f t="shared" si="81"/>
        <v>0</v>
      </c>
      <c r="AJ74" s="2">
        <f t="shared" si="82"/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103</v>
      </c>
      <c r="AU74" s="2">
        <v>60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1</v>
      </c>
      <c r="BJ74" s="2" t="s">
        <v>3</v>
      </c>
      <c r="BK74" s="2"/>
      <c r="BL74" s="2"/>
      <c r="BM74" s="2">
        <v>33001</v>
      </c>
      <c r="BN74" s="2">
        <v>0</v>
      </c>
      <c r="BO74" s="2" t="s">
        <v>3</v>
      </c>
      <c r="BP74" s="2">
        <v>0</v>
      </c>
      <c r="BQ74" s="2">
        <v>2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103</v>
      </c>
      <c r="CA74" s="2">
        <v>60</v>
      </c>
      <c r="CB74" s="2" t="s">
        <v>3</v>
      </c>
      <c r="CC74" s="2"/>
      <c r="CD74" s="2"/>
      <c r="CE74" s="2">
        <v>0</v>
      </c>
      <c r="CF74" s="2">
        <v>0</v>
      </c>
      <c r="CG74" s="2">
        <v>0</v>
      </c>
      <c r="CH74" s="2">
        <v>5</v>
      </c>
      <c r="CI74" s="2">
        <v>8</v>
      </c>
      <c r="CJ74" s="2">
        <v>0</v>
      </c>
      <c r="CK74" s="2">
        <v>0</v>
      </c>
      <c r="CL74" s="2">
        <v>0</v>
      </c>
      <c r="CM74" s="2">
        <v>0</v>
      </c>
      <c r="CN74" s="2" t="s">
        <v>3</v>
      </c>
      <c r="CO74" s="2">
        <v>0</v>
      </c>
      <c r="CP74" s="2">
        <f t="shared" si="83"/>
        <v>0</v>
      </c>
      <c r="CQ74" s="2">
        <f t="shared" si="84"/>
        <v>0</v>
      </c>
      <c r="CR74" s="2">
        <f t="shared" si="85"/>
        <v>0</v>
      </c>
      <c r="CS74" s="2">
        <f t="shared" si="86"/>
        <v>0</v>
      </c>
      <c r="CT74" s="2">
        <f t="shared" si="87"/>
        <v>0</v>
      </c>
      <c r="CU74" s="2">
        <f t="shared" si="88"/>
        <v>0</v>
      </c>
      <c r="CV74" s="2">
        <f t="shared" si="89"/>
        <v>0</v>
      </c>
      <c r="CW74" s="2">
        <f t="shared" si="90"/>
        <v>0</v>
      </c>
      <c r="CX74" s="2">
        <f t="shared" si="91"/>
        <v>0</v>
      </c>
      <c r="CY74" s="2">
        <f t="shared" si="92"/>
        <v>0</v>
      </c>
      <c r="CZ74" s="2">
        <f t="shared" si="93"/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1009</v>
      </c>
      <c r="DV74" s="2" t="s">
        <v>47</v>
      </c>
      <c r="DW74" s="2" t="s">
        <v>47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52839672</v>
      </c>
      <c r="EF74" s="2">
        <v>2</v>
      </c>
      <c r="EG74" s="2" t="s">
        <v>24</v>
      </c>
      <c r="EH74" s="2">
        <v>27</v>
      </c>
      <c r="EI74" s="2" t="s">
        <v>25</v>
      </c>
      <c r="EJ74" s="2">
        <v>1</v>
      </c>
      <c r="EK74" s="2">
        <v>33001</v>
      </c>
      <c r="EL74" s="2" t="s">
        <v>25</v>
      </c>
      <c r="EM74" s="2" t="s">
        <v>26</v>
      </c>
      <c r="EN74" s="2"/>
      <c r="EO74" s="2" t="s">
        <v>3</v>
      </c>
      <c r="EP74" s="2"/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103</v>
      </c>
      <c r="FY74" s="2">
        <v>60</v>
      </c>
      <c r="FZ74" s="2"/>
      <c r="GA74" s="2" t="s">
        <v>3</v>
      </c>
      <c r="GB74" s="2"/>
      <c r="GC74" s="2"/>
      <c r="GD74" s="2">
        <v>1</v>
      </c>
      <c r="GE74" s="2"/>
      <c r="GF74" s="2">
        <v>644915416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94"/>
        <v>0</v>
      </c>
      <c r="GM74" s="2">
        <f t="shared" si="95"/>
        <v>0</v>
      </c>
      <c r="GN74" s="2">
        <f t="shared" si="96"/>
        <v>0</v>
      </c>
      <c r="GO74" s="2">
        <f t="shared" si="97"/>
        <v>0</v>
      </c>
      <c r="GP74" s="2">
        <f t="shared" si="98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99"/>
        <v>0</v>
      </c>
      <c r="GW74" s="2">
        <v>1</v>
      </c>
      <c r="GX74" s="2">
        <f t="shared" si="100"/>
        <v>0</v>
      </c>
      <c r="GY74" s="2"/>
      <c r="GZ74" s="2"/>
      <c r="HA74" s="2">
        <v>0</v>
      </c>
      <c r="HB74" s="2">
        <v>0</v>
      </c>
      <c r="HC74" s="2">
        <f t="shared" si="101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27</v>
      </c>
      <c r="HO74" s="2" t="s">
        <v>28</v>
      </c>
      <c r="HP74" s="2" t="s">
        <v>25</v>
      </c>
      <c r="HQ74" s="2" t="s">
        <v>25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>
      <c r="A75" s="3">
        <v>18</v>
      </c>
      <c r="B75" s="3">
        <v>1</v>
      </c>
      <c r="C75" s="3">
        <v>114</v>
      </c>
      <c r="D75" s="3"/>
      <c r="E75" s="3" t="s">
        <v>89</v>
      </c>
      <c r="F75" s="3" t="s">
        <v>69</v>
      </c>
      <c r="G75" s="3" t="s">
        <v>67</v>
      </c>
      <c r="H75" s="3" t="s">
        <v>47</v>
      </c>
      <c r="I75" s="3">
        <f>I59*J75</f>
        <v>0</v>
      </c>
      <c r="J75" s="3">
        <v>0</v>
      </c>
      <c r="K75" s="3">
        <v>0</v>
      </c>
      <c r="L75" s="3">
        <v>0</v>
      </c>
      <c r="M75" s="3">
        <v>0</v>
      </c>
      <c r="N75" s="3">
        <f t="shared" si="62"/>
        <v>0</v>
      </c>
      <c r="O75" s="3">
        <f t="shared" si="63"/>
        <v>0</v>
      </c>
      <c r="P75" s="3">
        <f t="shared" si="64"/>
        <v>0</v>
      </c>
      <c r="Q75" s="3">
        <f t="shared" si="65"/>
        <v>0</v>
      </c>
      <c r="R75" s="3">
        <f t="shared" si="66"/>
        <v>0</v>
      </c>
      <c r="S75" s="3">
        <f t="shared" si="67"/>
        <v>0</v>
      </c>
      <c r="T75" s="3">
        <f t="shared" si="68"/>
        <v>0</v>
      </c>
      <c r="U75" s="3">
        <f t="shared" si="69"/>
        <v>0</v>
      </c>
      <c r="V75" s="3">
        <f t="shared" si="70"/>
        <v>0</v>
      </c>
      <c r="W75" s="3">
        <f t="shared" si="71"/>
        <v>0</v>
      </c>
      <c r="X75" s="3">
        <f t="shared" si="72"/>
        <v>0</v>
      </c>
      <c r="Y75" s="3">
        <f t="shared" si="73"/>
        <v>0</v>
      </c>
      <c r="Z75" s="3"/>
      <c r="AA75" s="3">
        <v>59911862</v>
      </c>
      <c r="AB75" s="3">
        <f t="shared" si="74"/>
        <v>0</v>
      </c>
      <c r="AC75" s="3">
        <f t="shared" si="75"/>
        <v>0</v>
      </c>
      <c r="AD75" s="3">
        <f t="shared" si="76"/>
        <v>0</v>
      </c>
      <c r="AE75" s="3">
        <f t="shared" si="77"/>
        <v>0</v>
      </c>
      <c r="AF75" s="3">
        <f t="shared" si="78"/>
        <v>0</v>
      </c>
      <c r="AG75" s="3">
        <f t="shared" si="79"/>
        <v>0</v>
      </c>
      <c r="AH75" s="3">
        <f t="shared" si="80"/>
        <v>0</v>
      </c>
      <c r="AI75" s="3">
        <f t="shared" si="81"/>
        <v>0</v>
      </c>
      <c r="AJ75" s="3">
        <f t="shared" si="82"/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103</v>
      </c>
      <c r="AU75" s="3">
        <v>60</v>
      </c>
      <c r="AV75" s="3">
        <v>1</v>
      </c>
      <c r="AW75" s="3">
        <v>1</v>
      </c>
      <c r="AX75" s="3"/>
      <c r="AY75" s="3"/>
      <c r="AZ75" s="3">
        <v>1</v>
      </c>
      <c r="BA75" s="3">
        <v>1</v>
      </c>
      <c r="BB75" s="3">
        <v>1</v>
      </c>
      <c r="BC75" s="3">
        <v>1</v>
      </c>
      <c r="BD75" s="3" t="s">
        <v>3</v>
      </c>
      <c r="BE75" s="3" t="s">
        <v>3</v>
      </c>
      <c r="BF75" s="3" t="s">
        <v>3</v>
      </c>
      <c r="BG75" s="3" t="s">
        <v>3</v>
      </c>
      <c r="BH75" s="3">
        <v>3</v>
      </c>
      <c r="BI75" s="3">
        <v>1</v>
      </c>
      <c r="BJ75" s="3" t="s">
        <v>3</v>
      </c>
      <c r="BK75" s="3"/>
      <c r="BL75" s="3"/>
      <c r="BM75" s="3">
        <v>33001</v>
      </c>
      <c r="BN75" s="3">
        <v>0</v>
      </c>
      <c r="BO75" s="3" t="s">
        <v>3</v>
      </c>
      <c r="BP75" s="3">
        <v>0</v>
      </c>
      <c r="BQ75" s="3">
        <v>2</v>
      </c>
      <c r="BR75" s="3">
        <v>0</v>
      </c>
      <c r="BS75" s="3">
        <v>1</v>
      </c>
      <c r="BT75" s="3">
        <v>1</v>
      </c>
      <c r="BU75" s="3">
        <v>1</v>
      </c>
      <c r="BV75" s="3">
        <v>1</v>
      </c>
      <c r="BW75" s="3">
        <v>1</v>
      </c>
      <c r="BX75" s="3">
        <v>1</v>
      </c>
      <c r="BY75" s="3" t="s">
        <v>3</v>
      </c>
      <c r="BZ75" s="3">
        <v>103</v>
      </c>
      <c r="CA75" s="3">
        <v>60</v>
      </c>
      <c r="CB75" s="3" t="s">
        <v>3</v>
      </c>
      <c r="CC75" s="3"/>
      <c r="CD75" s="3"/>
      <c r="CE75" s="3">
        <v>0</v>
      </c>
      <c r="CF75" s="3">
        <v>0</v>
      </c>
      <c r="CG75" s="3">
        <v>0</v>
      </c>
      <c r="CH75" s="3">
        <v>5</v>
      </c>
      <c r="CI75" s="3">
        <v>8</v>
      </c>
      <c r="CJ75" s="3">
        <v>0</v>
      </c>
      <c r="CK75" s="3">
        <v>0</v>
      </c>
      <c r="CL75" s="3">
        <v>0</v>
      </c>
      <c r="CM75" s="3">
        <v>0</v>
      </c>
      <c r="CN75" s="3" t="s">
        <v>3</v>
      </c>
      <c r="CO75" s="3">
        <v>0</v>
      </c>
      <c r="CP75" s="3">
        <f t="shared" si="83"/>
        <v>0</v>
      </c>
      <c r="CQ75" s="3">
        <f t="shared" si="84"/>
        <v>0</v>
      </c>
      <c r="CR75" s="3">
        <f t="shared" si="85"/>
        <v>0</v>
      </c>
      <c r="CS75" s="3">
        <f t="shared" si="86"/>
        <v>0</v>
      </c>
      <c r="CT75" s="3">
        <f t="shared" si="87"/>
        <v>0</v>
      </c>
      <c r="CU75" s="3">
        <f t="shared" si="88"/>
        <v>0</v>
      </c>
      <c r="CV75" s="3">
        <f t="shared" si="89"/>
        <v>0</v>
      </c>
      <c r="CW75" s="3">
        <f t="shared" si="90"/>
        <v>0</v>
      </c>
      <c r="CX75" s="3">
        <f t="shared" si="91"/>
        <v>0</v>
      </c>
      <c r="CY75" s="3">
        <f t="shared" si="92"/>
        <v>0</v>
      </c>
      <c r="CZ75" s="3">
        <f t="shared" si="93"/>
        <v>0</v>
      </c>
      <c r="DA75" s="3"/>
      <c r="DB75" s="3"/>
      <c r="DC75" s="3" t="s">
        <v>3</v>
      </c>
      <c r="DD75" s="3" t="s">
        <v>3</v>
      </c>
      <c r="DE75" s="3" t="s">
        <v>3</v>
      </c>
      <c r="DF75" s="3" t="s">
        <v>3</v>
      </c>
      <c r="DG75" s="3" t="s">
        <v>3</v>
      </c>
      <c r="DH75" s="3" t="s">
        <v>3</v>
      </c>
      <c r="DI75" s="3" t="s">
        <v>3</v>
      </c>
      <c r="DJ75" s="3" t="s">
        <v>3</v>
      </c>
      <c r="DK75" s="3" t="s">
        <v>3</v>
      </c>
      <c r="DL75" s="3" t="s">
        <v>3</v>
      </c>
      <c r="DM75" s="3" t="s">
        <v>3</v>
      </c>
      <c r="DN75" s="3">
        <v>0</v>
      </c>
      <c r="DO75" s="3">
        <v>0</v>
      </c>
      <c r="DP75" s="3">
        <v>1</v>
      </c>
      <c r="DQ75" s="3">
        <v>1</v>
      </c>
      <c r="DR75" s="3"/>
      <c r="DS75" s="3"/>
      <c r="DT75" s="3"/>
      <c r="DU75" s="3">
        <v>1009</v>
      </c>
      <c r="DV75" s="3" t="s">
        <v>47</v>
      </c>
      <c r="DW75" s="3" t="s">
        <v>47</v>
      </c>
      <c r="DX75" s="3">
        <v>1</v>
      </c>
      <c r="DY75" s="3"/>
      <c r="DZ75" s="3" t="s">
        <v>3</v>
      </c>
      <c r="EA75" s="3" t="s">
        <v>3</v>
      </c>
      <c r="EB75" s="3" t="s">
        <v>3</v>
      </c>
      <c r="EC75" s="3" t="s">
        <v>3</v>
      </c>
      <c r="ED75" s="3"/>
      <c r="EE75" s="3">
        <v>52839672</v>
      </c>
      <c r="EF75" s="3">
        <v>2</v>
      </c>
      <c r="EG75" s="3" t="s">
        <v>24</v>
      </c>
      <c r="EH75" s="3">
        <v>27</v>
      </c>
      <c r="EI75" s="3" t="s">
        <v>25</v>
      </c>
      <c r="EJ75" s="3">
        <v>1</v>
      </c>
      <c r="EK75" s="3">
        <v>33001</v>
      </c>
      <c r="EL75" s="3" t="s">
        <v>25</v>
      </c>
      <c r="EM75" s="3" t="s">
        <v>26</v>
      </c>
      <c r="EN75" s="3"/>
      <c r="EO75" s="3" t="s">
        <v>3</v>
      </c>
      <c r="EP75" s="3"/>
      <c r="EQ75" s="3">
        <v>0</v>
      </c>
      <c r="ER75" s="3">
        <v>0</v>
      </c>
      <c r="ES75" s="3">
        <v>0</v>
      </c>
      <c r="ET75" s="3">
        <v>0</v>
      </c>
      <c r="EU75" s="3">
        <v>0</v>
      </c>
      <c r="EV75" s="3">
        <v>0</v>
      </c>
      <c r="EW75" s="3">
        <v>0</v>
      </c>
      <c r="EX75" s="3">
        <v>0</v>
      </c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>
        <v>0</v>
      </c>
      <c r="FR75" s="3">
        <v>0</v>
      </c>
      <c r="FS75" s="3">
        <v>0</v>
      </c>
      <c r="FT75" s="3"/>
      <c r="FU75" s="3"/>
      <c r="FV75" s="3"/>
      <c r="FW75" s="3"/>
      <c r="FX75" s="3">
        <v>103</v>
      </c>
      <c r="FY75" s="3">
        <v>60</v>
      </c>
      <c r="FZ75" s="3"/>
      <c r="GA75" s="3" t="s">
        <v>3</v>
      </c>
      <c r="GB75" s="3"/>
      <c r="GC75" s="3"/>
      <c r="GD75" s="3">
        <v>1</v>
      </c>
      <c r="GE75" s="3"/>
      <c r="GF75" s="3">
        <v>644915416</v>
      </c>
      <c r="GG75" s="3">
        <v>2</v>
      </c>
      <c r="GH75" s="3">
        <v>1</v>
      </c>
      <c r="GI75" s="3">
        <v>-2</v>
      </c>
      <c r="GJ75" s="3">
        <v>0</v>
      </c>
      <c r="GK75" s="3">
        <v>0</v>
      </c>
      <c r="GL75" s="3">
        <f t="shared" si="94"/>
        <v>0</v>
      </c>
      <c r="GM75" s="3">
        <f t="shared" si="95"/>
        <v>0</v>
      </c>
      <c r="GN75" s="3">
        <f t="shared" si="96"/>
        <v>0</v>
      </c>
      <c r="GO75" s="3">
        <f t="shared" si="97"/>
        <v>0</v>
      </c>
      <c r="GP75" s="3">
        <f t="shared" si="98"/>
        <v>0</v>
      </c>
      <c r="GQ75" s="3"/>
      <c r="GR75" s="3">
        <v>0</v>
      </c>
      <c r="GS75" s="3">
        <v>3</v>
      </c>
      <c r="GT75" s="3">
        <v>0</v>
      </c>
      <c r="GU75" s="3" t="s">
        <v>3</v>
      </c>
      <c r="GV75" s="3">
        <f t="shared" si="99"/>
        <v>0</v>
      </c>
      <c r="GW75" s="3">
        <v>1</v>
      </c>
      <c r="GX75" s="3">
        <f t="shared" si="100"/>
        <v>0</v>
      </c>
      <c r="GY75" s="3"/>
      <c r="GZ75" s="3"/>
      <c r="HA75" s="3">
        <v>0</v>
      </c>
      <c r="HB75" s="3">
        <v>0</v>
      </c>
      <c r="HC75" s="3">
        <f t="shared" si="101"/>
        <v>0</v>
      </c>
      <c r="HD75" s="3"/>
      <c r="HE75" s="3" t="s">
        <v>3</v>
      </c>
      <c r="HF75" s="3" t="s">
        <v>3</v>
      </c>
      <c r="HG75" s="3"/>
      <c r="HH75" s="3"/>
      <c r="HI75" s="3"/>
      <c r="HJ75" s="3"/>
      <c r="HK75" s="3"/>
      <c r="HL75" s="3"/>
      <c r="HM75" s="3" t="s">
        <v>3</v>
      </c>
      <c r="HN75" s="3" t="s">
        <v>27</v>
      </c>
      <c r="HO75" s="3" t="s">
        <v>28</v>
      </c>
      <c r="HP75" s="3" t="s">
        <v>25</v>
      </c>
      <c r="HQ75" s="3" t="s">
        <v>25</v>
      </c>
      <c r="HR75" s="3"/>
      <c r="HS75" s="3">
        <v>0</v>
      </c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>
        <v>0</v>
      </c>
      <c r="IL75" s="3"/>
      <c r="IM75" s="3"/>
      <c r="IN75" s="3"/>
      <c r="IO75" s="3"/>
      <c r="IP75" s="3"/>
      <c r="IQ75" s="3"/>
      <c r="IR75" s="3"/>
      <c r="IS75" s="3"/>
      <c r="IT75" s="3"/>
      <c r="IU75" s="3"/>
    </row>
    <row r="76" spans="1:255">
      <c r="A76" s="2">
        <v>18</v>
      </c>
      <c r="B76" s="2">
        <v>1</v>
      </c>
      <c r="C76" s="2">
        <v>95</v>
      </c>
      <c r="D76" s="2"/>
      <c r="E76" s="2" t="s">
        <v>90</v>
      </c>
      <c r="F76" s="2" t="s">
        <v>71</v>
      </c>
      <c r="G76" s="2" t="s">
        <v>72</v>
      </c>
      <c r="H76" s="2" t="s">
        <v>22</v>
      </c>
      <c r="I76" s="2">
        <f>I58*J76</f>
        <v>0</v>
      </c>
      <c r="J76" s="2">
        <v>0</v>
      </c>
      <c r="K76" s="2">
        <v>0</v>
      </c>
      <c r="L76" s="2">
        <v>0</v>
      </c>
      <c r="M76" s="2">
        <v>0</v>
      </c>
      <c r="N76" s="2">
        <f t="shared" si="62"/>
        <v>0</v>
      </c>
      <c r="O76" s="2">
        <f t="shared" si="63"/>
        <v>0</v>
      </c>
      <c r="P76" s="2">
        <f t="shared" si="64"/>
        <v>0</v>
      </c>
      <c r="Q76" s="2">
        <f t="shared" si="65"/>
        <v>0</v>
      </c>
      <c r="R76" s="2">
        <f t="shared" si="66"/>
        <v>0</v>
      </c>
      <c r="S76" s="2">
        <f t="shared" si="67"/>
        <v>0</v>
      </c>
      <c r="T76" s="2">
        <f t="shared" si="68"/>
        <v>0</v>
      </c>
      <c r="U76" s="2">
        <f t="shared" si="69"/>
        <v>0</v>
      </c>
      <c r="V76" s="2">
        <f t="shared" si="70"/>
        <v>0</v>
      </c>
      <c r="W76" s="2">
        <f t="shared" si="71"/>
        <v>0</v>
      </c>
      <c r="X76" s="2">
        <f t="shared" si="72"/>
        <v>0</v>
      </c>
      <c r="Y76" s="2">
        <f t="shared" si="73"/>
        <v>0</v>
      </c>
      <c r="Z76" s="2"/>
      <c r="AA76" s="2">
        <v>59911927</v>
      </c>
      <c r="AB76" s="2">
        <f t="shared" si="74"/>
        <v>0</v>
      </c>
      <c r="AC76" s="2">
        <f t="shared" si="75"/>
        <v>0</v>
      </c>
      <c r="AD76" s="2">
        <f t="shared" si="76"/>
        <v>0</v>
      </c>
      <c r="AE76" s="2">
        <f t="shared" si="77"/>
        <v>0</v>
      </c>
      <c r="AF76" s="2">
        <f t="shared" si="78"/>
        <v>0</v>
      </c>
      <c r="AG76" s="2">
        <f t="shared" si="79"/>
        <v>0</v>
      </c>
      <c r="AH76" s="2">
        <f t="shared" si="80"/>
        <v>0</v>
      </c>
      <c r="AI76" s="2">
        <f t="shared" si="81"/>
        <v>0</v>
      </c>
      <c r="AJ76" s="2">
        <f t="shared" si="82"/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103</v>
      </c>
      <c r="AU76" s="2">
        <v>60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1</v>
      </c>
      <c r="BJ76" s="2" t="s">
        <v>3</v>
      </c>
      <c r="BK76" s="2"/>
      <c r="BL76" s="2"/>
      <c r="BM76" s="2">
        <v>33001</v>
      </c>
      <c r="BN76" s="2">
        <v>0</v>
      </c>
      <c r="BO76" s="2" t="s">
        <v>3</v>
      </c>
      <c r="BP76" s="2">
        <v>0</v>
      </c>
      <c r="BQ76" s="2">
        <v>2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103</v>
      </c>
      <c r="CA76" s="2">
        <v>60</v>
      </c>
      <c r="CB76" s="2" t="s">
        <v>3</v>
      </c>
      <c r="CC76" s="2"/>
      <c r="CD76" s="2"/>
      <c r="CE76" s="2">
        <v>0</v>
      </c>
      <c r="CF76" s="2">
        <v>0</v>
      </c>
      <c r="CG76" s="2">
        <v>0</v>
      </c>
      <c r="CH76" s="2">
        <v>5</v>
      </c>
      <c r="CI76" s="2">
        <v>9</v>
      </c>
      <c r="CJ76" s="2">
        <v>0</v>
      </c>
      <c r="CK76" s="2">
        <v>0</v>
      </c>
      <c r="CL76" s="2">
        <v>0</v>
      </c>
      <c r="CM76" s="2">
        <v>0</v>
      </c>
      <c r="CN76" s="2" t="s">
        <v>3</v>
      </c>
      <c r="CO76" s="2">
        <v>0</v>
      </c>
      <c r="CP76" s="2">
        <f t="shared" si="83"/>
        <v>0</v>
      </c>
      <c r="CQ76" s="2">
        <f t="shared" si="84"/>
        <v>0</v>
      </c>
      <c r="CR76" s="2">
        <f t="shared" si="85"/>
        <v>0</v>
      </c>
      <c r="CS76" s="2">
        <f t="shared" si="86"/>
        <v>0</v>
      </c>
      <c r="CT76" s="2">
        <f t="shared" si="87"/>
        <v>0</v>
      </c>
      <c r="CU76" s="2">
        <f t="shared" si="88"/>
        <v>0</v>
      </c>
      <c r="CV76" s="2">
        <f t="shared" si="89"/>
        <v>0</v>
      </c>
      <c r="CW76" s="2">
        <f t="shared" si="90"/>
        <v>0</v>
      </c>
      <c r="CX76" s="2">
        <f t="shared" si="91"/>
        <v>0</v>
      </c>
      <c r="CY76" s="2">
        <f t="shared" si="92"/>
        <v>0</v>
      </c>
      <c r="CZ76" s="2">
        <f t="shared" si="93"/>
        <v>0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1013</v>
      </c>
      <c r="DV76" s="2" t="s">
        <v>22</v>
      </c>
      <c r="DW76" s="2" t="s">
        <v>22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52839672</v>
      </c>
      <c r="EF76" s="2">
        <v>2</v>
      </c>
      <c r="EG76" s="2" t="s">
        <v>24</v>
      </c>
      <c r="EH76" s="2">
        <v>27</v>
      </c>
      <c r="EI76" s="2" t="s">
        <v>25</v>
      </c>
      <c r="EJ76" s="2">
        <v>1</v>
      </c>
      <c r="EK76" s="2">
        <v>33001</v>
      </c>
      <c r="EL76" s="2" t="s">
        <v>25</v>
      </c>
      <c r="EM76" s="2" t="s">
        <v>26</v>
      </c>
      <c r="EN76" s="2"/>
      <c r="EO76" s="2" t="s">
        <v>3</v>
      </c>
      <c r="EP76" s="2"/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103</v>
      </c>
      <c r="FY76" s="2">
        <v>60</v>
      </c>
      <c r="FZ76" s="2"/>
      <c r="GA76" s="2" t="s">
        <v>3</v>
      </c>
      <c r="GB76" s="2"/>
      <c r="GC76" s="2"/>
      <c r="GD76" s="2">
        <v>1</v>
      </c>
      <c r="GE76" s="2"/>
      <c r="GF76" s="2">
        <v>-320198552</v>
      </c>
      <c r="GG76" s="2">
        <v>2</v>
      </c>
      <c r="GH76" s="2">
        <v>1</v>
      </c>
      <c r="GI76" s="2">
        <v>-2</v>
      </c>
      <c r="GJ76" s="2">
        <v>0</v>
      </c>
      <c r="GK76" s="2">
        <v>0</v>
      </c>
      <c r="GL76" s="2">
        <f t="shared" si="94"/>
        <v>0</v>
      </c>
      <c r="GM76" s="2">
        <f t="shared" si="95"/>
        <v>0</v>
      </c>
      <c r="GN76" s="2">
        <f t="shared" si="96"/>
        <v>0</v>
      </c>
      <c r="GO76" s="2">
        <f t="shared" si="97"/>
        <v>0</v>
      </c>
      <c r="GP76" s="2">
        <f t="shared" si="98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99"/>
        <v>0</v>
      </c>
      <c r="GW76" s="2">
        <v>1</v>
      </c>
      <c r="GX76" s="2">
        <f t="shared" si="100"/>
        <v>0</v>
      </c>
      <c r="GY76" s="2"/>
      <c r="GZ76" s="2"/>
      <c r="HA76" s="2">
        <v>0</v>
      </c>
      <c r="HB76" s="2">
        <v>0</v>
      </c>
      <c r="HC76" s="2">
        <f t="shared" si="101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27</v>
      </c>
      <c r="HO76" s="2" t="s">
        <v>28</v>
      </c>
      <c r="HP76" s="2" t="s">
        <v>25</v>
      </c>
      <c r="HQ76" s="2" t="s">
        <v>25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>
      <c r="A77" s="3">
        <v>18</v>
      </c>
      <c r="B77" s="3">
        <v>1</v>
      </c>
      <c r="C77" s="3">
        <v>115</v>
      </c>
      <c r="D77" s="3"/>
      <c r="E77" s="3" t="s">
        <v>90</v>
      </c>
      <c r="F77" s="3" t="s">
        <v>71</v>
      </c>
      <c r="G77" s="3" t="s">
        <v>72</v>
      </c>
      <c r="H77" s="3" t="s">
        <v>22</v>
      </c>
      <c r="I77" s="3">
        <f>I59*J77</f>
        <v>0</v>
      </c>
      <c r="J77" s="3">
        <v>0</v>
      </c>
      <c r="K77" s="3">
        <v>0</v>
      </c>
      <c r="L77" s="3">
        <v>0</v>
      </c>
      <c r="M77" s="3">
        <v>0</v>
      </c>
      <c r="N77" s="3">
        <f t="shared" si="62"/>
        <v>0</v>
      </c>
      <c r="O77" s="3">
        <f t="shared" si="63"/>
        <v>0</v>
      </c>
      <c r="P77" s="3">
        <f t="shared" si="64"/>
        <v>0</v>
      </c>
      <c r="Q77" s="3">
        <f t="shared" si="65"/>
        <v>0</v>
      </c>
      <c r="R77" s="3">
        <f t="shared" si="66"/>
        <v>0</v>
      </c>
      <c r="S77" s="3">
        <f t="shared" si="67"/>
        <v>0</v>
      </c>
      <c r="T77" s="3">
        <f t="shared" si="68"/>
        <v>0</v>
      </c>
      <c r="U77" s="3">
        <f t="shared" si="69"/>
        <v>0</v>
      </c>
      <c r="V77" s="3">
        <f t="shared" si="70"/>
        <v>0</v>
      </c>
      <c r="W77" s="3">
        <f t="shared" si="71"/>
        <v>0</v>
      </c>
      <c r="X77" s="3">
        <f t="shared" si="72"/>
        <v>0</v>
      </c>
      <c r="Y77" s="3">
        <f t="shared" si="73"/>
        <v>0</v>
      </c>
      <c r="Z77" s="3"/>
      <c r="AA77" s="3">
        <v>59911862</v>
      </c>
      <c r="AB77" s="3">
        <f t="shared" si="74"/>
        <v>0</v>
      </c>
      <c r="AC77" s="3">
        <f t="shared" si="75"/>
        <v>0</v>
      </c>
      <c r="AD77" s="3">
        <f t="shared" si="76"/>
        <v>0</v>
      </c>
      <c r="AE77" s="3">
        <f t="shared" si="77"/>
        <v>0</v>
      </c>
      <c r="AF77" s="3">
        <f t="shared" si="78"/>
        <v>0</v>
      </c>
      <c r="AG77" s="3">
        <f t="shared" si="79"/>
        <v>0</v>
      </c>
      <c r="AH77" s="3">
        <f t="shared" si="80"/>
        <v>0</v>
      </c>
      <c r="AI77" s="3">
        <f t="shared" si="81"/>
        <v>0</v>
      </c>
      <c r="AJ77" s="3">
        <f t="shared" si="82"/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103</v>
      </c>
      <c r="AU77" s="3">
        <v>60</v>
      </c>
      <c r="AV77" s="3">
        <v>1</v>
      </c>
      <c r="AW77" s="3">
        <v>1</v>
      </c>
      <c r="AX77" s="3"/>
      <c r="AY77" s="3"/>
      <c r="AZ77" s="3">
        <v>1</v>
      </c>
      <c r="BA77" s="3">
        <v>1</v>
      </c>
      <c r="BB77" s="3">
        <v>1</v>
      </c>
      <c r="BC77" s="3">
        <v>1</v>
      </c>
      <c r="BD77" s="3" t="s">
        <v>3</v>
      </c>
      <c r="BE77" s="3" t="s">
        <v>3</v>
      </c>
      <c r="BF77" s="3" t="s">
        <v>3</v>
      </c>
      <c r="BG77" s="3" t="s">
        <v>3</v>
      </c>
      <c r="BH77" s="3">
        <v>3</v>
      </c>
      <c r="BI77" s="3">
        <v>1</v>
      </c>
      <c r="BJ77" s="3" t="s">
        <v>3</v>
      </c>
      <c r="BK77" s="3"/>
      <c r="BL77" s="3"/>
      <c r="BM77" s="3">
        <v>33001</v>
      </c>
      <c r="BN77" s="3">
        <v>0</v>
      </c>
      <c r="BO77" s="3" t="s">
        <v>3</v>
      </c>
      <c r="BP77" s="3">
        <v>0</v>
      </c>
      <c r="BQ77" s="3">
        <v>2</v>
      </c>
      <c r="BR77" s="3">
        <v>0</v>
      </c>
      <c r="BS77" s="3">
        <v>1</v>
      </c>
      <c r="BT77" s="3">
        <v>1</v>
      </c>
      <c r="BU77" s="3">
        <v>1</v>
      </c>
      <c r="BV77" s="3">
        <v>1</v>
      </c>
      <c r="BW77" s="3">
        <v>1</v>
      </c>
      <c r="BX77" s="3">
        <v>1</v>
      </c>
      <c r="BY77" s="3" t="s">
        <v>3</v>
      </c>
      <c r="BZ77" s="3">
        <v>103</v>
      </c>
      <c r="CA77" s="3">
        <v>60</v>
      </c>
      <c r="CB77" s="3" t="s">
        <v>3</v>
      </c>
      <c r="CC77" s="3"/>
      <c r="CD77" s="3"/>
      <c r="CE77" s="3">
        <v>0</v>
      </c>
      <c r="CF77" s="3">
        <v>0</v>
      </c>
      <c r="CG77" s="3">
        <v>0</v>
      </c>
      <c r="CH77" s="3">
        <v>5</v>
      </c>
      <c r="CI77" s="3">
        <v>9</v>
      </c>
      <c r="CJ77" s="3">
        <v>0</v>
      </c>
      <c r="CK77" s="3">
        <v>0</v>
      </c>
      <c r="CL77" s="3">
        <v>0</v>
      </c>
      <c r="CM77" s="3">
        <v>0</v>
      </c>
      <c r="CN77" s="3" t="s">
        <v>3</v>
      </c>
      <c r="CO77" s="3">
        <v>0</v>
      </c>
      <c r="CP77" s="3">
        <f t="shared" si="83"/>
        <v>0</v>
      </c>
      <c r="CQ77" s="3">
        <f t="shared" si="84"/>
        <v>0</v>
      </c>
      <c r="CR77" s="3">
        <f t="shared" si="85"/>
        <v>0</v>
      </c>
      <c r="CS77" s="3">
        <f t="shared" si="86"/>
        <v>0</v>
      </c>
      <c r="CT77" s="3">
        <f t="shared" si="87"/>
        <v>0</v>
      </c>
      <c r="CU77" s="3">
        <f t="shared" si="88"/>
        <v>0</v>
      </c>
      <c r="CV77" s="3">
        <f t="shared" si="89"/>
        <v>0</v>
      </c>
      <c r="CW77" s="3">
        <f t="shared" si="90"/>
        <v>0</v>
      </c>
      <c r="CX77" s="3">
        <f t="shared" si="91"/>
        <v>0</v>
      </c>
      <c r="CY77" s="3">
        <f t="shared" si="92"/>
        <v>0</v>
      </c>
      <c r="CZ77" s="3">
        <f t="shared" si="93"/>
        <v>0</v>
      </c>
      <c r="DA77" s="3"/>
      <c r="DB77" s="3"/>
      <c r="DC77" s="3" t="s">
        <v>3</v>
      </c>
      <c r="DD77" s="3" t="s">
        <v>3</v>
      </c>
      <c r="DE77" s="3" t="s">
        <v>3</v>
      </c>
      <c r="DF77" s="3" t="s">
        <v>3</v>
      </c>
      <c r="DG77" s="3" t="s">
        <v>3</v>
      </c>
      <c r="DH77" s="3" t="s">
        <v>3</v>
      </c>
      <c r="DI77" s="3" t="s">
        <v>3</v>
      </c>
      <c r="DJ77" s="3" t="s">
        <v>3</v>
      </c>
      <c r="DK77" s="3" t="s">
        <v>3</v>
      </c>
      <c r="DL77" s="3" t="s">
        <v>3</v>
      </c>
      <c r="DM77" s="3" t="s">
        <v>3</v>
      </c>
      <c r="DN77" s="3">
        <v>0</v>
      </c>
      <c r="DO77" s="3">
        <v>0</v>
      </c>
      <c r="DP77" s="3">
        <v>1</v>
      </c>
      <c r="DQ77" s="3">
        <v>1</v>
      </c>
      <c r="DR77" s="3"/>
      <c r="DS77" s="3"/>
      <c r="DT77" s="3"/>
      <c r="DU77" s="3">
        <v>1013</v>
      </c>
      <c r="DV77" s="3" t="s">
        <v>22</v>
      </c>
      <c r="DW77" s="3" t="s">
        <v>22</v>
      </c>
      <c r="DX77" s="3">
        <v>1</v>
      </c>
      <c r="DY77" s="3"/>
      <c r="DZ77" s="3" t="s">
        <v>3</v>
      </c>
      <c r="EA77" s="3" t="s">
        <v>3</v>
      </c>
      <c r="EB77" s="3" t="s">
        <v>3</v>
      </c>
      <c r="EC77" s="3" t="s">
        <v>3</v>
      </c>
      <c r="ED77" s="3"/>
      <c r="EE77" s="3">
        <v>52839672</v>
      </c>
      <c r="EF77" s="3">
        <v>2</v>
      </c>
      <c r="EG77" s="3" t="s">
        <v>24</v>
      </c>
      <c r="EH77" s="3">
        <v>27</v>
      </c>
      <c r="EI77" s="3" t="s">
        <v>25</v>
      </c>
      <c r="EJ77" s="3">
        <v>1</v>
      </c>
      <c r="EK77" s="3">
        <v>33001</v>
      </c>
      <c r="EL77" s="3" t="s">
        <v>25</v>
      </c>
      <c r="EM77" s="3" t="s">
        <v>26</v>
      </c>
      <c r="EN77" s="3"/>
      <c r="EO77" s="3" t="s">
        <v>3</v>
      </c>
      <c r="EP77" s="3"/>
      <c r="EQ77" s="3">
        <v>0</v>
      </c>
      <c r="ER77" s="3">
        <v>0</v>
      </c>
      <c r="ES77" s="3">
        <v>0</v>
      </c>
      <c r="ET77" s="3">
        <v>0</v>
      </c>
      <c r="EU77" s="3">
        <v>0</v>
      </c>
      <c r="EV77" s="3">
        <v>0</v>
      </c>
      <c r="EW77" s="3">
        <v>0</v>
      </c>
      <c r="EX77" s="3">
        <v>0</v>
      </c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>
        <v>0</v>
      </c>
      <c r="FR77" s="3">
        <v>0</v>
      </c>
      <c r="FS77" s="3">
        <v>0</v>
      </c>
      <c r="FT77" s="3"/>
      <c r="FU77" s="3"/>
      <c r="FV77" s="3"/>
      <c r="FW77" s="3"/>
      <c r="FX77" s="3">
        <v>103</v>
      </c>
      <c r="FY77" s="3">
        <v>60</v>
      </c>
      <c r="FZ77" s="3"/>
      <c r="GA77" s="3" t="s">
        <v>3</v>
      </c>
      <c r="GB77" s="3"/>
      <c r="GC77" s="3"/>
      <c r="GD77" s="3">
        <v>1</v>
      </c>
      <c r="GE77" s="3"/>
      <c r="GF77" s="3">
        <v>-320198552</v>
      </c>
      <c r="GG77" s="3">
        <v>2</v>
      </c>
      <c r="GH77" s="3">
        <v>1</v>
      </c>
      <c r="GI77" s="3">
        <v>-2</v>
      </c>
      <c r="GJ77" s="3">
        <v>0</v>
      </c>
      <c r="GK77" s="3">
        <v>0</v>
      </c>
      <c r="GL77" s="3">
        <f t="shared" si="94"/>
        <v>0</v>
      </c>
      <c r="GM77" s="3">
        <f t="shared" si="95"/>
        <v>0</v>
      </c>
      <c r="GN77" s="3">
        <f t="shared" si="96"/>
        <v>0</v>
      </c>
      <c r="GO77" s="3">
        <f t="shared" si="97"/>
        <v>0</v>
      </c>
      <c r="GP77" s="3">
        <f t="shared" si="98"/>
        <v>0</v>
      </c>
      <c r="GQ77" s="3"/>
      <c r="GR77" s="3">
        <v>0</v>
      </c>
      <c r="GS77" s="3">
        <v>3</v>
      </c>
      <c r="GT77" s="3">
        <v>0</v>
      </c>
      <c r="GU77" s="3" t="s">
        <v>3</v>
      </c>
      <c r="GV77" s="3">
        <f t="shared" si="99"/>
        <v>0</v>
      </c>
      <c r="GW77" s="3">
        <v>1</v>
      </c>
      <c r="GX77" s="3">
        <f t="shared" si="100"/>
        <v>0</v>
      </c>
      <c r="GY77" s="3"/>
      <c r="GZ77" s="3"/>
      <c r="HA77" s="3">
        <v>0</v>
      </c>
      <c r="HB77" s="3">
        <v>0</v>
      </c>
      <c r="HC77" s="3">
        <f t="shared" si="101"/>
        <v>0</v>
      </c>
      <c r="HD77" s="3"/>
      <c r="HE77" s="3" t="s">
        <v>3</v>
      </c>
      <c r="HF77" s="3" t="s">
        <v>3</v>
      </c>
      <c r="HG77" s="3"/>
      <c r="HH77" s="3"/>
      <c r="HI77" s="3"/>
      <c r="HJ77" s="3"/>
      <c r="HK77" s="3"/>
      <c r="HL77" s="3"/>
      <c r="HM77" s="3" t="s">
        <v>3</v>
      </c>
      <c r="HN77" s="3" t="s">
        <v>27</v>
      </c>
      <c r="HO77" s="3" t="s">
        <v>28</v>
      </c>
      <c r="HP77" s="3" t="s">
        <v>25</v>
      </c>
      <c r="HQ77" s="3" t="s">
        <v>25</v>
      </c>
      <c r="HR77" s="3"/>
      <c r="HS77" s="3">
        <v>0</v>
      </c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>
        <v>0</v>
      </c>
      <c r="IL77" s="3"/>
      <c r="IM77" s="3"/>
      <c r="IN77" s="3"/>
      <c r="IO77" s="3"/>
      <c r="IP77" s="3"/>
      <c r="IQ77" s="3"/>
      <c r="IR77" s="3"/>
      <c r="IS77" s="3"/>
      <c r="IT77" s="3"/>
      <c r="IU77" s="3"/>
    </row>
    <row r="78" spans="1:255">
      <c r="A78" s="2">
        <v>18</v>
      </c>
      <c r="B78" s="2">
        <v>1</v>
      </c>
      <c r="C78" s="2">
        <v>96</v>
      </c>
      <c r="D78" s="2"/>
      <c r="E78" s="2" t="s">
        <v>91</v>
      </c>
      <c r="F78" s="2" t="s">
        <v>74</v>
      </c>
      <c r="G78" s="2" t="s">
        <v>75</v>
      </c>
      <c r="H78" s="2" t="s">
        <v>22</v>
      </c>
      <c r="I78" s="2">
        <f>I58*J78</f>
        <v>0</v>
      </c>
      <c r="J78" s="2">
        <v>0</v>
      </c>
      <c r="K78" s="2">
        <v>0</v>
      </c>
      <c r="L78" s="2">
        <v>0</v>
      </c>
      <c r="M78" s="2">
        <v>0</v>
      </c>
      <c r="N78" s="2">
        <f t="shared" si="62"/>
        <v>0</v>
      </c>
      <c r="O78" s="2">
        <f t="shared" si="63"/>
        <v>0</v>
      </c>
      <c r="P78" s="2">
        <f t="shared" si="64"/>
        <v>0</v>
      </c>
      <c r="Q78" s="2">
        <f t="shared" si="65"/>
        <v>0</v>
      </c>
      <c r="R78" s="2">
        <f t="shared" si="66"/>
        <v>0</v>
      </c>
      <c r="S78" s="2">
        <f t="shared" si="67"/>
        <v>0</v>
      </c>
      <c r="T78" s="2">
        <f t="shared" si="68"/>
        <v>0</v>
      </c>
      <c r="U78" s="2">
        <f t="shared" si="69"/>
        <v>0</v>
      </c>
      <c r="V78" s="2">
        <f t="shared" si="70"/>
        <v>0</v>
      </c>
      <c r="W78" s="2">
        <f t="shared" si="71"/>
        <v>0</v>
      </c>
      <c r="X78" s="2">
        <f t="shared" si="72"/>
        <v>0</v>
      </c>
      <c r="Y78" s="2">
        <f t="shared" si="73"/>
        <v>0</v>
      </c>
      <c r="Z78" s="2"/>
      <c r="AA78" s="2">
        <v>59911927</v>
      </c>
      <c r="AB78" s="2">
        <f t="shared" si="74"/>
        <v>0</v>
      </c>
      <c r="AC78" s="2">
        <f t="shared" si="75"/>
        <v>0</v>
      </c>
      <c r="AD78" s="2">
        <f t="shared" si="76"/>
        <v>0</v>
      </c>
      <c r="AE78" s="2">
        <f t="shared" si="77"/>
        <v>0</v>
      </c>
      <c r="AF78" s="2">
        <f t="shared" si="78"/>
        <v>0</v>
      </c>
      <c r="AG78" s="2">
        <f t="shared" si="79"/>
        <v>0</v>
      </c>
      <c r="AH78" s="2">
        <f t="shared" si="80"/>
        <v>0</v>
      </c>
      <c r="AI78" s="2">
        <f t="shared" si="81"/>
        <v>0</v>
      </c>
      <c r="AJ78" s="2">
        <f t="shared" si="82"/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103</v>
      </c>
      <c r="AU78" s="2">
        <v>60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1</v>
      </c>
      <c r="BJ78" s="2" t="s">
        <v>3</v>
      </c>
      <c r="BK78" s="2"/>
      <c r="BL78" s="2"/>
      <c r="BM78" s="2">
        <v>33001</v>
      </c>
      <c r="BN78" s="2">
        <v>0</v>
      </c>
      <c r="BO78" s="2" t="s">
        <v>3</v>
      </c>
      <c r="BP78" s="2">
        <v>0</v>
      </c>
      <c r="BQ78" s="2">
        <v>2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103</v>
      </c>
      <c r="CA78" s="2">
        <v>60</v>
      </c>
      <c r="CB78" s="2" t="s">
        <v>3</v>
      </c>
      <c r="CC78" s="2"/>
      <c r="CD78" s="2"/>
      <c r="CE78" s="2">
        <v>0</v>
      </c>
      <c r="CF78" s="2">
        <v>0</v>
      </c>
      <c r="CG78" s="2">
        <v>0</v>
      </c>
      <c r="CH78" s="2">
        <v>5</v>
      </c>
      <c r="CI78" s="2">
        <v>10</v>
      </c>
      <c r="CJ78" s="2">
        <v>0</v>
      </c>
      <c r="CK78" s="2">
        <v>0</v>
      </c>
      <c r="CL78" s="2">
        <v>0</v>
      </c>
      <c r="CM78" s="2">
        <v>0</v>
      </c>
      <c r="CN78" s="2" t="s">
        <v>3</v>
      </c>
      <c r="CO78" s="2">
        <v>0</v>
      </c>
      <c r="CP78" s="2">
        <f t="shared" si="83"/>
        <v>0</v>
      </c>
      <c r="CQ78" s="2">
        <f t="shared" si="84"/>
        <v>0</v>
      </c>
      <c r="CR78" s="2">
        <f t="shared" si="85"/>
        <v>0</v>
      </c>
      <c r="CS78" s="2">
        <f t="shared" si="86"/>
        <v>0</v>
      </c>
      <c r="CT78" s="2">
        <f t="shared" si="87"/>
        <v>0</v>
      </c>
      <c r="CU78" s="2">
        <f t="shared" si="88"/>
        <v>0</v>
      </c>
      <c r="CV78" s="2">
        <f t="shared" si="89"/>
        <v>0</v>
      </c>
      <c r="CW78" s="2">
        <f t="shared" si="90"/>
        <v>0</v>
      </c>
      <c r="CX78" s="2">
        <f t="shared" si="91"/>
        <v>0</v>
      </c>
      <c r="CY78" s="2">
        <f t="shared" si="92"/>
        <v>0</v>
      </c>
      <c r="CZ78" s="2">
        <f t="shared" si="93"/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1013</v>
      </c>
      <c r="DV78" s="2" t="s">
        <v>22</v>
      </c>
      <c r="DW78" s="2" t="s">
        <v>22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52839672</v>
      </c>
      <c r="EF78" s="2">
        <v>2</v>
      </c>
      <c r="EG78" s="2" t="s">
        <v>24</v>
      </c>
      <c r="EH78" s="2">
        <v>27</v>
      </c>
      <c r="EI78" s="2" t="s">
        <v>25</v>
      </c>
      <c r="EJ78" s="2">
        <v>1</v>
      </c>
      <c r="EK78" s="2">
        <v>33001</v>
      </c>
      <c r="EL78" s="2" t="s">
        <v>25</v>
      </c>
      <c r="EM78" s="2" t="s">
        <v>26</v>
      </c>
      <c r="EN78" s="2"/>
      <c r="EO78" s="2" t="s">
        <v>3</v>
      </c>
      <c r="EP78" s="2"/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103</v>
      </c>
      <c r="FY78" s="2">
        <v>60</v>
      </c>
      <c r="FZ78" s="2"/>
      <c r="GA78" s="2" t="s">
        <v>3</v>
      </c>
      <c r="GB78" s="2"/>
      <c r="GC78" s="2"/>
      <c r="GD78" s="2">
        <v>1</v>
      </c>
      <c r="GE78" s="2"/>
      <c r="GF78" s="2">
        <v>326010188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94"/>
        <v>0</v>
      </c>
      <c r="GM78" s="2">
        <f t="shared" si="95"/>
        <v>0</v>
      </c>
      <c r="GN78" s="2">
        <f t="shared" si="96"/>
        <v>0</v>
      </c>
      <c r="GO78" s="2">
        <f t="shared" si="97"/>
        <v>0</v>
      </c>
      <c r="GP78" s="2">
        <f t="shared" si="98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99"/>
        <v>0</v>
      </c>
      <c r="GW78" s="2">
        <v>1</v>
      </c>
      <c r="GX78" s="2">
        <f t="shared" si="100"/>
        <v>0</v>
      </c>
      <c r="GY78" s="2"/>
      <c r="GZ78" s="2"/>
      <c r="HA78" s="2">
        <v>0</v>
      </c>
      <c r="HB78" s="2">
        <v>0</v>
      </c>
      <c r="HC78" s="2">
        <f t="shared" si="101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27</v>
      </c>
      <c r="HO78" s="2" t="s">
        <v>28</v>
      </c>
      <c r="HP78" s="2" t="s">
        <v>25</v>
      </c>
      <c r="HQ78" s="2" t="s">
        <v>25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>
      <c r="A79" s="3">
        <v>18</v>
      </c>
      <c r="B79" s="3">
        <v>1</v>
      </c>
      <c r="C79" s="3">
        <v>116</v>
      </c>
      <c r="D79" s="3"/>
      <c r="E79" s="3" t="s">
        <v>91</v>
      </c>
      <c r="F79" s="3" t="s">
        <v>74</v>
      </c>
      <c r="G79" s="3" t="s">
        <v>75</v>
      </c>
      <c r="H79" s="3" t="s">
        <v>22</v>
      </c>
      <c r="I79" s="3">
        <f>I59*J79</f>
        <v>0</v>
      </c>
      <c r="J79" s="3">
        <v>0</v>
      </c>
      <c r="K79" s="3">
        <v>0</v>
      </c>
      <c r="L79" s="3">
        <v>0</v>
      </c>
      <c r="M79" s="3">
        <v>0</v>
      </c>
      <c r="N79" s="3">
        <f t="shared" si="62"/>
        <v>0</v>
      </c>
      <c r="O79" s="3">
        <f t="shared" si="63"/>
        <v>0</v>
      </c>
      <c r="P79" s="3">
        <f t="shared" si="64"/>
        <v>0</v>
      </c>
      <c r="Q79" s="3">
        <f t="shared" si="65"/>
        <v>0</v>
      </c>
      <c r="R79" s="3">
        <f t="shared" si="66"/>
        <v>0</v>
      </c>
      <c r="S79" s="3">
        <f t="shared" si="67"/>
        <v>0</v>
      </c>
      <c r="T79" s="3">
        <f t="shared" si="68"/>
        <v>0</v>
      </c>
      <c r="U79" s="3">
        <f t="shared" si="69"/>
        <v>0</v>
      </c>
      <c r="V79" s="3">
        <f t="shared" si="70"/>
        <v>0</v>
      </c>
      <c r="W79" s="3">
        <f t="shared" si="71"/>
        <v>0</v>
      </c>
      <c r="X79" s="3">
        <f t="shared" si="72"/>
        <v>0</v>
      </c>
      <c r="Y79" s="3">
        <f t="shared" si="73"/>
        <v>0</v>
      </c>
      <c r="Z79" s="3"/>
      <c r="AA79" s="3">
        <v>59911862</v>
      </c>
      <c r="AB79" s="3">
        <f t="shared" si="74"/>
        <v>0</v>
      </c>
      <c r="AC79" s="3">
        <f t="shared" si="75"/>
        <v>0</v>
      </c>
      <c r="AD79" s="3">
        <f t="shared" si="76"/>
        <v>0</v>
      </c>
      <c r="AE79" s="3">
        <f t="shared" si="77"/>
        <v>0</v>
      </c>
      <c r="AF79" s="3">
        <f t="shared" si="78"/>
        <v>0</v>
      </c>
      <c r="AG79" s="3">
        <f t="shared" si="79"/>
        <v>0</v>
      </c>
      <c r="AH79" s="3">
        <f t="shared" si="80"/>
        <v>0</v>
      </c>
      <c r="AI79" s="3">
        <f t="shared" si="81"/>
        <v>0</v>
      </c>
      <c r="AJ79" s="3">
        <f t="shared" si="82"/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103</v>
      </c>
      <c r="AU79" s="3">
        <v>60</v>
      </c>
      <c r="AV79" s="3">
        <v>1</v>
      </c>
      <c r="AW79" s="3">
        <v>1</v>
      </c>
      <c r="AX79" s="3"/>
      <c r="AY79" s="3"/>
      <c r="AZ79" s="3">
        <v>1</v>
      </c>
      <c r="BA79" s="3">
        <v>1</v>
      </c>
      <c r="BB79" s="3">
        <v>1</v>
      </c>
      <c r="BC79" s="3">
        <v>1</v>
      </c>
      <c r="BD79" s="3" t="s">
        <v>3</v>
      </c>
      <c r="BE79" s="3" t="s">
        <v>3</v>
      </c>
      <c r="BF79" s="3" t="s">
        <v>3</v>
      </c>
      <c r="BG79" s="3" t="s">
        <v>3</v>
      </c>
      <c r="BH79" s="3">
        <v>3</v>
      </c>
      <c r="BI79" s="3">
        <v>1</v>
      </c>
      <c r="BJ79" s="3" t="s">
        <v>3</v>
      </c>
      <c r="BK79" s="3"/>
      <c r="BL79" s="3"/>
      <c r="BM79" s="3">
        <v>33001</v>
      </c>
      <c r="BN79" s="3">
        <v>0</v>
      </c>
      <c r="BO79" s="3" t="s">
        <v>3</v>
      </c>
      <c r="BP79" s="3">
        <v>0</v>
      </c>
      <c r="BQ79" s="3">
        <v>2</v>
      </c>
      <c r="BR79" s="3">
        <v>0</v>
      </c>
      <c r="BS79" s="3">
        <v>1</v>
      </c>
      <c r="BT79" s="3">
        <v>1</v>
      </c>
      <c r="BU79" s="3">
        <v>1</v>
      </c>
      <c r="BV79" s="3">
        <v>1</v>
      </c>
      <c r="BW79" s="3">
        <v>1</v>
      </c>
      <c r="BX79" s="3">
        <v>1</v>
      </c>
      <c r="BY79" s="3" t="s">
        <v>3</v>
      </c>
      <c r="BZ79" s="3">
        <v>103</v>
      </c>
      <c r="CA79" s="3">
        <v>60</v>
      </c>
      <c r="CB79" s="3" t="s">
        <v>3</v>
      </c>
      <c r="CC79" s="3"/>
      <c r="CD79" s="3"/>
      <c r="CE79" s="3">
        <v>0</v>
      </c>
      <c r="CF79" s="3">
        <v>0</v>
      </c>
      <c r="CG79" s="3">
        <v>0</v>
      </c>
      <c r="CH79" s="3">
        <v>5</v>
      </c>
      <c r="CI79" s="3">
        <v>10</v>
      </c>
      <c r="CJ79" s="3">
        <v>0</v>
      </c>
      <c r="CK79" s="3">
        <v>0</v>
      </c>
      <c r="CL79" s="3">
        <v>0</v>
      </c>
      <c r="CM79" s="3">
        <v>0</v>
      </c>
      <c r="CN79" s="3" t="s">
        <v>3</v>
      </c>
      <c r="CO79" s="3">
        <v>0</v>
      </c>
      <c r="CP79" s="3">
        <f t="shared" si="83"/>
        <v>0</v>
      </c>
      <c r="CQ79" s="3">
        <f t="shared" si="84"/>
        <v>0</v>
      </c>
      <c r="CR79" s="3">
        <f t="shared" si="85"/>
        <v>0</v>
      </c>
      <c r="CS79" s="3">
        <f t="shared" si="86"/>
        <v>0</v>
      </c>
      <c r="CT79" s="3">
        <f t="shared" si="87"/>
        <v>0</v>
      </c>
      <c r="CU79" s="3">
        <f t="shared" si="88"/>
        <v>0</v>
      </c>
      <c r="CV79" s="3">
        <f t="shared" si="89"/>
        <v>0</v>
      </c>
      <c r="CW79" s="3">
        <f t="shared" si="90"/>
        <v>0</v>
      </c>
      <c r="CX79" s="3">
        <f t="shared" si="91"/>
        <v>0</v>
      </c>
      <c r="CY79" s="3">
        <f t="shared" si="92"/>
        <v>0</v>
      </c>
      <c r="CZ79" s="3">
        <f t="shared" si="93"/>
        <v>0</v>
      </c>
      <c r="DA79" s="3"/>
      <c r="DB79" s="3"/>
      <c r="DC79" s="3" t="s">
        <v>3</v>
      </c>
      <c r="DD79" s="3" t="s">
        <v>3</v>
      </c>
      <c r="DE79" s="3" t="s">
        <v>3</v>
      </c>
      <c r="DF79" s="3" t="s">
        <v>3</v>
      </c>
      <c r="DG79" s="3" t="s">
        <v>3</v>
      </c>
      <c r="DH79" s="3" t="s">
        <v>3</v>
      </c>
      <c r="DI79" s="3" t="s">
        <v>3</v>
      </c>
      <c r="DJ79" s="3" t="s">
        <v>3</v>
      </c>
      <c r="DK79" s="3" t="s">
        <v>3</v>
      </c>
      <c r="DL79" s="3" t="s">
        <v>3</v>
      </c>
      <c r="DM79" s="3" t="s">
        <v>3</v>
      </c>
      <c r="DN79" s="3">
        <v>0</v>
      </c>
      <c r="DO79" s="3">
        <v>0</v>
      </c>
      <c r="DP79" s="3">
        <v>1</v>
      </c>
      <c r="DQ79" s="3">
        <v>1</v>
      </c>
      <c r="DR79" s="3"/>
      <c r="DS79" s="3"/>
      <c r="DT79" s="3"/>
      <c r="DU79" s="3">
        <v>1013</v>
      </c>
      <c r="DV79" s="3" t="s">
        <v>22</v>
      </c>
      <c r="DW79" s="3" t="s">
        <v>22</v>
      </c>
      <c r="DX79" s="3">
        <v>1</v>
      </c>
      <c r="DY79" s="3"/>
      <c r="DZ79" s="3" t="s">
        <v>3</v>
      </c>
      <c r="EA79" s="3" t="s">
        <v>3</v>
      </c>
      <c r="EB79" s="3" t="s">
        <v>3</v>
      </c>
      <c r="EC79" s="3" t="s">
        <v>3</v>
      </c>
      <c r="ED79" s="3"/>
      <c r="EE79" s="3">
        <v>52839672</v>
      </c>
      <c r="EF79" s="3">
        <v>2</v>
      </c>
      <c r="EG79" s="3" t="s">
        <v>24</v>
      </c>
      <c r="EH79" s="3">
        <v>27</v>
      </c>
      <c r="EI79" s="3" t="s">
        <v>25</v>
      </c>
      <c r="EJ79" s="3">
        <v>1</v>
      </c>
      <c r="EK79" s="3">
        <v>33001</v>
      </c>
      <c r="EL79" s="3" t="s">
        <v>25</v>
      </c>
      <c r="EM79" s="3" t="s">
        <v>26</v>
      </c>
      <c r="EN79" s="3"/>
      <c r="EO79" s="3" t="s">
        <v>3</v>
      </c>
      <c r="EP79" s="3"/>
      <c r="EQ79" s="3">
        <v>0</v>
      </c>
      <c r="ER79" s="3">
        <v>0</v>
      </c>
      <c r="ES79" s="3">
        <v>0</v>
      </c>
      <c r="ET79" s="3">
        <v>0</v>
      </c>
      <c r="EU79" s="3">
        <v>0</v>
      </c>
      <c r="EV79" s="3">
        <v>0</v>
      </c>
      <c r="EW79" s="3">
        <v>0</v>
      </c>
      <c r="EX79" s="3">
        <v>0</v>
      </c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>
        <v>0</v>
      </c>
      <c r="FR79" s="3">
        <v>0</v>
      </c>
      <c r="FS79" s="3">
        <v>0</v>
      </c>
      <c r="FT79" s="3"/>
      <c r="FU79" s="3"/>
      <c r="FV79" s="3"/>
      <c r="FW79" s="3"/>
      <c r="FX79" s="3">
        <v>103</v>
      </c>
      <c r="FY79" s="3">
        <v>60</v>
      </c>
      <c r="FZ79" s="3"/>
      <c r="GA79" s="3" t="s">
        <v>3</v>
      </c>
      <c r="GB79" s="3"/>
      <c r="GC79" s="3"/>
      <c r="GD79" s="3">
        <v>1</v>
      </c>
      <c r="GE79" s="3"/>
      <c r="GF79" s="3">
        <v>326010188</v>
      </c>
      <c r="GG79" s="3">
        <v>2</v>
      </c>
      <c r="GH79" s="3">
        <v>1</v>
      </c>
      <c r="GI79" s="3">
        <v>-2</v>
      </c>
      <c r="GJ79" s="3">
        <v>0</v>
      </c>
      <c r="GK79" s="3">
        <v>0</v>
      </c>
      <c r="GL79" s="3">
        <f t="shared" si="94"/>
        <v>0</v>
      </c>
      <c r="GM79" s="3">
        <f t="shared" si="95"/>
        <v>0</v>
      </c>
      <c r="GN79" s="3">
        <f t="shared" si="96"/>
        <v>0</v>
      </c>
      <c r="GO79" s="3">
        <f t="shared" si="97"/>
        <v>0</v>
      </c>
      <c r="GP79" s="3">
        <f t="shared" si="98"/>
        <v>0</v>
      </c>
      <c r="GQ79" s="3"/>
      <c r="GR79" s="3">
        <v>0</v>
      </c>
      <c r="GS79" s="3">
        <v>3</v>
      </c>
      <c r="GT79" s="3">
        <v>0</v>
      </c>
      <c r="GU79" s="3" t="s">
        <v>3</v>
      </c>
      <c r="GV79" s="3">
        <f t="shared" si="99"/>
        <v>0</v>
      </c>
      <c r="GW79" s="3">
        <v>1</v>
      </c>
      <c r="GX79" s="3">
        <f t="shared" si="100"/>
        <v>0</v>
      </c>
      <c r="GY79" s="3"/>
      <c r="GZ79" s="3"/>
      <c r="HA79" s="3">
        <v>0</v>
      </c>
      <c r="HB79" s="3">
        <v>0</v>
      </c>
      <c r="HC79" s="3">
        <f t="shared" si="101"/>
        <v>0</v>
      </c>
      <c r="HD79" s="3"/>
      <c r="HE79" s="3" t="s">
        <v>3</v>
      </c>
      <c r="HF79" s="3" t="s">
        <v>3</v>
      </c>
      <c r="HG79" s="3"/>
      <c r="HH79" s="3"/>
      <c r="HI79" s="3"/>
      <c r="HJ79" s="3"/>
      <c r="HK79" s="3"/>
      <c r="HL79" s="3"/>
      <c r="HM79" s="3" t="s">
        <v>3</v>
      </c>
      <c r="HN79" s="3" t="s">
        <v>27</v>
      </c>
      <c r="HO79" s="3" t="s">
        <v>28</v>
      </c>
      <c r="HP79" s="3" t="s">
        <v>25</v>
      </c>
      <c r="HQ79" s="3" t="s">
        <v>25</v>
      </c>
      <c r="HR79" s="3"/>
      <c r="HS79" s="3">
        <v>0</v>
      </c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>
        <v>0</v>
      </c>
      <c r="IL79" s="3"/>
      <c r="IM79" s="3"/>
      <c r="IN79" s="3"/>
      <c r="IO79" s="3"/>
      <c r="IP79" s="3"/>
      <c r="IQ79" s="3"/>
      <c r="IR79" s="3"/>
      <c r="IS79" s="3"/>
      <c r="IT79" s="3"/>
      <c r="IU79" s="3"/>
    </row>
    <row r="80" spans="1:255">
      <c r="A80" s="2">
        <v>17</v>
      </c>
      <c r="B80" s="2">
        <v>1</v>
      </c>
      <c r="C80" s="2">
        <f>ROW(SmtRes!A136)</f>
        <v>136</v>
      </c>
      <c r="D80" s="2">
        <f>ROW(EtalonRes!A136)</f>
        <v>136</v>
      </c>
      <c r="E80" s="2" t="s">
        <v>92</v>
      </c>
      <c r="F80" s="2" t="s">
        <v>93</v>
      </c>
      <c r="G80" s="2" t="s">
        <v>94</v>
      </c>
      <c r="H80" s="2" t="s">
        <v>22</v>
      </c>
      <c r="I80" s="2">
        <v>0</v>
      </c>
      <c r="J80" s="2">
        <v>0</v>
      </c>
      <c r="K80" s="2">
        <v>0</v>
      </c>
      <c r="L80" s="2">
        <v>1</v>
      </c>
      <c r="M80" s="2">
        <v>1</v>
      </c>
      <c r="N80" s="2">
        <f t="shared" si="62"/>
        <v>0</v>
      </c>
      <c r="O80" s="2">
        <f t="shared" si="63"/>
        <v>0</v>
      </c>
      <c r="P80" s="2">
        <f>SUMIF(SmtRes!AQ117:'SmtRes'!AQ136,"=1",SmtRes!DF117:'SmtRes'!DF136)</f>
        <v>0</v>
      </c>
      <c r="Q80" s="2">
        <f>SUMIF(SmtRes!AQ117:'SmtRes'!AQ136,"=1",SmtRes!DG117:'SmtRes'!DG136)</f>
        <v>0</v>
      </c>
      <c r="R80" s="2">
        <f>SUMIF(SmtRes!AQ117:'SmtRes'!AQ136,"=1",SmtRes!DH117:'SmtRes'!DH136)</f>
        <v>0</v>
      </c>
      <c r="S80" s="2">
        <f>SUMIF(SmtRes!AQ117:'SmtRes'!AQ136,"=1",SmtRes!DI117:'SmtRes'!DI136)</f>
        <v>0</v>
      </c>
      <c r="T80" s="2">
        <f t="shared" si="68"/>
        <v>0</v>
      </c>
      <c r="U80" s="2">
        <f>SUMIF(SmtRes!AQ117:'SmtRes'!AQ136,"=1",SmtRes!CV117:'SmtRes'!CV136)</f>
        <v>0</v>
      </c>
      <c r="V80" s="2">
        <f>SUMIF(SmtRes!AQ117:'SmtRes'!AQ136,"=1",SmtRes!CW117:'SmtRes'!CW136)</f>
        <v>0</v>
      </c>
      <c r="W80" s="2">
        <f t="shared" si="71"/>
        <v>0</v>
      </c>
      <c r="X80" s="2">
        <f t="shared" si="72"/>
        <v>0</v>
      </c>
      <c r="Y80" s="2">
        <f t="shared" si="73"/>
        <v>0</v>
      </c>
      <c r="Z80" s="2"/>
      <c r="AA80" s="2">
        <v>59911927</v>
      </c>
      <c r="AB80" s="2">
        <f t="shared" si="74"/>
        <v>23685.184254</v>
      </c>
      <c r="AC80" s="2">
        <f>ROUND((SUM(SmtRes!BQ117:'SmtRes'!BQ136)),6)</f>
        <v>121.76385399999999</v>
      </c>
      <c r="AD80" s="2">
        <f>ROUND((((SUM(SmtRes!BR117:'SmtRes'!BR136))-(SUM(SmtRes!BS117:'SmtRes'!BS136)))+AE80),6)</f>
        <v>6269.7204000000002</v>
      </c>
      <c r="AE80" s="2">
        <f>ROUND((SUM(SmtRes!BS117:'SmtRes'!BS136)),6)</f>
        <v>3061.0194999999999</v>
      </c>
      <c r="AF80" s="2">
        <f>ROUND((SUM(SmtRes!BT117:'SmtRes'!BT136)),6)</f>
        <v>17293.7</v>
      </c>
      <c r="AG80" s="2">
        <f t="shared" si="79"/>
        <v>0</v>
      </c>
      <c r="AH80" s="2">
        <f>(SUM(SmtRes!BU117:'SmtRes'!BU136))</f>
        <v>23.69</v>
      </c>
      <c r="AI80" s="2">
        <f>(SUM(SmtRes!BV117:'SmtRes'!BV136))</f>
        <v>4.6099999999999994</v>
      </c>
      <c r="AJ80" s="2">
        <f t="shared" si="82"/>
        <v>0</v>
      </c>
      <c r="AK80" s="2">
        <v>26746.203753999998</v>
      </c>
      <c r="AL80" s="2">
        <v>121.76385400000001</v>
      </c>
      <c r="AM80" s="2">
        <v>6269.7204000000002</v>
      </c>
      <c r="AN80" s="2">
        <v>3061.0194999999999</v>
      </c>
      <c r="AO80" s="2">
        <v>17293.7</v>
      </c>
      <c r="AP80" s="2">
        <v>0</v>
      </c>
      <c r="AQ80" s="2">
        <v>23.69</v>
      </c>
      <c r="AR80" s="2">
        <v>4.6099999999999994</v>
      </c>
      <c r="AS80" s="2">
        <v>0</v>
      </c>
      <c r="AT80" s="2">
        <v>103</v>
      </c>
      <c r="AU80" s="2">
        <v>60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0</v>
      </c>
      <c r="BI80" s="2">
        <v>1</v>
      </c>
      <c r="BJ80" s="2" t="s">
        <v>95</v>
      </c>
      <c r="BK80" s="2"/>
      <c r="BL80" s="2"/>
      <c r="BM80" s="2">
        <v>33001</v>
      </c>
      <c r="BN80" s="2">
        <v>0</v>
      </c>
      <c r="BO80" s="2" t="s">
        <v>3</v>
      </c>
      <c r="BP80" s="2">
        <v>0</v>
      </c>
      <c r="BQ80" s="2">
        <v>2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103</v>
      </c>
      <c r="CA80" s="2">
        <v>60</v>
      </c>
      <c r="CB80" s="2" t="s">
        <v>3</v>
      </c>
      <c r="CC80" s="2"/>
      <c r="CD80" s="2"/>
      <c r="CE80" s="2">
        <v>0</v>
      </c>
      <c r="CF80" s="2">
        <v>0</v>
      </c>
      <c r="CG80" s="2">
        <v>0</v>
      </c>
      <c r="CH80" s="2">
        <v>6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 t="s">
        <v>3</v>
      </c>
      <c r="CO80" s="2">
        <v>0</v>
      </c>
      <c r="CP80" s="2">
        <f t="shared" si="83"/>
        <v>0</v>
      </c>
      <c r="CQ80" s="2">
        <f>SUMIF(SmtRes!AQ117:'SmtRes'!AQ136,"=1",SmtRes!AA117:'SmtRes'!AA136)</f>
        <v>193396.49</v>
      </c>
      <c r="CR80" s="2">
        <f>SUMIF(SmtRes!AQ117:'SmtRes'!AQ136,"=1",SmtRes!AB117:'SmtRes'!AB136)</f>
        <v>2750.76</v>
      </c>
      <c r="CS80" s="2">
        <f>SUMIF(SmtRes!AQ117:'SmtRes'!AQ136,"=1",SmtRes!AC117:'SmtRes'!AC136)</f>
        <v>1424.3600000000001</v>
      </c>
      <c r="CT80" s="2">
        <f>SUMIF(SmtRes!AQ117:'SmtRes'!AQ136,"=1",SmtRes!AD117:'SmtRes'!AD136)</f>
        <v>730</v>
      </c>
      <c r="CU80" s="2">
        <f t="shared" si="88"/>
        <v>0</v>
      </c>
      <c r="CV80" s="2">
        <f>SUMIF(SmtRes!AQ117:'SmtRes'!AQ136,"=1",SmtRes!BU117:'SmtRes'!BU136)</f>
        <v>23.69</v>
      </c>
      <c r="CW80" s="2">
        <f>SUMIF(SmtRes!AQ117:'SmtRes'!AQ136,"=1",SmtRes!BV117:'SmtRes'!BV136)</f>
        <v>4.6099999999999994</v>
      </c>
      <c r="CX80" s="2">
        <f t="shared" si="91"/>
        <v>0</v>
      </c>
      <c r="CY80" s="2">
        <f t="shared" si="92"/>
        <v>0</v>
      </c>
      <c r="CZ80" s="2">
        <f t="shared" si="93"/>
        <v>0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1013</v>
      </c>
      <c r="DV80" s="2" t="s">
        <v>22</v>
      </c>
      <c r="DW80" s="2" t="s">
        <v>22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52839672</v>
      </c>
      <c r="EF80" s="2">
        <v>2</v>
      </c>
      <c r="EG80" s="2" t="s">
        <v>24</v>
      </c>
      <c r="EH80" s="2">
        <v>27</v>
      </c>
      <c r="EI80" s="2" t="s">
        <v>25</v>
      </c>
      <c r="EJ80" s="2">
        <v>1</v>
      </c>
      <c r="EK80" s="2">
        <v>33001</v>
      </c>
      <c r="EL80" s="2" t="s">
        <v>25</v>
      </c>
      <c r="EM80" s="2" t="s">
        <v>26</v>
      </c>
      <c r="EN80" s="2"/>
      <c r="EO80" s="2" t="s">
        <v>3</v>
      </c>
      <c r="EP80" s="2"/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0</v>
      </c>
      <c r="EX80" s="2">
        <v>4.6100000000000003</v>
      </c>
      <c r="EY80" s="2">
        <v>0</v>
      </c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103</v>
      </c>
      <c r="FY80" s="2">
        <v>60</v>
      </c>
      <c r="FZ80" s="2"/>
      <c r="GA80" s="2" t="s">
        <v>3</v>
      </c>
      <c r="GB80" s="2"/>
      <c r="GC80" s="2"/>
      <c r="GD80" s="2">
        <v>1</v>
      </c>
      <c r="GE80" s="2"/>
      <c r="GF80" s="2">
        <v>-1282141906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 t="shared" si="94"/>
        <v>0</v>
      </c>
      <c r="GM80" s="2">
        <f t="shared" si="95"/>
        <v>0</v>
      </c>
      <c r="GN80" s="2">
        <f t="shared" si="96"/>
        <v>0</v>
      </c>
      <c r="GO80" s="2">
        <f t="shared" si="97"/>
        <v>0</v>
      </c>
      <c r="GP80" s="2">
        <f t="shared" si="98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99"/>
        <v>0</v>
      </c>
      <c r="GW80" s="2">
        <v>1</v>
      </c>
      <c r="GX80" s="2">
        <f t="shared" si="100"/>
        <v>0</v>
      </c>
      <c r="GY80" s="2"/>
      <c r="GZ80" s="2"/>
      <c r="HA80" s="2">
        <v>0</v>
      </c>
      <c r="HB80" s="2">
        <v>0</v>
      </c>
      <c r="HC80" s="2">
        <f t="shared" si="101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27</v>
      </c>
      <c r="HO80" s="2" t="s">
        <v>28</v>
      </c>
      <c r="HP80" s="2" t="s">
        <v>25</v>
      </c>
      <c r="HQ80" s="2" t="s">
        <v>25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>
      <c r="A81" s="3">
        <v>17</v>
      </c>
      <c r="B81" s="3">
        <v>1</v>
      </c>
      <c r="C81" s="3">
        <f>ROW(SmtRes!A156)</f>
        <v>156</v>
      </c>
      <c r="D81" s="3">
        <f>ROW(EtalonRes!A156)</f>
        <v>156</v>
      </c>
      <c r="E81" s="3" t="s">
        <v>92</v>
      </c>
      <c r="F81" s="3" t="s">
        <v>93</v>
      </c>
      <c r="G81" s="3" t="s">
        <v>94</v>
      </c>
      <c r="H81" s="3" t="s">
        <v>22</v>
      </c>
      <c r="I81" s="3">
        <v>0</v>
      </c>
      <c r="J81" s="3">
        <v>0</v>
      </c>
      <c r="K81" s="3">
        <v>0</v>
      </c>
      <c r="L81" s="3">
        <v>1</v>
      </c>
      <c r="M81" s="3">
        <v>1</v>
      </c>
      <c r="N81" s="3">
        <f t="shared" si="62"/>
        <v>0</v>
      </c>
      <c r="O81" s="3">
        <f t="shared" si="63"/>
        <v>0</v>
      </c>
      <c r="P81" s="3">
        <f>SUMIF(SmtRes!AQ137:'SmtRes'!AQ156,"=1",SmtRes!DF137:'SmtRes'!DF156)</f>
        <v>0</v>
      </c>
      <c r="Q81" s="3">
        <f>SUMIF(SmtRes!AQ137:'SmtRes'!AQ156,"=1",SmtRes!DG137:'SmtRes'!DG156)</f>
        <v>0</v>
      </c>
      <c r="R81" s="3">
        <f>SUMIF(SmtRes!AQ137:'SmtRes'!AQ156,"=1",SmtRes!DH137:'SmtRes'!DH156)</f>
        <v>0</v>
      </c>
      <c r="S81" s="3">
        <f>SUMIF(SmtRes!AQ137:'SmtRes'!AQ156,"=1",SmtRes!DI137:'SmtRes'!DI156)</f>
        <v>0</v>
      </c>
      <c r="T81" s="3">
        <f t="shared" si="68"/>
        <v>0</v>
      </c>
      <c r="U81" s="3">
        <f>SUMIF(SmtRes!AQ137:'SmtRes'!AQ156,"=1",SmtRes!CV137:'SmtRes'!CV156)</f>
        <v>0</v>
      </c>
      <c r="V81" s="3">
        <f>SUMIF(SmtRes!AQ137:'SmtRes'!AQ156,"=1",SmtRes!CW137:'SmtRes'!CW156)</f>
        <v>0</v>
      </c>
      <c r="W81" s="3">
        <f t="shared" si="71"/>
        <v>0</v>
      </c>
      <c r="X81" s="3">
        <f t="shared" si="72"/>
        <v>0</v>
      </c>
      <c r="Y81" s="3">
        <f t="shared" si="73"/>
        <v>0</v>
      </c>
      <c r="Z81" s="3"/>
      <c r="AA81" s="3">
        <v>59911862</v>
      </c>
      <c r="AB81" s="3">
        <f t="shared" si="74"/>
        <v>23685.184254</v>
      </c>
      <c r="AC81" s="3">
        <f>ROUND((SUM(SmtRes!BQ137:'SmtRes'!BQ156)),6)</f>
        <v>121.76385399999999</v>
      </c>
      <c r="AD81" s="3">
        <f>ROUND((((SUM(SmtRes!BR137:'SmtRes'!BR156))-(SUM(SmtRes!BS137:'SmtRes'!BS156)))+AE81),6)</f>
        <v>6269.7204000000002</v>
      </c>
      <c r="AE81" s="3">
        <f>ROUND((SUM(SmtRes!BS137:'SmtRes'!BS156)),6)</f>
        <v>3061.0194999999999</v>
      </c>
      <c r="AF81" s="3">
        <f>ROUND((SUM(SmtRes!BT137:'SmtRes'!BT156)),6)</f>
        <v>17293.7</v>
      </c>
      <c r="AG81" s="3">
        <f t="shared" si="79"/>
        <v>0</v>
      </c>
      <c r="AH81" s="3">
        <f>(SUM(SmtRes!BU137:'SmtRes'!BU156))</f>
        <v>23.69</v>
      </c>
      <c r="AI81" s="3">
        <f>(SUM(SmtRes!BV137:'SmtRes'!BV156))</f>
        <v>4.6099999999999994</v>
      </c>
      <c r="AJ81" s="3">
        <f t="shared" si="82"/>
        <v>0</v>
      </c>
      <c r="AK81" s="3">
        <v>26746.203753999998</v>
      </c>
      <c r="AL81" s="3">
        <v>121.76385400000001</v>
      </c>
      <c r="AM81" s="3">
        <v>6269.7204000000002</v>
      </c>
      <c r="AN81" s="3">
        <v>3061.0194999999999</v>
      </c>
      <c r="AO81" s="3">
        <v>17293.7</v>
      </c>
      <c r="AP81" s="3">
        <v>0</v>
      </c>
      <c r="AQ81" s="3">
        <v>23.69</v>
      </c>
      <c r="AR81" s="3">
        <v>4.6099999999999994</v>
      </c>
      <c r="AS81" s="3">
        <v>0</v>
      </c>
      <c r="AT81" s="3">
        <v>103</v>
      </c>
      <c r="AU81" s="3">
        <v>60</v>
      </c>
      <c r="AV81" s="3">
        <v>1</v>
      </c>
      <c r="AW81" s="3">
        <v>1</v>
      </c>
      <c r="AX81" s="3"/>
      <c r="AY81" s="3"/>
      <c r="AZ81" s="3">
        <v>1</v>
      </c>
      <c r="BA81" s="3">
        <v>1</v>
      </c>
      <c r="BB81" s="3">
        <v>1</v>
      </c>
      <c r="BC81" s="3">
        <v>1</v>
      </c>
      <c r="BD81" s="3" t="s">
        <v>3</v>
      </c>
      <c r="BE81" s="3" t="s">
        <v>3</v>
      </c>
      <c r="BF81" s="3" t="s">
        <v>3</v>
      </c>
      <c r="BG81" s="3" t="s">
        <v>3</v>
      </c>
      <c r="BH81" s="3">
        <v>0</v>
      </c>
      <c r="BI81" s="3">
        <v>1</v>
      </c>
      <c r="BJ81" s="3" t="s">
        <v>95</v>
      </c>
      <c r="BK81" s="3"/>
      <c r="BL81" s="3"/>
      <c r="BM81" s="3">
        <v>33001</v>
      </c>
      <c r="BN81" s="3">
        <v>0</v>
      </c>
      <c r="BO81" s="3" t="s">
        <v>3</v>
      </c>
      <c r="BP81" s="3">
        <v>0</v>
      </c>
      <c r="BQ81" s="3">
        <v>2</v>
      </c>
      <c r="BR81" s="3">
        <v>0</v>
      </c>
      <c r="BS81" s="3">
        <v>1</v>
      </c>
      <c r="BT81" s="3">
        <v>1</v>
      </c>
      <c r="BU81" s="3">
        <v>1</v>
      </c>
      <c r="BV81" s="3">
        <v>1</v>
      </c>
      <c r="BW81" s="3">
        <v>1</v>
      </c>
      <c r="BX81" s="3">
        <v>1</v>
      </c>
      <c r="BY81" s="3" t="s">
        <v>3</v>
      </c>
      <c r="BZ81" s="3">
        <v>103</v>
      </c>
      <c r="CA81" s="3">
        <v>60</v>
      </c>
      <c r="CB81" s="3" t="s">
        <v>3</v>
      </c>
      <c r="CC81" s="3"/>
      <c r="CD81" s="3"/>
      <c r="CE81" s="3">
        <v>0</v>
      </c>
      <c r="CF81" s="3">
        <v>0</v>
      </c>
      <c r="CG81" s="3">
        <v>0</v>
      </c>
      <c r="CH81" s="3">
        <v>6</v>
      </c>
      <c r="CI81" s="3">
        <v>0</v>
      </c>
      <c r="CJ81" s="3">
        <v>0</v>
      </c>
      <c r="CK81" s="3">
        <v>0</v>
      </c>
      <c r="CL81" s="3">
        <v>0</v>
      </c>
      <c r="CM81" s="3">
        <v>0</v>
      </c>
      <c r="CN81" s="3" t="s">
        <v>3</v>
      </c>
      <c r="CO81" s="3">
        <v>0</v>
      </c>
      <c r="CP81" s="3">
        <f t="shared" si="83"/>
        <v>0</v>
      </c>
      <c r="CQ81" s="3">
        <f>SUMIF(SmtRes!AQ137:'SmtRes'!AQ156,"=1",SmtRes!AA137:'SmtRes'!AA156)</f>
        <v>193396.49</v>
      </c>
      <c r="CR81" s="3">
        <f>SUMIF(SmtRes!AQ137:'SmtRes'!AQ156,"=1",SmtRes!AB137:'SmtRes'!AB156)</f>
        <v>2750.76</v>
      </c>
      <c r="CS81" s="3">
        <f>SUMIF(SmtRes!AQ137:'SmtRes'!AQ156,"=1",SmtRes!AC137:'SmtRes'!AC156)</f>
        <v>1424.3600000000001</v>
      </c>
      <c r="CT81" s="3">
        <f>SUMIF(SmtRes!AQ137:'SmtRes'!AQ156,"=1",SmtRes!AD137:'SmtRes'!AD156)</f>
        <v>730</v>
      </c>
      <c r="CU81" s="3">
        <f t="shared" si="88"/>
        <v>0</v>
      </c>
      <c r="CV81" s="3">
        <f>SUMIF(SmtRes!AQ137:'SmtRes'!AQ156,"=1",SmtRes!BU137:'SmtRes'!BU156)</f>
        <v>23.69</v>
      </c>
      <c r="CW81" s="3">
        <f>SUMIF(SmtRes!AQ137:'SmtRes'!AQ156,"=1",SmtRes!BV137:'SmtRes'!BV156)</f>
        <v>4.6099999999999994</v>
      </c>
      <c r="CX81" s="3">
        <f t="shared" si="91"/>
        <v>0</v>
      </c>
      <c r="CY81" s="3">
        <f t="shared" si="92"/>
        <v>0</v>
      </c>
      <c r="CZ81" s="3">
        <f t="shared" si="93"/>
        <v>0</v>
      </c>
      <c r="DA81" s="3"/>
      <c r="DB81" s="3"/>
      <c r="DC81" s="3" t="s">
        <v>3</v>
      </c>
      <c r="DD81" s="3" t="s">
        <v>3</v>
      </c>
      <c r="DE81" s="3" t="s">
        <v>3</v>
      </c>
      <c r="DF81" s="3" t="s">
        <v>3</v>
      </c>
      <c r="DG81" s="3" t="s">
        <v>3</v>
      </c>
      <c r="DH81" s="3" t="s">
        <v>3</v>
      </c>
      <c r="DI81" s="3" t="s">
        <v>3</v>
      </c>
      <c r="DJ81" s="3" t="s">
        <v>3</v>
      </c>
      <c r="DK81" s="3" t="s">
        <v>3</v>
      </c>
      <c r="DL81" s="3" t="s">
        <v>3</v>
      </c>
      <c r="DM81" s="3" t="s">
        <v>3</v>
      </c>
      <c r="DN81" s="3">
        <v>0</v>
      </c>
      <c r="DO81" s="3">
        <v>0</v>
      </c>
      <c r="DP81" s="3">
        <v>1</v>
      </c>
      <c r="DQ81" s="3">
        <v>1</v>
      </c>
      <c r="DR81" s="3"/>
      <c r="DS81" s="3"/>
      <c r="DT81" s="3"/>
      <c r="DU81" s="3">
        <v>1013</v>
      </c>
      <c r="DV81" s="3" t="s">
        <v>22</v>
      </c>
      <c r="DW81" s="3" t="s">
        <v>22</v>
      </c>
      <c r="DX81" s="3">
        <v>1</v>
      </c>
      <c r="DY81" s="3"/>
      <c r="DZ81" s="3" t="s">
        <v>3</v>
      </c>
      <c r="EA81" s="3" t="s">
        <v>3</v>
      </c>
      <c r="EB81" s="3" t="s">
        <v>3</v>
      </c>
      <c r="EC81" s="3" t="s">
        <v>3</v>
      </c>
      <c r="ED81" s="3"/>
      <c r="EE81" s="3">
        <v>52839672</v>
      </c>
      <c r="EF81" s="3">
        <v>2</v>
      </c>
      <c r="EG81" s="3" t="s">
        <v>24</v>
      </c>
      <c r="EH81" s="3">
        <v>27</v>
      </c>
      <c r="EI81" s="3" t="s">
        <v>25</v>
      </c>
      <c r="EJ81" s="3">
        <v>1</v>
      </c>
      <c r="EK81" s="3">
        <v>33001</v>
      </c>
      <c r="EL81" s="3" t="s">
        <v>25</v>
      </c>
      <c r="EM81" s="3" t="s">
        <v>26</v>
      </c>
      <c r="EN81" s="3"/>
      <c r="EO81" s="3" t="s">
        <v>3</v>
      </c>
      <c r="EP81" s="3"/>
      <c r="EQ81" s="3">
        <v>0</v>
      </c>
      <c r="ER81" s="3">
        <v>0</v>
      </c>
      <c r="ES81" s="3">
        <v>0</v>
      </c>
      <c r="ET81" s="3">
        <v>0</v>
      </c>
      <c r="EU81" s="3">
        <v>0</v>
      </c>
      <c r="EV81" s="3">
        <v>0</v>
      </c>
      <c r="EW81" s="3">
        <v>0</v>
      </c>
      <c r="EX81" s="3">
        <v>4.6100000000000003</v>
      </c>
      <c r="EY81" s="3">
        <v>0</v>
      </c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>
        <v>0</v>
      </c>
      <c r="FR81" s="3">
        <v>0</v>
      </c>
      <c r="FS81" s="3">
        <v>0</v>
      </c>
      <c r="FT81" s="3"/>
      <c r="FU81" s="3"/>
      <c r="FV81" s="3"/>
      <c r="FW81" s="3"/>
      <c r="FX81" s="3">
        <v>103</v>
      </c>
      <c r="FY81" s="3">
        <v>60</v>
      </c>
      <c r="FZ81" s="3"/>
      <c r="GA81" s="3" t="s">
        <v>3</v>
      </c>
      <c r="GB81" s="3"/>
      <c r="GC81" s="3"/>
      <c r="GD81" s="3">
        <v>1</v>
      </c>
      <c r="GE81" s="3"/>
      <c r="GF81" s="3">
        <v>-1282141906</v>
      </c>
      <c r="GG81" s="3">
        <v>2</v>
      </c>
      <c r="GH81" s="3">
        <v>1</v>
      </c>
      <c r="GI81" s="3">
        <v>-2</v>
      </c>
      <c r="GJ81" s="3">
        <v>0</v>
      </c>
      <c r="GK81" s="3">
        <v>0</v>
      </c>
      <c r="GL81" s="3">
        <f t="shared" si="94"/>
        <v>0</v>
      </c>
      <c r="GM81" s="3">
        <f t="shared" si="95"/>
        <v>0</v>
      </c>
      <c r="GN81" s="3">
        <f t="shared" si="96"/>
        <v>0</v>
      </c>
      <c r="GO81" s="3">
        <f t="shared" si="97"/>
        <v>0</v>
      </c>
      <c r="GP81" s="3">
        <f t="shared" si="98"/>
        <v>0</v>
      </c>
      <c r="GQ81" s="3"/>
      <c r="GR81" s="3">
        <v>0</v>
      </c>
      <c r="GS81" s="3">
        <v>3</v>
      </c>
      <c r="GT81" s="3">
        <v>0</v>
      </c>
      <c r="GU81" s="3" t="s">
        <v>3</v>
      </c>
      <c r="GV81" s="3">
        <f t="shared" si="99"/>
        <v>0</v>
      </c>
      <c r="GW81" s="3">
        <v>1</v>
      </c>
      <c r="GX81" s="3">
        <f t="shared" si="100"/>
        <v>0</v>
      </c>
      <c r="GY81" s="3"/>
      <c r="GZ81" s="3"/>
      <c r="HA81" s="3">
        <v>0</v>
      </c>
      <c r="HB81" s="3">
        <v>0</v>
      </c>
      <c r="HC81" s="3">
        <f t="shared" si="101"/>
        <v>0</v>
      </c>
      <c r="HD81" s="3"/>
      <c r="HE81" s="3" t="s">
        <v>3</v>
      </c>
      <c r="HF81" s="3" t="s">
        <v>3</v>
      </c>
      <c r="HG81" s="3"/>
      <c r="HH81" s="3"/>
      <c r="HI81" s="3"/>
      <c r="HJ81" s="3"/>
      <c r="HK81" s="3"/>
      <c r="HL81" s="3"/>
      <c r="HM81" s="3" t="s">
        <v>3</v>
      </c>
      <c r="HN81" s="3" t="s">
        <v>27</v>
      </c>
      <c r="HO81" s="3" t="s">
        <v>28</v>
      </c>
      <c r="HP81" s="3" t="s">
        <v>25</v>
      </c>
      <c r="HQ81" s="3" t="s">
        <v>25</v>
      </c>
      <c r="HR81" s="3"/>
      <c r="HS81" s="3">
        <v>0</v>
      </c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>
        <v>0</v>
      </c>
      <c r="IL81" s="3"/>
      <c r="IM81" s="3"/>
      <c r="IN81" s="3"/>
      <c r="IO81" s="3"/>
      <c r="IP81" s="3"/>
      <c r="IQ81" s="3"/>
      <c r="IR81" s="3"/>
      <c r="IS81" s="3"/>
      <c r="IT81" s="3"/>
      <c r="IU81" s="3"/>
    </row>
    <row r="82" spans="1:255">
      <c r="A82" s="2">
        <v>18</v>
      </c>
      <c r="B82" s="2">
        <v>1</v>
      </c>
      <c r="C82" s="2">
        <v>123</v>
      </c>
      <c r="D82" s="2"/>
      <c r="E82" s="2" t="s">
        <v>96</v>
      </c>
      <c r="F82" s="2" t="s">
        <v>45</v>
      </c>
      <c r="G82" s="2" t="s">
        <v>46</v>
      </c>
      <c r="H82" s="2" t="s">
        <v>47</v>
      </c>
      <c r="I82" s="2">
        <f>I80*J82</f>
        <v>0</v>
      </c>
      <c r="J82" s="2">
        <v>0</v>
      </c>
      <c r="K82" s="2">
        <v>0</v>
      </c>
      <c r="L82" s="2">
        <v>0</v>
      </c>
      <c r="M82" s="2">
        <v>0</v>
      </c>
      <c r="N82" s="2">
        <f t="shared" si="62"/>
        <v>0</v>
      </c>
      <c r="O82" s="2">
        <f t="shared" si="63"/>
        <v>0</v>
      </c>
      <c r="P82" s="2">
        <f t="shared" ref="P82:P101" si="102">ROUND(CQ82*I82,2)</f>
        <v>0</v>
      </c>
      <c r="Q82" s="2">
        <f t="shared" ref="Q82:Q101" si="103">ROUND(CR82*I82,2)</f>
        <v>0</v>
      </c>
      <c r="R82" s="2">
        <f t="shared" ref="R82:R101" si="104">ROUND(CS82*I82,2)</f>
        <v>0</v>
      </c>
      <c r="S82" s="2">
        <f t="shared" ref="S82:S101" si="105">ROUND(CT82*I82,2)</f>
        <v>0</v>
      </c>
      <c r="T82" s="2">
        <f t="shared" si="68"/>
        <v>0</v>
      </c>
      <c r="U82" s="2">
        <f t="shared" ref="U82:U101" si="106">ROUND(CV82*I82,7)</f>
        <v>0</v>
      </c>
      <c r="V82" s="2">
        <f t="shared" ref="V82:V101" si="107">ROUND(CW82*I82,7)</f>
        <v>0</v>
      </c>
      <c r="W82" s="2">
        <f t="shared" si="71"/>
        <v>0</v>
      </c>
      <c r="X82" s="2">
        <f t="shared" si="72"/>
        <v>0</v>
      </c>
      <c r="Y82" s="2">
        <f t="shared" si="73"/>
        <v>0</v>
      </c>
      <c r="Z82" s="2"/>
      <c r="AA82" s="2">
        <v>59911927</v>
      </c>
      <c r="AB82" s="2">
        <f t="shared" si="74"/>
        <v>174.93</v>
      </c>
      <c r="AC82" s="2">
        <f t="shared" ref="AC82:AC101" si="108">ROUND((ES82),6)</f>
        <v>174.93</v>
      </c>
      <c r="AD82" s="2">
        <f t="shared" ref="AD82:AD101" si="109">ROUND((((ET82)-(EU82))+AE82),6)</f>
        <v>0</v>
      </c>
      <c r="AE82" s="2">
        <f t="shared" ref="AE82:AE101" si="110">ROUND((EU82),6)</f>
        <v>0</v>
      </c>
      <c r="AF82" s="2">
        <f t="shared" ref="AF82:AF101" si="111">ROUND((EV82),6)</f>
        <v>0</v>
      </c>
      <c r="AG82" s="2">
        <f t="shared" si="79"/>
        <v>0</v>
      </c>
      <c r="AH82" s="2">
        <f t="shared" ref="AH82:AH101" si="112">(EW82)</f>
        <v>0</v>
      </c>
      <c r="AI82" s="2">
        <f t="shared" ref="AI82:AI101" si="113">(EX82)</f>
        <v>0</v>
      </c>
      <c r="AJ82" s="2">
        <f t="shared" si="82"/>
        <v>0</v>
      </c>
      <c r="AK82" s="2">
        <v>174.93</v>
      </c>
      <c r="AL82" s="2">
        <v>174.93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103</v>
      </c>
      <c r="AU82" s="2">
        <v>60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1.08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3</v>
      </c>
      <c r="BI82" s="2">
        <v>1</v>
      </c>
      <c r="BJ82" s="2" t="s">
        <v>48</v>
      </c>
      <c r="BK82" s="2"/>
      <c r="BL82" s="2"/>
      <c r="BM82" s="2">
        <v>33001</v>
      </c>
      <c r="BN82" s="2">
        <v>0</v>
      </c>
      <c r="BO82" s="2" t="s">
        <v>45</v>
      </c>
      <c r="BP82" s="2">
        <v>1</v>
      </c>
      <c r="BQ82" s="2">
        <v>2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103</v>
      </c>
      <c r="CA82" s="2">
        <v>60</v>
      </c>
      <c r="CB82" s="2" t="s">
        <v>3</v>
      </c>
      <c r="CC82" s="2"/>
      <c r="CD82" s="2"/>
      <c r="CE82" s="2">
        <v>0</v>
      </c>
      <c r="CF82" s="2">
        <v>0</v>
      </c>
      <c r="CG82" s="2">
        <v>0</v>
      </c>
      <c r="CH82" s="2">
        <v>6</v>
      </c>
      <c r="CI82" s="2">
        <v>1</v>
      </c>
      <c r="CJ82" s="2">
        <v>0</v>
      </c>
      <c r="CK82" s="2">
        <v>0</v>
      </c>
      <c r="CL82" s="2">
        <v>0</v>
      </c>
      <c r="CM82" s="2">
        <v>0</v>
      </c>
      <c r="CN82" s="2" t="s">
        <v>3</v>
      </c>
      <c r="CO82" s="2">
        <v>0</v>
      </c>
      <c r="CP82" s="2">
        <f t="shared" si="83"/>
        <v>0</v>
      </c>
      <c r="CQ82" s="2">
        <f t="shared" ref="CQ82:CQ101" si="114">ROUND(AL82*BC82,2)</f>
        <v>188.92</v>
      </c>
      <c r="CR82" s="2">
        <f t="shared" ref="CR82:CR101" si="115">ROUND(AM82*BB82,2)</f>
        <v>0</v>
      </c>
      <c r="CS82" s="2">
        <f t="shared" ref="CS82:CS101" si="116">ROUND(AN82*BS82,2)</f>
        <v>0</v>
      </c>
      <c r="CT82" s="2">
        <f t="shared" ref="CT82:CT101" si="117">ROUND(AO82*BA82,2)</f>
        <v>0</v>
      </c>
      <c r="CU82" s="2">
        <f t="shared" si="88"/>
        <v>0</v>
      </c>
      <c r="CV82" s="2">
        <f t="shared" ref="CV82:CV101" si="118">AH82</f>
        <v>0</v>
      </c>
      <c r="CW82" s="2">
        <f t="shared" ref="CW82:CW101" si="119">AI82</f>
        <v>0</v>
      </c>
      <c r="CX82" s="2">
        <f t="shared" si="91"/>
        <v>0</v>
      </c>
      <c r="CY82" s="2">
        <f t="shared" si="92"/>
        <v>0</v>
      </c>
      <c r="CZ82" s="2">
        <f t="shared" si="93"/>
        <v>0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1009</v>
      </c>
      <c r="DV82" s="2" t="s">
        <v>47</v>
      </c>
      <c r="DW82" s="2" t="s">
        <v>47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52839672</v>
      </c>
      <c r="EF82" s="2">
        <v>2</v>
      </c>
      <c r="EG82" s="2" t="s">
        <v>24</v>
      </c>
      <c r="EH82" s="2">
        <v>27</v>
      </c>
      <c r="EI82" s="2" t="s">
        <v>25</v>
      </c>
      <c r="EJ82" s="2">
        <v>1</v>
      </c>
      <c r="EK82" s="2">
        <v>33001</v>
      </c>
      <c r="EL82" s="2" t="s">
        <v>25</v>
      </c>
      <c r="EM82" s="2" t="s">
        <v>26</v>
      </c>
      <c r="EN82" s="2"/>
      <c r="EO82" s="2" t="s">
        <v>3</v>
      </c>
      <c r="EP82" s="2"/>
      <c r="EQ82" s="2">
        <v>0</v>
      </c>
      <c r="ER82" s="2">
        <v>174.93</v>
      </c>
      <c r="ES82" s="2">
        <v>174.93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103</v>
      </c>
      <c r="FY82" s="2">
        <v>60</v>
      </c>
      <c r="FZ82" s="2"/>
      <c r="GA82" s="2" t="s">
        <v>3</v>
      </c>
      <c r="GB82" s="2"/>
      <c r="GC82" s="2"/>
      <c r="GD82" s="2">
        <v>1</v>
      </c>
      <c r="GE82" s="2"/>
      <c r="GF82" s="2">
        <v>-675134165</v>
      </c>
      <c r="GG82" s="2">
        <v>2</v>
      </c>
      <c r="GH82" s="2">
        <v>1</v>
      </c>
      <c r="GI82" s="2">
        <v>2</v>
      </c>
      <c r="GJ82" s="2">
        <v>0</v>
      </c>
      <c r="GK82" s="2">
        <v>0</v>
      </c>
      <c r="GL82" s="2">
        <f t="shared" si="94"/>
        <v>0</v>
      </c>
      <c r="GM82" s="2">
        <f t="shared" si="95"/>
        <v>0</v>
      </c>
      <c r="GN82" s="2">
        <f t="shared" si="96"/>
        <v>0</v>
      </c>
      <c r="GO82" s="2">
        <f t="shared" si="97"/>
        <v>0</v>
      </c>
      <c r="GP82" s="2">
        <f t="shared" si="98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99"/>
        <v>0</v>
      </c>
      <c r="GW82" s="2">
        <v>1</v>
      </c>
      <c r="GX82" s="2">
        <f t="shared" si="100"/>
        <v>0</v>
      </c>
      <c r="GY82" s="2"/>
      <c r="GZ82" s="2"/>
      <c r="HA82" s="2">
        <v>0</v>
      </c>
      <c r="HB82" s="2">
        <v>0</v>
      </c>
      <c r="HC82" s="2">
        <f t="shared" si="101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27</v>
      </c>
      <c r="HO82" s="2" t="s">
        <v>28</v>
      </c>
      <c r="HP82" s="2" t="s">
        <v>25</v>
      </c>
      <c r="HQ82" s="2" t="s">
        <v>25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>
      <c r="A83" s="3">
        <v>18</v>
      </c>
      <c r="B83" s="3">
        <v>1</v>
      </c>
      <c r="C83" s="3">
        <v>143</v>
      </c>
      <c r="D83" s="3"/>
      <c r="E83" s="3" t="s">
        <v>96</v>
      </c>
      <c r="F83" s="3" t="s">
        <v>45</v>
      </c>
      <c r="G83" s="3" t="s">
        <v>46</v>
      </c>
      <c r="H83" s="3" t="s">
        <v>47</v>
      </c>
      <c r="I83" s="3">
        <f>I81*J83</f>
        <v>0</v>
      </c>
      <c r="J83" s="3">
        <v>0</v>
      </c>
      <c r="K83" s="3">
        <v>0</v>
      </c>
      <c r="L83" s="3">
        <v>0</v>
      </c>
      <c r="M83" s="3">
        <v>0</v>
      </c>
      <c r="N83" s="3">
        <f t="shared" si="62"/>
        <v>0</v>
      </c>
      <c r="O83" s="3">
        <f t="shared" si="63"/>
        <v>0</v>
      </c>
      <c r="P83" s="3">
        <f t="shared" si="102"/>
        <v>0</v>
      </c>
      <c r="Q83" s="3">
        <f t="shared" si="103"/>
        <v>0</v>
      </c>
      <c r="R83" s="3">
        <f t="shared" si="104"/>
        <v>0</v>
      </c>
      <c r="S83" s="3">
        <f t="shared" si="105"/>
        <v>0</v>
      </c>
      <c r="T83" s="3">
        <f t="shared" si="68"/>
        <v>0</v>
      </c>
      <c r="U83" s="3">
        <f t="shared" si="106"/>
        <v>0</v>
      </c>
      <c r="V83" s="3">
        <f t="shared" si="107"/>
        <v>0</v>
      </c>
      <c r="W83" s="3">
        <f t="shared" si="71"/>
        <v>0</v>
      </c>
      <c r="X83" s="3">
        <f t="shared" si="72"/>
        <v>0</v>
      </c>
      <c r="Y83" s="3">
        <f t="shared" si="73"/>
        <v>0</v>
      </c>
      <c r="Z83" s="3"/>
      <c r="AA83" s="3">
        <v>59911862</v>
      </c>
      <c r="AB83" s="3">
        <f t="shared" si="74"/>
        <v>174.93</v>
      </c>
      <c r="AC83" s="3">
        <f t="shared" si="108"/>
        <v>174.93</v>
      </c>
      <c r="AD83" s="3">
        <f t="shared" si="109"/>
        <v>0</v>
      </c>
      <c r="AE83" s="3">
        <f t="shared" si="110"/>
        <v>0</v>
      </c>
      <c r="AF83" s="3">
        <f t="shared" si="111"/>
        <v>0</v>
      </c>
      <c r="AG83" s="3">
        <f t="shared" si="79"/>
        <v>0</v>
      </c>
      <c r="AH83" s="3">
        <f t="shared" si="112"/>
        <v>0</v>
      </c>
      <c r="AI83" s="3">
        <f t="shared" si="113"/>
        <v>0</v>
      </c>
      <c r="AJ83" s="3">
        <f t="shared" si="82"/>
        <v>0</v>
      </c>
      <c r="AK83" s="3">
        <v>174.93</v>
      </c>
      <c r="AL83" s="3">
        <v>174.93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103</v>
      </c>
      <c r="AU83" s="3">
        <v>60</v>
      </c>
      <c r="AV83" s="3">
        <v>1</v>
      </c>
      <c r="AW83" s="3">
        <v>1</v>
      </c>
      <c r="AX83" s="3"/>
      <c r="AY83" s="3"/>
      <c r="AZ83" s="3">
        <v>1</v>
      </c>
      <c r="BA83" s="3">
        <v>1</v>
      </c>
      <c r="BB83" s="3">
        <v>1</v>
      </c>
      <c r="BC83" s="3">
        <v>1.08</v>
      </c>
      <c r="BD83" s="3" t="s">
        <v>3</v>
      </c>
      <c r="BE83" s="3" t="s">
        <v>3</v>
      </c>
      <c r="BF83" s="3" t="s">
        <v>3</v>
      </c>
      <c r="BG83" s="3" t="s">
        <v>3</v>
      </c>
      <c r="BH83" s="3">
        <v>3</v>
      </c>
      <c r="BI83" s="3">
        <v>1</v>
      </c>
      <c r="BJ83" s="3" t="s">
        <v>48</v>
      </c>
      <c r="BK83" s="3"/>
      <c r="BL83" s="3"/>
      <c r="BM83" s="3">
        <v>33001</v>
      </c>
      <c r="BN83" s="3">
        <v>0</v>
      </c>
      <c r="BO83" s="3" t="s">
        <v>45</v>
      </c>
      <c r="BP83" s="3">
        <v>1</v>
      </c>
      <c r="BQ83" s="3">
        <v>2</v>
      </c>
      <c r="BR83" s="3">
        <v>0</v>
      </c>
      <c r="BS83" s="3">
        <v>1</v>
      </c>
      <c r="BT83" s="3">
        <v>1</v>
      </c>
      <c r="BU83" s="3">
        <v>1</v>
      </c>
      <c r="BV83" s="3">
        <v>1</v>
      </c>
      <c r="BW83" s="3">
        <v>1</v>
      </c>
      <c r="BX83" s="3">
        <v>1</v>
      </c>
      <c r="BY83" s="3" t="s">
        <v>3</v>
      </c>
      <c r="BZ83" s="3">
        <v>103</v>
      </c>
      <c r="CA83" s="3">
        <v>60</v>
      </c>
      <c r="CB83" s="3" t="s">
        <v>3</v>
      </c>
      <c r="CC83" s="3"/>
      <c r="CD83" s="3"/>
      <c r="CE83" s="3">
        <v>0</v>
      </c>
      <c r="CF83" s="3">
        <v>0</v>
      </c>
      <c r="CG83" s="3">
        <v>0</v>
      </c>
      <c r="CH83" s="3">
        <v>6</v>
      </c>
      <c r="CI83" s="3">
        <v>1</v>
      </c>
      <c r="CJ83" s="3">
        <v>0</v>
      </c>
      <c r="CK83" s="3">
        <v>0</v>
      </c>
      <c r="CL83" s="3">
        <v>0</v>
      </c>
      <c r="CM83" s="3">
        <v>0</v>
      </c>
      <c r="CN83" s="3" t="s">
        <v>3</v>
      </c>
      <c r="CO83" s="3">
        <v>0</v>
      </c>
      <c r="CP83" s="3">
        <f t="shared" si="83"/>
        <v>0</v>
      </c>
      <c r="CQ83" s="3">
        <f t="shared" si="114"/>
        <v>188.92</v>
      </c>
      <c r="CR83" s="3">
        <f t="shared" si="115"/>
        <v>0</v>
      </c>
      <c r="CS83" s="3">
        <f t="shared" si="116"/>
        <v>0</v>
      </c>
      <c r="CT83" s="3">
        <f t="shared" si="117"/>
        <v>0</v>
      </c>
      <c r="CU83" s="3">
        <f t="shared" si="88"/>
        <v>0</v>
      </c>
      <c r="CV83" s="3">
        <f t="shared" si="118"/>
        <v>0</v>
      </c>
      <c r="CW83" s="3">
        <f t="shared" si="119"/>
        <v>0</v>
      </c>
      <c r="CX83" s="3">
        <f t="shared" si="91"/>
        <v>0</v>
      </c>
      <c r="CY83" s="3">
        <f t="shared" si="92"/>
        <v>0</v>
      </c>
      <c r="CZ83" s="3">
        <f t="shared" si="93"/>
        <v>0</v>
      </c>
      <c r="DA83" s="3"/>
      <c r="DB83" s="3"/>
      <c r="DC83" s="3" t="s">
        <v>3</v>
      </c>
      <c r="DD83" s="3" t="s">
        <v>3</v>
      </c>
      <c r="DE83" s="3" t="s">
        <v>3</v>
      </c>
      <c r="DF83" s="3" t="s">
        <v>3</v>
      </c>
      <c r="DG83" s="3" t="s">
        <v>3</v>
      </c>
      <c r="DH83" s="3" t="s">
        <v>3</v>
      </c>
      <c r="DI83" s="3" t="s">
        <v>3</v>
      </c>
      <c r="DJ83" s="3" t="s">
        <v>3</v>
      </c>
      <c r="DK83" s="3" t="s">
        <v>3</v>
      </c>
      <c r="DL83" s="3" t="s">
        <v>3</v>
      </c>
      <c r="DM83" s="3" t="s">
        <v>3</v>
      </c>
      <c r="DN83" s="3">
        <v>0</v>
      </c>
      <c r="DO83" s="3">
        <v>0</v>
      </c>
      <c r="DP83" s="3">
        <v>1</v>
      </c>
      <c r="DQ83" s="3">
        <v>1</v>
      </c>
      <c r="DR83" s="3"/>
      <c r="DS83" s="3"/>
      <c r="DT83" s="3"/>
      <c r="DU83" s="3">
        <v>1009</v>
      </c>
      <c r="DV83" s="3" t="s">
        <v>47</v>
      </c>
      <c r="DW83" s="3" t="s">
        <v>47</v>
      </c>
      <c r="DX83" s="3">
        <v>1</v>
      </c>
      <c r="DY83" s="3"/>
      <c r="DZ83" s="3" t="s">
        <v>3</v>
      </c>
      <c r="EA83" s="3" t="s">
        <v>3</v>
      </c>
      <c r="EB83" s="3" t="s">
        <v>3</v>
      </c>
      <c r="EC83" s="3" t="s">
        <v>3</v>
      </c>
      <c r="ED83" s="3"/>
      <c r="EE83" s="3">
        <v>52839672</v>
      </c>
      <c r="EF83" s="3">
        <v>2</v>
      </c>
      <c r="EG83" s="3" t="s">
        <v>24</v>
      </c>
      <c r="EH83" s="3">
        <v>27</v>
      </c>
      <c r="EI83" s="3" t="s">
        <v>25</v>
      </c>
      <c r="EJ83" s="3">
        <v>1</v>
      </c>
      <c r="EK83" s="3">
        <v>33001</v>
      </c>
      <c r="EL83" s="3" t="s">
        <v>25</v>
      </c>
      <c r="EM83" s="3" t="s">
        <v>26</v>
      </c>
      <c r="EN83" s="3"/>
      <c r="EO83" s="3" t="s">
        <v>3</v>
      </c>
      <c r="EP83" s="3"/>
      <c r="EQ83" s="3">
        <v>0</v>
      </c>
      <c r="ER83" s="3">
        <v>174.93</v>
      </c>
      <c r="ES83" s="3">
        <v>174.93</v>
      </c>
      <c r="ET83" s="3">
        <v>0</v>
      </c>
      <c r="EU83" s="3">
        <v>0</v>
      </c>
      <c r="EV83" s="3">
        <v>0</v>
      </c>
      <c r="EW83" s="3">
        <v>0</v>
      </c>
      <c r="EX83" s="3">
        <v>0</v>
      </c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>
        <v>0</v>
      </c>
      <c r="FR83" s="3">
        <v>0</v>
      </c>
      <c r="FS83" s="3">
        <v>0</v>
      </c>
      <c r="FT83" s="3"/>
      <c r="FU83" s="3"/>
      <c r="FV83" s="3"/>
      <c r="FW83" s="3"/>
      <c r="FX83" s="3">
        <v>103</v>
      </c>
      <c r="FY83" s="3">
        <v>60</v>
      </c>
      <c r="FZ83" s="3"/>
      <c r="GA83" s="3" t="s">
        <v>3</v>
      </c>
      <c r="GB83" s="3"/>
      <c r="GC83" s="3"/>
      <c r="GD83" s="3">
        <v>1</v>
      </c>
      <c r="GE83" s="3"/>
      <c r="GF83" s="3">
        <v>-675134165</v>
      </c>
      <c r="GG83" s="3">
        <v>2</v>
      </c>
      <c r="GH83" s="3">
        <v>1</v>
      </c>
      <c r="GI83" s="3">
        <v>2</v>
      </c>
      <c r="GJ83" s="3">
        <v>0</v>
      </c>
      <c r="GK83" s="3">
        <v>0</v>
      </c>
      <c r="GL83" s="3">
        <f t="shared" si="94"/>
        <v>0</v>
      </c>
      <c r="GM83" s="3">
        <f t="shared" si="95"/>
        <v>0</v>
      </c>
      <c r="GN83" s="3">
        <f t="shared" si="96"/>
        <v>0</v>
      </c>
      <c r="GO83" s="3">
        <f t="shared" si="97"/>
        <v>0</v>
      </c>
      <c r="GP83" s="3">
        <f t="shared" si="98"/>
        <v>0</v>
      </c>
      <c r="GQ83" s="3"/>
      <c r="GR83" s="3">
        <v>0</v>
      </c>
      <c r="GS83" s="3">
        <v>3</v>
      </c>
      <c r="GT83" s="3">
        <v>0</v>
      </c>
      <c r="GU83" s="3" t="s">
        <v>3</v>
      </c>
      <c r="GV83" s="3">
        <f t="shared" si="99"/>
        <v>0</v>
      </c>
      <c r="GW83" s="3">
        <v>1</v>
      </c>
      <c r="GX83" s="3">
        <f t="shared" si="100"/>
        <v>0</v>
      </c>
      <c r="GY83" s="3"/>
      <c r="GZ83" s="3"/>
      <c r="HA83" s="3">
        <v>0</v>
      </c>
      <c r="HB83" s="3">
        <v>0</v>
      </c>
      <c r="HC83" s="3">
        <f t="shared" si="101"/>
        <v>0</v>
      </c>
      <c r="HD83" s="3"/>
      <c r="HE83" s="3" t="s">
        <v>3</v>
      </c>
      <c r="HF83" s="3" t="s">
        <v>3</v>
      </c>
      <c r="HG83" s="3"/>
      <c r="HH83" s="3"/>
      <c r="HI83" s="3"/>
      <c r="HJ83" s="3"/>
      <c r="HK83" s="3"/>
      <c r="HL83" s="3"/>
      <c r="HM83" s="3" t="s">
        <v>3</v>
      </c>
      <c r="HN83" s="3" t="s">
        <v>27</v>
      </c>
      <c r="HO83" s="3" t="s">
        <v>28</v>
      </c>
      <c r="HP83" s="3" t="s">
        <v>25</v>
      </c>
      <c r="HQ83" s="3" t="s">
        <v>25</v>
      </c>
      <c r="HR83" s="3"/>
      <c r="HS83" s="3">
        <v>0</v>
      </c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>
        <v>0</v>
      </c>
      <c r="IL83" s="3"/>
      <c r="IM83" s="3"/>
      <c r="IN83" s="3"/>
      <c r="IO83" s="3"/>
      <c r="IP83" s="3"/>
      <c r="IQ83" s="3"/>
      <c r="IR83" s="3"/>
      <c r="IS83" s="3"/>
      <c r="IT83" s="3"/>
      <c r="IU83" s="3"/>
    </row>
    <row r="84" spans="1:255">
      <c r="A84" s="2">
        <v>18</v>
      </c>
      <c r="B84" s="2">
        <v>1</v>
      </c>
      <c r="C84" s="2">
        <v>125</v>
      </c>
      <c r="D84" s="2"/>
      <c r="E84" s="2" t="s">
        <v>97</v>
      </c>
      <c r="F84" s="2" t="s">
        <v>82</v>
      </c>
      <c r="G84" s="2" t="s">
        <v>83</v>
      </c>
      <c r="H84" s="2" t="s">
        <v>22</v>
      </c>
      <c r="I84" s="2">
        <f>I80*J84</f>
        <v>0</v>
      </c>
      <c r="J84" s="2">
        <v>0</v>
      </c>
      <c r="K84" s="2">
        <v>0</v>
      </c>
      <c r="L84" s="2">
        <v>0</v>
      </c>
      <c r="M84" s="2">
        <v>0</v>
      </c>
      <c r="N84" s="2">
        <f t="shared" si="62"/>
        <v>0</v>
      </c>
      <c r="O84" s="2">
        <f t="shared" si="63"/>
        <v>0</v>
      </c>
      <c r="P84" s="2">
        <f t="shared" si="102"/>
        <v>0</v>
      </c>
      <c r="Q84" s="2">
        <f t="shared" si="103"/>
        <v>0</v>
      </c>
      <c r="R84" s="2">
        <f t="shared" si="104"/>
        <v>0</v>
      </c>
      <c r="S84" s="2">
        <f t="shared" si="105"/>
        <v>0</v>
      </c>
      <c r="T84" s="2">
        <f t="shared" si="68"/>
        <v>0</v>
      </c>
      <c r="U84" s="2">
        <f t="shared" si="106"/>
        <v>0</v>
      </c>
      <c r="V84" s="2">
        <f t="shared" si="107"/>
        <v>0</v>
      </c>
      <c r="W84" s="2">
        <f t="shared" si="71"/>
        <v>0</v>
      </c>
      <c r="X84" s="2">
        <f t="shared" si="72"/>
        <v>0</v>
      </c>
      <c r="Y84" s="2">
        <f t="shared" si="73"/>
        <v>0</v>
      </c>
      <c r="Z84" s="2"/>
      <c r="AA84" s="2">
        <v>59911927</v>
      </c>
      <c r="AB84" s="2">
        <f t="shared" si="74"/>
        <v>0</v>
      </c>
      <c r="AC84" s="2">
        <f t="shared" si="108"/>
        <v>0</v>
      </c>
      <c r="AD84" s="2">
        <f t="shared" si="109"/>
        <v>0</v>
      </c>
      <c r="AE84" s="2">
        <f t="shared" si="110"/>
        <v>0</v>
      </c>
      <c r="AF84" s="2">
        <f t="shared" si="111"/>
        <v>0</v>
      </c>
      <c r="AG84" s="2">
        <f t="shared" si="79"/>
        <v>0</v>
      </c>
      <c r="AH84" s="2">
        <f t="shared" si="112"/>
        <v>0</v>
      </c>
      <c r="AI84" s="2">
        <f t="shared" si="113"/>
        <v>0</v>
      </c>
      <c r="AJ84" s="2">
        <f t="shared" si="82"/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103</v>
      </c>
      <c r="AU84" s="2">
        <v>60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3</v>
      </c>
      <c r="BI84" s="2">
        <v>1</v>
      </c>
      <c r="BJ84" s="2" t="s">
        <v>3</v>
      </c>
      <c r="BK84" s="2"/>
      <c r="BL84" s="2"/>
      <c r="BM84" s="2">
        <v>33001</v>
      </c>
      <c r="BN84" s="2">
        <v>0</v>
      </c>
      <c r="BO84" s="2" t="s">
        <v>3</v>
      </c>
      <c r="BP84" s="2">
        <v>0</v>
      </c>
      <c r="BQ84" s="2">
        <v>2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103</v>
      </c>
      <c r="CA84" s="2">
        <v>60</v>
      </c>
      <c r="CB84" s="2" t="s">
        <v>3</v>
      </c>
      <c r="CC84" s="2"/>
      <c r="CD84" s="2"/>
      <c r="CE84" s="2">
        <v>0</v>
      </c>
      <c r="CF84" s="2">
        <v>0</v>
      </c>
      <c r="CG84" s="2">
        <v>0</v>
      </c>
      <c r="CH84" s="2">
        <v>6</v>
      </c>
      <c r="CI84" s="2">
        <v>2</v>
      </c>
      <c r="CJ84" s="2">
        <v>0</v>
      </c>
      <c r="CK84" s="2">
        <v>0</v>
      </c>
      <c r="CL84" s="2">
        <v>0</v>
      </c>
      <c r="CM84" s="2">
        <v>0</v>
      </c>
      <c r="CN84" s="2" t="s">
        <v>3</v>
      </c>
      <c r="CO84" s="2">
        <v>0</v>
      </c>
      <c r="CP84" s="2">
        <f t="shared" si="83"/>
        <v>0</v>
      </c>
      <c r="CQ84" s="2">
        <f t="shared" si="114"/>
        <v>0</v>
      </c>
      <c r="CR84" s="2">
        <f t="shared" si="115"/>
        <v>0</v>
      </c>
      <c r="CS84" s="2">
        <f t="shared" si="116"/>
        <v>0</v>
      </c>
      <c r="CT84" s="2">
        <f t="shared" si="117"/>
        <v>0</v>
      </c>
      <c r="CU84" s="2">
        <f t="shared" si="88"/>
        <v>0</v>
      </c>
      <c r="CV84" s="2">
        <f t="shared" si="118"/>
        <v>0</v>
      </c>
      <c r="CW84" s="2">
        <f t="shared" si="119"/>
        <v>0</v>
      </c>
      <c r="CX84" s="2">
        <f t="shared" si="91"/>
        <v>0</v>
      </c>
      <c r="CY84" s="2">
        <f t="shared" si="92"/>
        <v>0</v>
      </c>
      <c r="CZ84" s="2">
        <f t="shared" si="93"/>
        <v>0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1013</v>
      </c>
      <c r="DV84" s="2" t="s">
        <v>22</v>
      </c>
      <c r="DW84" s="2" t="s">
        <v>22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52839672</v>
      </c>
      <c r="EF84" s="2">
        <v>2</v>
      </c>
      <c r="EG84" s="2" t="s">
        <v>24</v>
      </c>
      <c r="EH84" s="2">
        <v>27</v>
      </c>
      <c r="EI84" s="2" t="s">
        <v>25</v>
      </c>
      <c r="EJ84" s="2">
        <v>1</v>
      </c>
      <c r="EK84" s="2">
        <v>33001</v>
      </c>
      <c r="EL84" s="2" t="s">
        <v>25</v>
      </c>
      <c r="EM84" s="2" t="s">
        <v>26</v>
      </c>
      <c r="EN84" s="2"/>
      <c r="EO84" s="2" t="s">
        <v>3</v>
      </c>
      <c r="EP84" s="2"/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103</v>
      </c>
      <c r="FY84" s="2">
        <v>60</v>
      </c>
      <c r="FZ84" s="2"/>
      <c r="GA84" s="2" t="s">
        <v>3</v>
      </c>
      <c r="GB84" s="2"/>
      <c r="GC84" s="2"/>
      <c r="GD84" s="2">
        <v>1</v>
      </c>
      <c r="GE84" s="2"/>
      <c r="GF84" s="2">
        <v>-1729700736</v>
      </c>
      <c r="GG84" s="2">
        <v>2</v>
      </c>
      <c r="GH84" s="2">
        <v>1</v>
      </c>
      <c r="GI84" s="2">
        <v>-2</v>
      </c>
      <c r="GJ84" s="2">
        <v>0</v>
      </c>
      <c r="GK84" s="2">
        <v>0</v>
      </c>
      <c r="GL84" s="2">
        <f t="shared" si="94"/>
        <v>0</v>
      </c>
      <c r="GM84" s="2">
        <f t="shared" si="95"/>
        <v>0</v>
      </c>
      <c r="GN84" s="2">
        <f t="shared" si="96"/>
        <v>0</v>
      </c>
      <c r="GO84" s="2">
        <f t="shared" si="97"/>
        <v>0</v>
      </c>
      <c r="GP84" s="2">
        <f t="shared" si="98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99"/>
        <v>0</v>
      </c>
      <c r="GW84" s="2">
        <v>1</v>
      </c>
      <c r="GX84" s="2">
        <f t="shared" si="100"/>
        <v>0</v>
      </c>
      <c r="GY84" s="2"/>
      <c r="GZ84" s="2"/>
      <c r="HA84" s="2">
        <v>0</v>
      </c>
      <c r="HB84" s="2">
        <v>0</v>
      </c>
      <c r="HC84" s="2">
        <f t="shared" si="101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27</v>
      </c>
      <c r="HO84" s="2" t="s">
        <v>28</v>
      </c>
      <c r="HP84" s="2" t="s">
        <v>25</v>
      </c>
      <c r="HQ84" s="2" t="s">
        <v>25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>
      <c r="A85" s="3">
        <v>18</v>
      </c>
      <c r="B85" s="3">
        <v>1</v>
      </c>
      <c r="C85" s="3">
        <v>145</v>
      </c>
      <c r="D85" s="3"/>
      <c r="E85" s="3" t="s">
        <v>97</v>
      </c>
      <c r="F85" s="3" t="s">
        <v>82</v>
      </c>
      <c r="G85" s="3" t="s">
        <v>83</v>
      </c>
      <c r="H85" s="3" t="s">
        <v>22</v>
      </c>
      <c r="I85" s="3">
        <f>I81*J85</f>
        <v>0</v>
      </c>
      <c r="J85" s="3">
        <v>0</v>
      </c>
      <c r="K85" s="3">
        <v>0</v>
      </c>
      <c r="L85" s="3">
        <v>0</v>
      </c>
      <c r="M85" s="3">
        <v>0</v>
      </c>
      <c r="N85" s="3">
        <f t="shared" si="62"/>
        <v>0</v>
      </c>
      <c r="O85" s="3">
        <f t="shared" si="63"/>
        <v>0</v>
      </c>
      <c r="P85" s="3">
        <f t="shared" si="102"/>
        <v>0</v>
      </c>
      <c r="Q85" s="3">
        <f t="shared" si="103"/>
        <v>0</v>
      </c>
      <c r="R85" s="3">
        <f t="shared" si="104"/>
        <v>0</v>
      </c>
      <c r="S85" s="3">
        <f t="shared" si="105"/>
        <v>0</v>
      </c>
      <c r="T85" s="3">
        <f t="shared" si="68"/>
        <v>0</v>
      </c>
      <c r="U85" s="3">
        <f t="shared" si="106"/>
        <v>0</v>
      </c>
      <c r="V85" s="3">
        <f t="shared" si="107"/>
        <v>0</v>
      </c>
      <c r="W85" s="3">
        <f t="shared" si="71"/>
        <v>0</v>
      </c>
      <c r="X85" s="3">
        <f t="shared" si="72"/>
        <v>0</v>
      </c>
      <c r="Y85" s="3">
        <f t="shared" si="73"/>
        <v>0</v>
      </c>
      <c r="Z85" s="3"/>
      <c r="AA85" s="3">
        <v>59911862</v>
      </c>
      <c r="AB85" s="3">
        <f t="shared" si="74"/>
        <v>0</v>
      </c>
      <c r="AC85" s="3">
        <f t="shared" si="108"/>
        <v>0</v>
      </c>
      <c r="AD85" s="3">
        <f t="shared" si="109"/>
        <v>0</v>
      </c>
      <c r="AE85" s="3">
        <f t="shared" si="110"/>
        <v>0</v>
      </c>
      <c r="AF85" s="3">
        <f t="shared" si="111"/>
        <v>0</v>
      </c>
      <c r="AG85" s="3">
        <f t="shared" si="79"/>
        <v>0</v>
      </c>
      <c r="AH85" s="3">
        <f t="shared" si="112"/>
        <v>0</v>
      </c>
      <c r="AI85" s="3">
        <f t="shared" si="113"/>
        <v>0</v>
      </c>
      <c r="AJ85" s="3">
        <f t="shared" si="82"/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103</v>
      </c>
      <c r="AU85" s="3">
        <v>60</v>
      </c>
      <c r="AV85" s="3">
        <v>1</v>
      </c>
      <c r="AW85" s="3">
        <v>1</v>
      </c>
      <c r="AX85" s="3"/>
      <c r="AY85" s="3"/>
      <c r="AZ85" s="3">
        <v>1</v>
      </c>
      <c r="BA85" s="3">
        <v>1</v>
      </c>
      <c r="BB85" s="3">
        <v>1</v>
      </c>
      <c r="BC85" s="3">
        <v>1</v>
      </c>
      <c r="BD85" s="3" t="s">
        <v>3</v>
      </c>
      <c r="BE85" s="3" t="s">
        <v>3</v>
      </c>
      <c r="BF85" s="3" t="s">
        <v>3</v>
      </c>
      <c r="BG85" s="3" t="s">
        <v>3</v>
      </c>
      <c r="BH85" s="3">
        <v>3</v>
      </c>
      <c r="BI85" s="3">
        <v>1</v>
      </c>
      <c r="BJ85" s="3" t="s">
        <v>3</v>
      </c>
      <c r="BK85" s="3"/>
      <c r="BL85" s="3"/>
      <c r="BM85" s="3">
        <v>33001</v>
      </c>
      <c r="BN85" s="3">
        <v>0</v>
      </c>
      <c r="BO85" s="3" t="s">
        <v>3</v>
      </c>
      <c r="BP85" s="3">
        <v>0</v>
      </c>
      <c r="BQ85" s="3">
        <v>2</v>
      </c>
      <c r="BR85" s="3">
        <v>0</v>
      </c>
      <c r="BS85" s="3">
        <v>1</v>
      </c>
      <c r="BT85" s="3">
        <v>1</v>
      </c>
      <c r="BU85" s="3">
        <v>1</v>
      </c>
      <c r="BV85" s="3">
        <v>1</v>
      </c>
      <c r="BW85" s="3">
        <v>1</v>
      </c>
      <c r="BX85" s="3">
        <v>1</v>
      </c>
      <c r="BY85" s="3" t="s">
        <v>3</v>
      </c>
      <c r="BZ85" s="3">
        <v>103</v>
      </c>
      <c r="CA85" s="3">
        <v>60</v>
      </c>
      <c r="CB85" s="3" t="s">
        <v>3</v>
      </c>
      <c r="CC85" s="3"/>
      <c r="CD85" s="3"/>
      <c r="CE85" s="3">
        <v>0</v>
      </c>
      <c r="CF85" s="3">
        <v>0</v>
      </c>
      <c r="CG85" s="3">
        <v>0</v>
      </c>
      <c r="CH85" s="3">
        <v>6</v>
      </c>
      <c r="CI85" s="3">
        <v>2</v>
      </c>
      <c r="CJ85" s="3">
        <v>0</v>
      </c>
      <c r="CK85" s="3">
        <v>0</v>
      </c>
      <c r="CL85" s="3">
        <v>0</v>
      </c>
      <c r="CM85" s="3">
        <v>0</v>
      </c>
      <c r="CN85" s="3" t="s">
        <v>3</v>
      </c>
      <c r="CO85" s="3">
        <v>0</v>
      </c>
      <c r="CP85" s="3">
        <f t="shared" si="83"/>
        <v>0</v>
      </c>
      <c r="CQ85" s="3">
        <f t="shared" si="114"/>
        <v>0</v>
      </c>
      <c r="CR85" s="3">
        <f t="shared" si="115"/>
        <v>0</v>
      </c>
      <c r="CS85" s="3">
        <f t="shared" si="116"/>
        <v>0</v>
      </c>
      <c r="CT85" s="3">
        <f t="shared" si="117"/>
        <v>0</v>
      </c>
      <c r="CU85" s="3">
        <f t="shared" si="88"/>
        <v>0</v>
      </c>
      <c r="CV85" s="3">
        <f t="shared" si="118"/>
        <v>0</v>
      </c>
      <c r="CW85" s="3">
        <f t="shared" si="119"/>
        <v>0</v>
      </c>
      <c r="CX85" s="3">
        <f t="shared" si="91"/>
        <v>0</v>
      </c>
      <c r="CY85" s="3">
        <f t="shared" si="92"/>
        <v>0</v>
      </c>
      <c r="CZ85" s="3">
        <f t="shared" si="93"/>
        <v>0</v>
      </c>
      <c r="DA85" s="3"/>
      <c r="DB85" s="3"/>
      <c r="DC85" s="3" t="s">
        <v>3</v>
      </c>
      <c r="DD85" s="3" t="s">
        <v>3</v>
      </c>
      <c r="DE85" s="3" t="s">
        <v>3</v>
      </c>
      <c r="DF85" s="3" t="s">
        <v>3</v>
      </c>
      <c r="DG85" s="3" t="s">
        <v>3</v>
      </c>
      <c r="DH85" s="3" t="s">
        <v>3</v>
      </c>
      <c r="DI85" s="3" t="s">
        <v>3</v>
      </c>
      <c r="DJ85" s="3" t="s">
        <v>3</v>
      </c>
      <c r="DK85" s="3" t="s">
        <v>3</v>
      </c>
      <c r="DL85" s="3" t="s">
        <v>3</v>
      </c>
      <c r="DM85" s="3" t="s">
        <v>3</v>
      </c>
      <c r="DN85" s="3">
        <v>0</v>
      </c>
      <c r="DO85" s="3">
        <v>0</v>
      </c>
      <c r="DP85" s="3">
        <v>1</v>
      </c>
      <c r="DQ85" s="3">
        <v>1</v>
      </c>
      <c r="DR85" s="3"/>
      <c r="DS85" s="3"/>
      <c r="DT85" s="3"/>
      <c r="DU85" s="3">
        <v>1013</v>
      </c>
      <c r="DV85" s="3" t="s">
        <v>22</v>
      </c>
      <c r="DW85" s="3" t="s">
        <v>22</v>
      </c>
      <c r="DX85" s="3">
        <v>1</v>
      </c>
      <c r="DY85" s="3"/>
      <c r="DZ85" s="3" t="s">
        <v>3</v>
      </c>
      <c r="EA85" s="3" t="s">
        <v>3</v>
      </c>
      <c r="EB85" s="3" t="s">
        <v>3</v>
      </c>
      <c r="EC85" s="3" t="s">
        <v>3</v>
      </c>
      <c r="ED85" s="3"/>
      <c r="EE85" s="3">
        <v>52839672</v>
      </c>
      <c r="EF85" s="3">
        <v>2</v>
      </c>
      <c r="EG85" s="3" t="s">
        <v>24</v>
      </c>
      <c r="EH85" s="3">
        <v>27</v>
      </c>
      <c r="EI85" s="3" t="s">
        <v>25</v>
      </c>
      <c r="EJ85" s="3">
        <v>1</v>
      </c>
      <c r="EK85" s="3">
        <v>33001</v>
      </c>
      <c r="EL85" s="3" t="s">
        <v>25</v>
      </c>
      <c r="EM85" s="3" t="s">
        <v>26</v>
      </c>
      <c r="EN85" s="3"/>
      <c r="EO85" s="3" t="s">
        <v>3</v>
      </c>
      <c r="EP85" s="3"/>
      <c r="EQ85" s="3">
        <v>0</v>
      </c>
      <c r="ER85" s="3">
        <v>0</v>
      </c>
      <c r="ES85" s="3">
        <v>0</v>
      </c>
      <c r="ET85" s="3">
        <v>0</v>
      </c>
      <c r="EU85" s="3">
        <v>0</v>
      </c>
      <c r="EV85" s="3">
        <v>0</v>
      </c>
      <c r="EW85" s="3">
        <v>0</v>
      </c>
      <c r="EX85" s="3">
        <v>0</v>
      </c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>
        <v>0</v>
      </c>
      <c r="FR85" s="3">
        <v>0</v>
      </c>
      <c r="FS85" s="3">
        <v>0</v>
      </c>
      <c r="FT85" s="3"/>
      <c r="FU85" s="3"/>
      <c r="FV85" s="3"/>
      <c r="FW85" s="3"/>
      <c r="FX85" s="3">
        <v>103</v>
      </c>
      <c r="FY85" s="3">
        <v>60</v>
      </c>
      <c r="FZ85" s="3"/>
      <c r="GA85" s="3" t="s">
        <v>3</v>
      </c>
      <c r="GB85" s="3"/>
      <c r="GC85" s="3"/>
      <c r="GD85" s="3">
        <v>1</v>
      </c>
      <c r="GE85" s="3"/>
      <c r="GF85" s="3">
        <v>-1729700736</v>
      </c>
      <c r="GG85" s="3">
        <v>2</v>
      </c>
      <c r="GH85" s="3">
        <v>1</v>
      </c>
      <c r="GI85" s="3">
        <v>-2</v>
      </c>
      <c r="GJ85" s="3">
        <v>0</v>
      </c>
      <c r="GK85" s="3">
        <v>0</v>
      </c>
      <c r="GL85" s="3">
        <f t="shared" si="94"/>
        <v>0</v>
      </c>
      <c r="GM85" s="3">
        <f t="shared" si="95"/>
        <v>0</v>
      </c>
      <c r="GN85" s="3">
        <f t="shared" si="96"/>
        <v>0</v>
      </c>
      <c r="GO85" s="3">
        <f t="shared" si="97"/>
        <v>0</v>
      </c>
      <c r="GP85" s="3">
        <f t="shared" si="98"/>
        <v>0</v>
      </c>
      <c r="GQ85" s="3"/>
      <c r="GR85" s="3">
        <v>0</v>
      </c>
      <c r="GS85" s="3">
        <v>3</v>
      </c>
      <c r="GT85" s="3">
        <v>0</v>
      </c>
      <c r="GU85" s="3" t="s">
        <v>3</v>
      </c>
      <c r="GV85" s="3">
        <f t="shared" si="99"/>
        <v>0</v>
      </c>
      <c r="GW85" s="3">
        <v>1</v>
      </c>
      <c r="GX85" s="3">
        <f t="shared" si="100"/>
        <v>0</v>
      </c>
      <c r="GY85" s="3"/>
      <c r="GZ85" s="3"/>
      <c r="HA85" s="3">
        <v>0</v>
      </c>
      <c r="HB85" s="3">
        <v>0</v>
      </c>
      <c r="HC85" s="3">
        <f t="shared" si="101"/>
        <v>0</v>
      </c>
      <c r="HD85" s="3"/>
      <c r="HE85" s="3" t="s">
        <v>3</v>
      </c>
      <c r="HF85" s="3" t="s">
        <v>3</v>
      </c>
      <c r="HG85" s="3"/>
      <c r="HH85" s="3"/>
      <c r="HI85" s="3"/>
      <c r="HJ85" s="3"/>
      <c r="HK85" s="3"/>
      <c r="HL85" s="3"/>
      <c r="HM85" s="3" t="s">
        <v>3</v>
      </c>
      <c r="HN85" s="3" t="s">
        <v>27</v>
      </c>
      <c r="HO85" s="3" t="s">
        <v>28</v>
      </c>
      <c r="HP85" s="3" t="s">
        <v>25</v>
      </c>
      <c r="HQ85" s="3" t="s">
        <v>25</v>
      </c>
      <c r="HR85" s="3"/>
      <c r="HS85" s="3">
        <v>0</v>
      </c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>
        <v>0</v>
      </c>
      <c r="IL85" s="3"/>
      <c r="IM85" s="3"/>
      <c r="IN85" s="3"/>
      <c r="IO85" s="3"/>
      <c r="IP85" s="3"/>
      <c r="IQ85" s="3"/>
      <c r="IR85" s="3"/>
      <c r="IS85" s="3"/>
      <c r="IT85" s="3"/>
      <c r="IU85" s="3"/>
    </row>
    <row r="86" spans="1:255">
      <c r="A86" s="2">
        <v>18</v>
      </c>
      <c r="B86" s="2">
        <v>1</v>
      </c>
      <c r="C86" s="2">
        <v>126</v>
      </c>
      <c r="D86" s="2"/>
      <c r="E86" s="2" t="s">
        <v>98</v>
      </c>
      <c r="F86" s="2" t="s">
        <v>50</v>
      </c>
      <c r="G86" s="2" t="s">
        <v>51</v>
      </c>
      <c r="H86" s="2" t="s">
        <v>22</v>
      </c>
      <c r="I86" s="2">
        <f>I80*J86</f>
        <v>0</v>
      </c>
      <c r="J86" s="2">
        <v>0</v>
      </c>
      <c r="K86" s="2">
        <v>0</v>
      </c>
      <c r="L86" s="2">
        <v>0</v>
      </c>
      <c r="M86" s="2">
        <v>0</v>
      </c>
      <c r="N86" s="2">
        <f t="shared" si="62"/>
        <v>0</v>
      </c>
      <c r="O86" s="2">
        <f t="shared" si="63"/>
        <v>0</v>
      </c>
      <c r="P86" s="2">
        <f t="shared" si="102"/>
        <v>0</v>
      </c>
      <c r="Q86" s="2">
        <f t="shared" si="103"/>
        <v>0</v>
      </c>
      <c r="R86" s="2">
        <f t="shared" si="104"/>
        <v>0</v>
      </c>
      <c r="S86" s="2">
        <f t="shared" si="105"/>
        <v>0</v>
      </c>
      <c r="T86" s="2">
        <f t="shared" si="68"/>
        <v>0</v>
      </c>
      <c r="U86" s="2">
        <f t="shared" si="106"/>
        <v>0</v>
      </c>
      <c r="V86" s="2">
        <f t="shared" si="107"/>
        <v>0</v>
      </c>
      <c r="W86" s="2">
        <f t="shared" si="71"/>
        <v>0</v>
      </c>
      <c r="X86" s="2">
        <f t="shared" si="72"/>
        <v>0</v>
      </c>
      <c r="Y86" s="2">
        <f t="shared" si="73"/>
        <v>0</v>
      </c>
      <c r="Z86" s="2"/>
      <c r="AA86" s="2">
        <v>59911927</v>
      </c>
      <c r="AB86" s="2">
        <f t="shared" si="74"/>
        <v>0</v>
      </c>
      <c r="AC86" s="2">
        <f t="shared" si="108"/>
        <v>0</v>
      </c>
      <c r="AD86" s="2">
        <f t="shared" si="109"/>
        <v>0</v>
      </c>
      <c r="AE86" s="2">
        <f t="shared" si="110"/>
        <v>0</v>
      </c>
      <c r="AF86" s="2">
        <f t="shared" si="111"/>
        <v>0</v>
      </c>
      <c r="AG86" s="2">
        <f t="shared" si="79"/>
        <v>0</v>
      </c>
      <c r="AH86" s="2">
        <f t="shared" si="112"/>
        <v>0</v>
      </c>
      <c r="AI86" s="2">
        <f t="shared" si="113"/>
        <v>0</v>
      </c>
      <c r="AJ86" s="2">
        <f t="shared" si="82"/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103</v>
      </c>
      <c r="AU86" s="2">
        <v>60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3</v>
      </c>
      <c r="BK86" s="2"/>
      <c r="BL86" s="2"/>
      <c r="BM86" s="2">
        <v>33001</v>
      </c>
      <c r="BN86" s="2">
        <v>0</v>
      </c>
      <c r="BO86" s="2" t="s">
        <v>3</v>
      </c>
      <c r="BP86" s="2">
        <v>0</v>
      </c>
      <c r="BQ86" s="2">
        <v>2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103</v>
      </c>
      <c r="CA86" s="2">
        <v>60</v>
      </c>
      <c r="CB86" s="2" t="s">
        <v>3</v>
      </c>
      <c r="CC86" s="2"/>
      <c r="CD86" s="2"/>
      <c r="CE86" s="2">
        <v>0</v>
      </c>
      <c r="CF86" s="2">
        <v>0</v>
      </c>
      <c r="CG86" s="2">
        <v>0</v>
      </c>
      <c r="CH86" s="2">
        <v>6</v>
      </c>
      <c r="CI86" s="2">
        <v>3</v>
      </c>
      <c r="CJ86" s="2">
        <v>0</v>
      </c>
      <c r="CK86" s="2">
        <v>0</v>
      </c>
      <c r="CL86" s="2">
        <v>0</v>
      </c>
      <c r="CM86" s="2">
        <v>0</v>
      </c>
      <c r="CN86" s="2" t="s">
        <v>3</v>
      </c>
      <c r="CO86" s="2">
        <v>0</v>
      </c>
      <c r="CP86" s="2">
        <f t="shared" si="83"/>
        <v>0</v>
      </c>
      <c r="CQ86" s="2">
        <f t="shared" si="114"/>
        <v>0</v>
      </c>
      <c r="CR86" s="2">
        <f t="shared" si="115"/>
        <v>0</v>
      </c>
      <c r="CS86" s="2">
        <f t="shared" si="116"/>
        <v>0</v>
      </c>
      <c r="CT86" s="2">
        <f t="shared" si="117"/>
        <v>0</v>
      </c>
      <c r="CU86" s="2">
        <f t="shared" si="88"/>
        <v>0</v>
      </c>
      <c r="CV86" s="2">
        <f t="shared" si="118"/>
        <v>0</v>
      </c>
      <c r="CW86" s="2">
        <f t="shared" si="119"/>
        <v>0</v>
      </c>
      <c r="CX86" s="2">
        <f t="shared" si="91"/>
        <v>0</v>
      </c>
      <c r="CY86" s="2">
        <f t="shared" si="92"/>
        <v>0</v>
      </c>
      <c r="CZ86" s="2">
        <f t="shared" si="93"/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1013</v>
      </c>
      <c r="DV86" s="2" t="s">
        <v>22</v>
      </c>
      <c r="DW86" s="2" t="s">
        <v>22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52839672</v>
      </c>
      <c r="EF86" s="2">
        <v>2</v>
      </c>
      <c r="EG86" s="2" t="s">
        <v>24</v>
      </c>
      <c r="EH86" s="2">
        <v>27</v>
      </c>
      <c r="EI86" s="2" t="s">
        <v>25</v>
      </c>
      <c r="EJ86" s="2">
        <v>1</v>
      </c>
      <c r="EK86" s="2">
        <v>33001</v>
      </c>
      <c r="EL86" s="2" t="s">
        <v>25</v>
      </c>
      <c r="EM86" s="2" t="s">
        <v>26</v>
      </c>
      <c r="EN86" s="2"/>
      <c r="EO86" s="2" t="s">
        <v>3</v>
      </c>
      <c r="EP86" s="2"/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103</v>
      </c>
      <c r="FY86" s="2">
        <v>60</v>
      </c>
      <c r="FZ86" s="2"/>
      <c r="GA86" s="2" t="s">
        <v>3</v>
      </c>
      <c r="GB86" s="2"/>
      <c r="GC86" s="2"/>
      <c r="GD86" s="2">
        <v>1</v>
      </c>
      <c r="GE86" s="2"/>
      <c r="GF86" s="2">
        <v>457934895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 t="shared" si="94"/>
        <v>0</v>
      </c>
      <c r="GM86" s="2">
        <f t="shared" si="95"/>
        <v>0</v>
      </c>
      <c r="GN86" s="2">
        <f t="shared" si="96"/>
        <v>0</v>
      </c>
      <c r="GO86" s="2">
        <f t="shared" si="97"/>
        <v>0</v>
      </c>
      <c r="GP86" s="2">
        <f t="shared" si="98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99"/>
        <v>0</v>
      </c>
      <c r="GW86" s="2">
        <v>1</v>
      </c>
      <c r="GX86" s="2">
        <f t="shared" si="100"/>
        <v>0</v>
      </c>
      <c r="GY86" s="2"/>
      <c r="GZ86" s="2"/>
      <c r="HA86" s="2">
        <v>0</v>
      </c>
      <c r="HB86" s="2">
        <v>0</v>
      </c>
      <c r="HC86" s="2">
        <f t="shared" si="101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27</v>
      </c>
      <c r="HO86" s="2" t="s">
        <v>28</v>
      </c>
      <c r="HP86" s="2" t="s">
        <v>25</v>
      </c>
      <c r="HQ86" s="2" t="s">
        <v>25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>
      <c r="A87" s="3">
        <v>18</v>
      </c>
      <c r="B87" s="3">
        <v>1</v>
      </c>
      <c r="C87" s="3">
        <v>146</v>
      </c>
      <c r="D87" s="3"/>
      <c r="E87" s="3" t="s">
        <v>98</v>
      </c>
      <c r="F87" s="3" t="s">
        <v>50</v>
      </c>
      <c r="G87" s="3" t="s">
        <v>51</v>
      </c>
      <c r="H87" s="3" t="s">
        <v>22</v>
      </c>
      <c r="I87" s="3">
        <f>I81*J87</f>
        <v>0</v>
      </c>
      <c r="J87" s="3">
        <v>0</v>
      </c>
      <c r="K87" s="3">
        <v>0</v>
      </c>
      <c r="L87" s="3">
        <v>0</v>
      </c>
      <c r="M87" s="3">
        <v>0</v>
      </c>
      <c r="N87" s="3">
        <f t="shared" si="62"/>
        <v>0</v>
      </c>
      <c r="O87" s="3">
        <f t="shared" si="63"/>
        <v>0</v>
      </c>
      <c r="P87" s="3">
        <f t="shared" si="102"/>
        <v>0</v>
      </c>
      <c r="Q87" s="3">
        <f t="shared" si="103"/>
        <v>0</v>
      </c>
      <c r="R87" s="3">
        <f t="shared" si="104"/>
        <v>0</v>
      </c>
      <c r="S87" s="3">
        <f t="shared" si="105"/>
        <v>0</v>
      </c>
      <c r="T87" s="3">
        <f t="shared" si="68"/>
        <v>0</v>
      </c>
      <c r="U87" s="3">
        <f t="shared" si="106"/>
        <v>0</v>
      </c>
      <c r="V87" s="3">
        <f t="shared" si="107"/>
        <v>0</v>
      </c>
      <c r="W87" s="3">
        <f t="shared" si="71"/>
        <v>0</v>
      </c>
      <c r="X87" s="3">
        <f t="shared" si="72"/>
        <v>0</v>
      </c>
      <c r="Y87" s="3">
        <f t="shared" si="73"/>
        <v>0</v>
      </c>
      <c r="Z87" s="3"/>
      <c r="AA87" s="3">
        <v>59911862</v>
      </c>
      <c r="AB87" s="3">
        <f t="shared" si="74"/>
        <v>0</v>
      </c>
      <c r="AC87" s="3">
        <f t="shared" si="108"/>
        <v>0</v>
      </c>
      <c r="AD87" s="3">
        <f t="shared" si="109"/>
        <v>0</v>
      </c>
      <c r="AE87" s="3">
        <f t="shared" si="110"/>
        <v>0</v>
      </c>
      <c r="AF87" s="3">
        <f t="shared" si="111"/>
        <v>0</v>
      </c>
      <c r="AG87" s="3">
        <f t="shared" si="79"/>
        <v>0</v>
      </c>
      <c r="AH87" s="3">
        <f t="shared" si="112"/>
        <v>0</v>
      </c>
      <c r="AI87" s="3">
        <f t="shared" si="113"/>
        <v>0</v>
      </c>
      <c r="AJ87" s="3">
        <f t="shared" si="82"/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103</v>
      </c>
      <c r="AU87" s="3">
        <v>60</v>
      </c>
      <c r="AV87" s="3">
        <v>1</v>
      </c>
      <c r="AW87" s="3">
        <v>1</v>
      </c>
      <c r="AX87" s="3"/>
      <c r="AY87" s="3"/>
      <c r="AZ87" s="3">
        <v>1</v>
      </c>
      <c r="BA87" s="3">
        <v>1</v>
      </c>
      <c r="BB87" s="3">
        <v>1</v>
      </c>
      <c r="BC87" s="3">
        <v>1</v>
      </c>
      <c r="BD87" s="3" t="s">
        <v>3</v>
      </c>
      <c r="BE87" s="3" t="s">
        <v>3</v>
      </c>
      <c r="BF87" s="3" t="s">
        <v>3</v>
      </c>
      <c r="BG87" s="3" t="s">
        <v>3</v>
      </c>
      <c r="BH87" s="3">
        <v>3</v>
      </c>
      <c r="BI87" s="3">
        <v>1</v>
      </c>
      <c r="BJ87" s="3" t="s">
        <v>3</v>
      </c>
      <c r="BK87" s="3"/>
      <c r="BL87" s="3"/>
      <c r="BM87" s="3">
        <v>33001</v>
      </c>
      <c r="BN87" s="3">
        <v>0</v>
      </c>
      <c r="BO87" s="3" t="s">
        <v>3</v>
      </c>
      <c r="BP87" s="3">
        <v>0</v>
      </c>
      <c r="BQ87" s="3">
        <v>2</v>
      </c>
      <c r="BR87" s="3">
        <v>0</v>
      </c>
      <c r="BS87" s="3">
        <v>1</v>
      </c>
      <c r="BT87" s="3">
        <v>1</v>
      </c>
      <c r="BU87" s="3">
        <v>1</v>
      </c>
      <c r="BV87" s="3">
        <v>1</v>
      </c>
      <c r="BW87" s="3">
        <v>1</v>
      </c>
      <c r="BX87" s="3">
        <v>1</v>
      </c>
      <c r="BY87" s="3" t="s">
        <v>3</v>
      </c>
      <c r="BZ87" s="3">
        <v>103</v>
      </c>
      <c r="CA87" s="3">
        <v>60</v>
      </c>
      <c r="CB87" s="3" t="s">
        <v>3</v>
      </c>
      <c r="CC87" s="3"/>
      <c r="CD87" s="3"/>
      <c r="CE87" s="3">
        <v>0</v>
      </c>
      <c r="CF87" s="3">
        <v>0</v>
      </c>
      <c r="CG87" s="3">
        <v>0</v>
      </c>
      <c r="CH87" s="3">
        <v>6</v>
      </c>
      <c r="CI87" s="3">
        <v>3</v>
      </c>
      <c r="CJ87" s="3">
        <v>0</v>
      </c>
      <c r="CK87" s="3">
        <v>0</v>
      </c>
      <c r="CL87" s="3">
        <v>0</v>
      </c>
      <c r="CM87" s="3">
        <v>0</v>
      </c>
      <c r="CN87" s="3" t="s">
        <v>3</v>
      </c>
      <c r="CO87" s="3">
        <v>0</v>
      </c>
      <c r="CP87" s="3">
        <f t="shared" si="83"/>
        <v>0</v>
      </c>
      <c r="CQ87" s="3">
        <f t="shared" si="114"/>
        <v>0</v>
      </c>
      <c r="CR87" s="3">
        <f t="shared" si="115"/>
        <v>0</v>
      </c>
      <c r="CS87" s="3">
        <f t="shared" si="116"/>
        <v>0</v>
      </c>
      <c r="CT87" s="3">
        <f t="shared" si="117"/>
        <v>0</v>
      </c>
      <c r="CU87" s="3">
        <f t="shared" si="88"/>
        <v>0</v>
      </c>
      <c r="CV87" s="3">
        <f t="shared" si="118"/>
        <v>0</v>
      </c>
      <c r="CW87" s="3">
        <f t="shared" si="119"/>
        <v>0</v>
      </c>
      <c r="CX87" s="3">
        <f t="shared" si="91"/>
        <v>0</v>
      </c>
      <c r="CY87" s="3">
        <f t="shared" si="92"/>
        <v>0</v>
      </c>
      <c r="CZ87" s="3">
        <f t="shared" si="93"/>
        <v>0</v>
      </c>
      <c r="DA87" s="3"/>
      <c r="DB87" s="3"/>
      <c r="DC87" s="3" t="s">
        <v>3</v>
      </c>
      <c r="DD87" s="3" t="s">
        <v>3</v>
      </c>
      <c r="DE87" s="3" t="s">
        <v>3</v>
      </c>
      <c r="DF87" s="3" t="s">
        <v>3</v>
      </c>
      <c r="DG87" s="3" t="s">
        <v>3</v>
      </c>
      <c r="DH87" s="3" t="s">
        <v>3</v>
      </c>
      <c r="DI87" s="3" t="s">
        <v>3</v>
      </c>
      <c r="DJ87" s="3" t="s">
        <v>3</v>
      </c>
      <c r="DK87" s="3" t="s">
        <v>3</v>
      </c>
      <c r="DL87" s="3" t="s">
        <v>3</v>
      </c>
      <c r="DM87" s="3" t="s">
        <v>3</v>
      </c>
      <c r="DN87" s="3">
        <v>0</v>
      </c>
      <c r="DO87" s="3">
        <v>0</v>
      </c>
      <c r="DP87" s="3">
        <v>1</v>
      </c>
      <c r="DQ87" s="3">
        <v>1</v>
      </c>
      <c r="DR87" s="3"/>
      <c r="DS87" s="3"/>
      <c r="DT87" s="3"/>
      <c r="DU87" s="3">
        <v>1013</v>
      </c>
      <c r="DV87" s="3" t="s">
        <v>22</v>
      </c>
      <c r="DW87" s="3" t="s">
        <v>22</v>
      </c>
      <c r="DX87" s="3">
        <v>1</v>
      </c>
      <c r="DY87" s="3"/>
      <c r="DZ87" s="3" t="s">
        <v>3</v>
      </c>
      <c r="EA87" s="3" t="s">
        <v>3</v>
      </c>
      <c r="EB87" s="3" t="s">
        <v>3</v>
      </c>
      <c r="EC87" s="3" t="s">
        <v>3</v>
      </c>
      <c r="ED87" s="3"/>
      <c r="EE87" s="3">
        <v>52839672</v>
      </c>
      <c r="EF87" s="3">
        <v>2</v>
      </c>
      <c r="EG87" s="3" t="s">
        <v>24</v>
      </c>
      <c r="EH87" s="3">
        <v>27</v>
      </c>
      <c r="EI87" s="3" t="s">
        <v>25</v>
      </c>
      <c r="EJ87" s="3">
        <v>1</v>
      </c>
      <c r="EK87" s="3">
        <v>33001</v>
      </c>
      <c r="EL87" s="3" t="s">
        <v>25</v>
      </c>
      <c r="EM87" s="3" t="s">
        <v>26</v>
      </c>
      <c r="EN87" s="3"/>
      <c r="EO87" s="3" t="s">
        <v>3</v>
      </c>
      <c r="EP87" s="3"/>
      <c r="EQ87" s="3">
        <v>0</v>
      </c>
      <c r="ER87" s="3">
        <v>0</v>
      </c>
      <c r="ES87" s="3">
        <v>0</v>
      </c>
      <c r="ET87" s="3">
        <v>0</v>
      </c>
      <c r="EU87" s="3">
        <v>0</v>
      </c>
      <c r="EV87" s="3">
        <v>0</v>
      </c>
      <c r="EW87" s="3">
        <v>0</v>
      </c>
      <c r="EX87" s="3">
        <v>0</v>
      </c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>
        <v>0</v>
      </c>
      <c r="FR87" s="3">
        <v>0</v>
      </c>
      <c r="FS87" s="3">
        <v>0</v>
      </c>
      <c r="FT87" s="3"/>
      <c r="FU87" s="3"/>
      <c r="FV87" s="3"/>
      <c r="FW87" s="3"/>
      <c r="FX87" s="3">
        <v>103</v>
      </c>
      <c r="FY87" s="3">
        <v>60</v>
      </c>
      <c r="FZ87" s="3"/>
      <c r="GA87" s="3" t="s">
        <v>3</v>
      </c>
      <c r="GB87" s="3"/>
      <c r="GC87" s="3"/>
      <c r="GD87" s="3">
        <v>1</v>
      </c>
      <c r="GE87" s="3"/>
      <c r="GF87" s="3">
        <v>457934895</v>
      </c>
      <c r="GG87" s="3">
        <v>2</v>
      </c>
      <c r="GH87" s="3">
        <v>1</v>
      </c>
      <c r="GI87" s="3">
        <v>-2</v>
      </c>
      <c r="GJ87" s="3">
        <v>0</v>
      </c>
      <c r="GK87" s="3">
        <v>0</v>
      </c>
      <c r="GL87" s="3">
        <f t="shared" si="94"/>
        <v>0</v>
      </c>
      <c r="GM87" s="3">
        <f t="shared" si="95"/>
        <v>0</v>
      </c>
      <c r="GN87" s="3">
        <f t="shared" si="96"/>
        <v>0</v>
      </c>
      <c r="GO87" s="3">
        <f t="shared" si="97"/>
        <v>0</v>
      </c>
      <c r="GP87" s="3">
        <f t="shared" si="98"/>
        <v>0</v>
      </c>
      <c r="GQ87" s="3"/>
      <c r="GR87" s="3">
        <v>0</v>
      </c>
      <c r="GS87" s="3">
        <v>3</v>
      </c>
      <c r="GT87" s="3">
        <v>0</v>
      </c>
      <c r="GU87" s="3" t="s">
        <v>3</v>
      </c>
      <c r="GV87" s="3">
        <f t="shared" si="99"/>
        <v>0</v>
      </c>
      <c r="GW87" s="3">
        <v>1</v>
      </c>
      <c r="GX87" s="3">
        <f t="shared" si="100"/>
        <v>0</v>
      </c>
      <c r="GY87" s="3"/>
      <c r="GZ87" s="3"/>
      <c r="HA87" s="3">
        <v>0</v>
      </c>
      <c r="HB87" s="3">
        <v>0</v>
      </c>
      <c r="HC87" s="3">
        <f t="shared" si="101"/>
        <v>0</v>
      </c>
      <c r="HD87" s="3"/>
      <c r="HE87" s="3" t="s">
        <v>3</v>
      </c>
      <c r="HF87" s="3" t="s">
        <v>3</v>
      </c>
      <c r="HG87" s="3"/>
      <c r="HH87" s="3"/>
      <c r="HI87" s="3"/>
      <c r="HJ87" s="3"/>
      <c r="HK87" s="3"/>
      <c r="HL87" s="3"/>
      <c r="HM87" s="3" t="s">
        <v>3</v>
      </c>
      <c r="HN87" s="3" t="s">
        <v>27</v>
      </c>
      <c r="HO87" s="3" t="s">
        <v>28</v>
      </c>
      <c r="HP87" s="3" t="s">
        <v>25</v>
      </c>
      <c r="HQ87" s="3" t="s">
        <v>25</v>
      </c>
      <c r="HR87" s="3"/>
      <c r="HS87" s="3">
        <v>0</v>
      </c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>
        <v>0</v>
      </c>
      <c r="IL87" s="3"/>
      <c r="IM87" s="3"/>
      <c r="IN87" s="3"/>
      <c r="IO87" s="3"/>
      <c r="IP87" s="3"/>
      <c r="IQ87" s="3"/>
      <c r="IR87" s="3"/>
      <c r="IS87" s="3"/>
      <c r="IT87" s="3"/>
      <c r="IU87" s="3"/>
    </row>
    <row r="88" spans="1:255">
      <c r="A88" s="2">
        <v>18</v>
      </c>
      <c r="B88" s="2">
        <v>1</v>
      </c>
      <c r="C88" s="2">
        <v>127</v>
      </c>
      <c r="D88" s="2"/>
      <c r="E88" s="2" t="s">
        <v>99</v>
      </c>
      <c r="F88" s="2" t="s">
        <v>53</v>
      </c>
      <c r="G88" s="2" t="s">
        <v>54</v>
      </c>
      <c r="H88" s="2" t="s">
        <v>55</v>
      </c>
      <c r="I88" s="2">
        <f>I80*J88</f>
        <v>0</v>
      </c>
      <c r="J88" s="2">
        <v>0</v>
      </c>
      <c r="K88" s="2">
        <v>0</v>
      </c>
      <c r="L88" s="2">
        <v>0</v>
      </c>
      <c r="M88" s="2">
        <v>0</v>
      </c>
      <c r="N88" s="2">
        <f t="shared" si="62"/>
        <v>0</v>
      </c>
      <c r="O88" s="2">
        <f t="shared" si="63"/>
        <v>0</v>
      </c>
      <c r="P88" s="2">
        <f t="shared" si="102"/>
        <v>0</v>
      </c>
      <c r="Q88" s="2">
        <f t="shared" si="103"/>
        <v>0</v>
      </c>
      <c r="R88" s="2">
        <f t="shared" si="104"/>
        <v>0</v>
      </c>
      <c r="S88" s="2">
        <f t="shared" si="105"/>
        <v>0</v>
      </c>
      <c r="T88" s="2">
        <f t="shared" si="68"/>
        <v>0</v>
      </c>
      <c r="U88" s="2">
        <f t="shared" si="106"/>
        <v>0</v>
      </c>
      <c r="V88" s="2">
        <f t="shared" si="107"/>
        <v>0</v>
      </c>
      <c r="W88" s="2">
        <f t="shared" si="71"/>
        <v>0</v>
      </c>
      <c r="X88" s="2">
        <f t="shared" si="72"/>
        <v>0</v>
      </c>
      <c r="Y88" s="2">
        <f t="shared" si="73"/>
        <v>0</v>
      </c>
      <c r="Z88" s="2"/>
      <c r="AA88" s="2">
        <v>59911927</v>
      </c>
      <c r="AB88" s="2">
        <f t="shared" si="74"/>
        <v>0</v>
      </c>
      <c r="AC88" s="2">
        <f t="shared" si="108"/>
        <v>0</v>
      </c>
      <c r="AD88" s="2">
        <f t="shared" si="109"/>
        <v>0</v>
      </c>
      <c r="AE88" s="2">
        <f t="shared" si="110"/>
        <v>0</v>
      </c>
      <c r="AF88" s="2">
        <f t="shared" si="111"/>
        <v>0</v>
      </c>
      <c r="AG88" s="2">
        <f t="shared" si="79"/>
        <v>0</v>
      </c>
      <c r="AH88" s="2">
        <f t="shared" si="112"/>
        <v>0</v>
      </c>
      <c r="AI88" s="2">
        <f t="shared" si="113"/>
        <v>0</v>
      </c>
      <c r="AJ88" s="2">
        <f t="shared" si="82"/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103</v>
      </c>
      <c r="AU88" s="2">
        <v>60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3</v>
      </c>
      <c r="BI88" s="2">
        <v>1</v>
      </c>
      <c r="BJ88" s="2" t="s">
        <v>3</v>
      </c>
      <c r="BK88" s="2"/>
      <c r="BL88" s="2"/>
      <c r="BM88" s="2">
        <v>33001</v>
      </c>
      <c r="BN88" s="2">
        <v>0</v>
      </c>
      <c r="BO88" s="2" t="s">
        <v>3</v>
      </c>
      <c r="BP88" s="2">
        <v>0</v>
      </c>
      <c r="BQ88" s="2">
        <v>2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103</v>
      </c>
      <c r="CA88" s="2">
        <v>60</v>
      </c>
      <c r="CB88" s="2" t="s">
        <v>3</v>
      </c>
      <c r="CC88" s="2"/>
      <c r="CD88" s="2"/>
      <c r="CE88" s="2">
        <v>0</v>
      </c>
      <c r="CF88" s="2">
        <v>0</v>
      </c>
      <c r="CG88" s="2">
        <v>0</v>
      </c>
      <c r="CH88" s="2">
        <v>6</v>
      </c>
      <c r="CI88" s="2">
        <v>4</v>
      </c>
      <c r="CJ88" s="2">
        <v>0</v>
      </c>
      <c r="CK88" s="2">
        <v>0</v>
      </c>
      <c r="CL88" s="2">
        <v>0</v>
      </c>
      <c r="CM88" s="2">
        <v>0</v>
      </c>
      <c r="CN88" s="2" t="s">
        <v>3</v>
      </c>
      <c r="CO88" s="2">
        <v>0</v>
      </c>
      <c r="CP88" s="2">
        <f t="shared" si="83"/>
        <v>0</v>
      </c>
      <c r="CQ88" s="2">
        <f t="shared" si="114"/>
        <v>0</v>
      </c>
      <c r="CR88" s="2">
        <f t="shared" si="115"/>
        <v>0</v>
      </c>
      <c r="CS88" s="2">
        <f t="shared" si="116"/>
        <v>0</v>
      </c>
      <c r="CT88" s="2">
        <f t="shared" si="117"/>
        <v>0</v>
      </c>
      <c r="CU88" s="2">
        <f t="shared" si="88"/>
        <v>0</v>
      </c>
      <c r="CV88" s="2">
        <f t="shared" si="118"/>
        <v>0</v>
      </c>
      <c r="CW88" s="2">
        <f t="shared" si="119"/>
        <v>0</v>
      </c>
      <c r="CX88" s="2">
        <f t="shared" si="91"/>
        <v>0</v>
      </c>
      <c r="CY88" s="2">
        <f t="shared" si="92"/>
        <v>0</v>
      </c>
      <c r="CZ88" s="2">
        <f t="shared" si="93"/>
        <v>0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1009</v>
      </c>
      <c r="DV88" s="2" t="s">
        <v>55</v>
      </c>
      <c r="DW88" s="2" t="s">
        <v>55</v>
      </c>
      <c r="DX88" s="2">
        <v>1000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52839672</v>
      </c>
      <c r="EF88" s="2">
        <v>2</v>
      </c>
      <c r="EG88" s="2" t="s">
        <v>24</v>
      </c>
      <c r="EH88" s="2">
        <v>27</v>
      </c>
      <c r="EI88" s="2" t="s">
        <v>25</v>
      </c>
      <c r="EJ88" s="2">
        <v>1</v>
      </c>
      <c r="EK88" s="2">
        <v>33001</v>
      </c>
      <c r="EL88" s="2" t="s">
        <v>25</v>
      </c>
      <c r="EM88" s="2" t="s">
        <v>26</v>
      </c>
      <c r="EN88" s="2"/>
      <c r="EO88" s="2" t="s">
        <v>3</v>
      </c>
      <c r="EP88" s="2"/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103</v>
      </c>
      <c r="FY88" s="2">
        <v>60</v>
      </c>
      <c r="FZ88" s="2"/>
      <c r="GA88" s="2" t="s">
        <v>3</v>
      </c>
      <c r="GB88" s="2"/>
      <c r="GC88" s="2"/>
      <c r="GD88" s="2">
        <v>1</v>
      </c>
      <c r="GE88" s="2"/>
      <c r="GF88" s="2">
        <v>1602794472</v>
      </c>
      <c r="GG88" s="2">
        <v>2</v>
      </c>
      <c r="GH88" s="2">
        <v>1</v>
      </c>
      <c r="GI88" s="2">
        <v>-2</v>
      </c>
      <c r="GJ88" s="2">
        <v>0</v>
      </c>
      <c r="GK88" s="2">
        <v>0</v>
      </c>
      <c r="GL88" s="2">
        <f t="shared" si="94"/>
        <v>0</v>
      </c>
      <c r="GM88" s="2">
        <f t="shared" si="95"/>
        <v>0</v>
      </c>
      <c r="GN88" s="2">
        <f t="shared" si="96"/>
        <v>0</v>
      </c>
      <c r="GO88" s="2">
        <f t="shared" si="97"/>
        <v>0</v>
      </c>
      <c r="GP88" s="2">
        <f t="shared" si="98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99"/>
        <v>0</v>
      </c>
      <c r="GW88" s="2">
        <v>1</v>
      </c>
      <c r="GX88" s="2">
        <f t="shared" si="100"/>
        <v>0</v>
      </c>
      <c r="GY88" s="2"/>
      <c r="GZ88" s="2"/>
      <c r="HA88" s="2">
        <v>0</v>
      </c>
      <c r="HB88" s="2">
        <v>0</v>
      </c>
      <c r="HC88" s="2">
        <f t="shared" si="101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27</v>
      </c>
      <c r="HO88" s="2" t="s">
        <v>28</v>
      </c>
      <c r="HP88" s="2" t="s">
        <v>25</v>
      </c>
      <c r="HQ88" s="2" t="s">
        <v>25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>
      <c r="A89" s="3">
        <v>18</v>
      </c>
      <c r="B89" s="3">
        <v>1</v>
      </c>
      <c r="C89" s="3">
        <v>147</v>
      </c>
      <c r="D89" s="3"/>
      <c r="E89" s="3" t="s">
        <v>99</v>
      </c>
      <c r="F89" s="3" t="s">
        <v>53</v>
      </c>
      <c r="G89" s="3" t="s">
        <v>54</v>
      </c>
      <c r="H89" s="3" t="s">
        <v>55</v>
      </c>
      <c r="I89" s="3">
        <f>I81*J89</f>
        <v>0</v>
      </c>
      <c r="J89" s="3">
        <v>0</v>
      </c>
      <c r="K89" s="3">
        <v>0</v>
      </c>
      <c r="L89" s="3">
        <v>0</v>
      </c>
      <c r="M89" s="3">
        <v>0</v>
      </c>
      <c r="N89" s="3">
        <f t="shared" si="62"/>
        <v>0</v>
      </c>
      <c r="O89" s="3">
        <f t="shared" si="63"/>
        <v>0</v>
      </c>
      <c r="P89" s="3">
        <f t="shared" si="102"/>
        <v>0</v>
      </c>
      <c r="Q89" s="3">
        <f t="shared" si="103"/>
        <v>0</v>
      </c>
      <c r="R89" s="3">
        <f t="shared" si="104"/>
        <v>0</v>
      </c>
      <c r="S89" s="3">
        <f t="shared" si="105"/>
        <v>0</v>
      </c>
      <c r="T89" s="3">
        <f t="shared" si="68"/>
        <v>0</v>
      </c>
      <c r="U89" s="3">
        <f t="shared" si="106"/>
        <v>0</v>
      </c>
      <c r="V89" s="3">
        <f t="shared" si="107"/>
        <v>0</v>
      </c>
      <c r="W89" s="3">
        <f t="shared" si="71"/>
        <v>0</v>
      </c>
      <c r="X89" s="3">
        <f t="shared" si="72"/>
        <v>0</v>
      </c>
      <c r="Y89" s="3">
        <f t="shared" si="73"/>
        <v>0</v>
      </c>
      <c r="Z89" s="3"/>
      <c r="AA89" s="3">
        <v>59911862</v>
      </c>
      <c r="AB89" s="3">
        <f t="shared" si="74"/>
        <v>0</v>
      </c>
      <c r="AC89" s="3">
        <f t="shared" si="108"/>
        <v>0</v>
      </c>
      <c r="AD89" s="3">
        <f t="shared" si="109"/>
        <v>0</v>
      </c>
      <c r="AE89" s="3">
        <f t="shared" si="110"/>
        <v>0</v>
      </c>
      <c r="AF89" s="3">
        <f t="shared" si="111"/>
        <v>0</v>
      </c>
      <c r="AG89" s="3">
        <f t="shared" si="79"/>
        <v>0</v>
      </c>
      <c r="AH89" s="3">
        <f t="shared" si="112"/>
        <v>0</v>
      </c>
      <c r="AI89" s="3">
        <f t="shared" si="113"/>
        <v>0</v>
      </c>
      <c r="AJ89" s="3">
        <f t="shared" si="82"/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103</v>
      </c>
      <c r="AU89" s="3">
        <v>60</v>
      </c>
      <c r="AV89" s="3">
        <v>1</v>
      </c>
      <c r="AW89" s="3">
        <v>1</v>
      </c>
      <c r="AX89" s="3"/>
      <c r="AY89" s="3"/>
      <c r="AZ89" s="3">
        <v>1</v>
      </c>
      <c r="BA89" s="3">
        <v>1</v>
      </c>
      <c r="BB89" s="3">
        <v>1</v>
      </c>
      <c r="BC89" s="3">
        <v>1</v>
      </c>
      <c r="BD89" s="3" t="s">
        <v>3</v>
      </c>
      <c r="BE89" s="3" t="s">
        <v>3</v>
      </c>
      <c r="BF89" s="3" t="s">
        <v>3</v>
      </c>
      <c r="BG89" s="3" t="s">
        <v>3</v>
      </c>
      <c r="BH89" s="3">
        <v>3</v>
      </c>
      <c r="BI89" s="3">
        <v>1</v>
      </c>
      <c r="BJ89" s="3" t="s">
        <v>3</v>
      </c>
      <c r="BK89" s="3"/>
      <c r="BL89" s="3"/>
      <c r="BM89" s="3">
        <v>33001</v>
      </c>
      <c r="BN89" s="3">
        <v>0</v>
      </c>
      <c r="BO89" s="3" t="s">
        <v>3</v>
      </c>
      <c r="BP89" s="3">
        <v>0</v>
      </c>
      <c r="BQ89" s="3">
        <v>2</v>
      </c>
      <c r="BR89" s="3">
        <v>0</v>
      </c>
      <c r="BS89" s="3">
        <v>1</v>
      </c>
      <c r="BT89" s="3">
        <v>1</v>
      </c>
      <c r="BU89" s="3">
        <v>1</v>
      </c>
      <c r="BV89" s="3">
        <v>1</v>
      </c>
      <c r="BW89" s="3">
        <v>1</v>
      </c>
      <c r="BX89" s="3">
        <v>1</v>
      </c>
      <c r="BY89" s="3" t="s">
        <v>3</v>
      </c>
      <c r="BZ89" s="3">
        <v>103</v>
      </c>
      <c r="CA89" s="3">
        <v>60</v>
      </c>
      <c r="CB89" s="3" t="s">
        <v>3</v>
      </c>
      <c r="CC89" s="3"/>
      <c r="CD89" s="3"/>
      <c r="CE89" s="3">
        <v>0</v>
      </c>
      <c r="CF89" s="3">
        <v>0</v>
      </c>
      <c r="CG89" s="3">
        <v>0</v>
      </c>
      <c r="CH89" s="3">
        <v>6</v>
      </c>
      <c r="CI89" s="3">
        <v>4</v>
      </c>
      <c r="CJ89" s="3">
        <v>0</v>
      </c>
      <c r="CK89" s="3">
        <v>0</v>
      </c>
      <c r="CL89" s="3">
        <v>0</v>
      </c>
      <c r="CM89" s="3">
        <v>0</v>
      </c>
      <c r="CN89" s="3" t="s">
        <v>3</v>
      </c>
      <c r="CO89" s="3">
        <v>0</v>
      </c>
      <c r="CP89" s="3">
        <f t="shared" si="83"/>
        <v>0</v>
      </c>
      <c r="CQ89" s="3">
        <f t="shared" si="114"/>
        <v>0</v>
      </c>
      <c r="CR89" s="3">
        <f t="shared" si="115"/>
        <v>0</v>
      </c>
      <c r="CS89" s="3">
        <f t="shared" si="116"/>
        <v>0</v>
      </c>
      <c r="CT89" s="3">
        <f t="shared" si="117"/>
        <v>0</v>
      </c>
      <c r="CU89" s="3">
        <f t="shared" si="88"/>
        <v>0</v>
      </c>
      <c r="CV89" s="3">
        <f t="shared" si="118"/>
        <v>0</v>
      </c>
      <c r="CW89" s="3">
        <f t="shared" si="119"/>
        <v>0</v>
      </c>
      <c r="CX89" s="3">
        <f t="shared" si="91"/>
        <v>0</v>
      </c>
      <c r="CY89" s="3">
        <f t="shared" si="92"/>
        <v>0</v>
      </c>
      <c r="CZ89" s="3">
        <f t="shared" si="93"/>
        <v>0</v>
      </c>
      <c r="DA89" s="3"/>
      <c r="DB89" s="3"/>
      <c r="DC89" s="3" t="s">
        <v>3</v>
      </c>
      <c r="DD89" s="3" t="s">
        <v>3</v>
      </c>
      <c r="DE89" s="3" t="s">
        <v>3</v>
      </c>
      <c r="DF89" s="3" t="s">
        <v>3</v>
      </c>
      <c r="DG89" s="3" t="s">
        <v>3</v>
      </c>
      <c r="DH89" s="3" t="s">
        <v>3</v>
      </c>
      <c r="DI89" s="3" t="s">
        <v>3</v>
      </c>
      <c r="DJ89" s="3" t="s">
        <v>3</v>
      </c>
      <c r="DK89" s="3" t="s">
        <v>3</v>
      </c>
      <c r="DL89" s="3" t="s">
        <v>3</v>
      </c>
      <c r="DM89" s="3" t="s">
        <v>3</v>
      </c>
      <c r="DN89" s="3">
        <v>0</v>
      </c>
      <c r="DO89" s="3">
        <v>0</v>
      </c>
      <c r="DP89" s="3">
        <v>1</v>
      </c>
      <c r="DQ89" s="3">
        <v>1</v>
      </c>
      <c r="DR89" s="3"/>
      <c r="DS89" s="3"/>
      <c r="DT89" s="3"/>
      <c r="DU89" s="3">
        <v>1009</v>
      </c>
      <c r="DV89" s="3" t="s">
        <v>55</v>
      </c>
      <c r="DW89" s="3" t="s">
        <v>55</v>
      </c>
      <c r="DX89" s="3">
        <v>1000</v>
      </c>
      <c r="DY89" s="3"/>
      <c r="DZ89" s="3" t="s">
        <v>3</v>
      </c>
      <c r="EA89" s="3" t="s">
        <v>3</v>
      </c>
      <c r="EB89" s="3" t="s">
        <v>3</v>
      </c>
      <c r="EC89" s="3" t="s">
        <v>3</v>
      </c>
      <c r="ED89" s="3"/>
      <c r="EE89" s="3">
        <v>52839672</v>
      </c>
      <c r="EF89" s="3">
        <v>2</v>
      </c>
      <c r="EG89" s="3" t="s">
        <v>24</v>
      </c>
      <c r="EH89" s="3">
        <v>27</v>
      </c>
      <c r="EI89" s="3" t="s">
        <v>25</v>
      </c>
      <c r="EJ89" s="3">
        <v>1</v>
      </c>
      <c r="EK89" s="3">
        <v>33001</v>
      </c>
      <c r="EL89" s="3" t="s">
        <v>25</v>
      </c>
      <c r="EM89" s="3" t="s">
        <v>26</v>
      </c>
      <c r="EN89" s="3"/>
      <c r="EO89" s="3" t="s">
        <v>3</v>
      </c>
      <c r="EP89" s="3"/>
      <c r="EQ89" s="3">
        <v>0</v>
      </c>
      <c r="ER89" s="3">
        <v>0</v>
      </c>
      <c r="ES89" s="3">
        <v>0</v>
      </c>
      <c r="ET89" s="3">
        <v>0</v>
      </c>
      <c r="EU89" s="3">
        <v>0</v>
      </c>
      <c r="EV89" s="3">
        <v>0</v>
      </c>
      <c r="EW89" s="3">
        <v>0</v>
      </c>
      <c r="EX89" s="3">
        <v>0</v>
      </c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>
        <v>0</v>
      </c>
      <c r="FR89" s="3">
        <v>0</v>
      </c>
      <c r="FS89" s="3">
        <v>0</v>
      </c>
      <c r="FT89" s="3"/>
      <c r="FU89" s="3"/>
      <c r="FV89" s="3"/>
      <c r="FW89" s="3"/>
      <c r="FX89" s="3">
        <v>103</v>
      </c>
      <c r="FY89" s="3">
        <v>60</v>
      </c>
      <c r="FZ89" s="3"/>
      <c r="GA89" s="3" t="s">
        <v>3</v>
      </c>
      <c r="GB89" s="3"/>
      <c r="GC89" s="3"/>
      <c r="GD89" s="3">
        <v>1</v>
      </c>
      <c r="GE89" s="3"/>
      <c r="GF89" s="3">
        <v>1602794472</v>
      </c>
      <c r="GG89" s="3">
        <v>2</v>
      </c>
      <c r="GH89" s="3">
        <v>1</v>
      </c>
      <c r="GI89" s="3">
        <v>-2</v>
      </c>
      <c r="GJ89" s="3">
        <v>0</v>
      </c>
      <c r="GK89" s="3">
        <v>0</v>
      </c>
      <c r="GL89" s="3">
        <f t="shared" si="94"/>
        <v>0</v>
      </c>
      <c r="GM89" s="3">
        <f t="shared" si="95"/>
        <v>0</v>
      </c>
      <c r="GN89" s="3">
        <f t="shared" si="96"/>
        <v>0</v>
      </c>
      <c r="GO89" s="3">
        <f t="shared" si="97"/>
        <v>0</v>
      </c>
      <c r="GP89" s="3">
        <f t="shared" si="98"/>
        <v>0</v>
      </c>
      <c r="GQ89" s="3"/>
      <c r="GR89" s="3">
        <v>0</v>
      </c>
      <c r="GS89" s="3">
        <v>3</v>
      </c>
      <c r="GT89" s="3">
        <v>0</v>
      </c>
      <c r="GU89" s="3" t="s">
        <v>3</v>
      </c>
      <c r="GV89" s="3">
        <f t="shared" si="99"/>
        <v>0</v>
      </c>
      <c r="GW89" s="3">
        <v>1</v>
      </c>
      <c r="GX89" s="3">
        <f t="shared" si="100"/>
        <v>0</v>
      </c>
      <c r="GY89" s="3"/>
      <c r="GZ89" s="3"/>
      <c r="HA89" s="3">
        <v>0</v>
      </c>
      <c r="HB89" s="3">
        <v>0</v>
      </c>
      <c r="HC89" s="3">
        <f t="shared" si="101"/>
        <v>0</v>
      </c>
      <c r="HD89" s="3"/>
      <c r="HE89" s="3" t="s">
        <v>3</v>
      </c>
      <c r="HF89" s="3" t="s">
        <v>3</v>
      </c>
      <c r="HG89" s="3"/>
      <c r="HH89" s="3"/>
      <c r="HI89" s="3"/>
      <c r="HJ89" s="3"/>
      <c r="HK89" s="3"/>
      <c r="HL89" s="3"/>
      <c r="HM89" s="3" t="s">
        <v>3</v>
      </c>
      <c r="HN89" s="3" t="s">
        <v>27</v>
      </c>
      <c r="HO89" s="3" t="s">
        <v>28</v>
      </c>
      <c r="HP89" s="3" t="s">
        <v>25</v>
      </c>
      <c r="HQ89" s="3" t="s">
        <v>25</v>
      </c>
      <c r="HR89" s="3"/>
      <c r="HS89" s="3">
        <v>0</v>
      </c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>
        <v>0</v>
      </c>
      <c r="IL89" s="3"/>
      <c r="IM89" s="3"/>
      <c r="IN89" s="3"/>
      <c r="IO89" s="3"/>
      <c r="IP89" s="3"/>
      <c r="IQ89" s="3"/>
      <c r="IR89" s="3"/>
      <c r="IS89" s="3"/>
      <c r="IT89" s="3"/>
      <c r="IU89" s="3"/>
    </row>
    <row r="90" spans="1:255">
      <c r="A90" s="2">
        <v>18</v>
      </c>
      <c r="B90" s="2">
        <v>1</v>
      </c>
      <c r="C90" s="2">
        <v>128</v>
      </c>
      <c r="D90" s="2"/>
      <c r="E90" s="2" t="s">
        <v>100</v>
      </c>
      <c r="F90" s="2" t="s">
        <v>57</v>
      </c>
      <c r="G90" s="2" t="s">
        <v>58</v>
      </c>
      <c r="H90" s="2" t="s">
        <v>47</v>
      </c>
      <c r="I90" s="2">
        <f>I80*J90</f>
        <v>0</v>
      </c>
      <c r="J90" s="2">
        <v>0</v>
      </c>
      <c r="K90" s="2">
        <v>0</v>
      </c>
      <c r="L90" s="2">
        <v>0</v>
      </c>
      <c r="M90" s="2">
        <v>0</v>
      </c>
      <c r="N90" s="2">
        <f t="shared" si="62"/>
        <v>0</v>
      </c>
      <c r="O90" s="2">
        <f t="shared" si="63"/>
        <v>0</v>
      </c>
      <c r="P90" s="2">
        <f t="shared" si="102"/>
        <v>0</v>
      </c>
      <c r="Q90" s="2">
        <f t="shared" si="103"/>
        <v>0</v>
      </c>
      <c r="R90" s="2">
        <f t="shared" si="104"/>
        <v>0</v>
      </c>
      <c r="S90" s="2">
        <f t="shared" si="105"/>
        <v>0</v>
      </c>
      <c r="T90" s="2">
        <f t="shared" si="68"/>
        <v>0</v>
      </c>
      <c r="U90" s="2">
        <f t="shared" si="106"/>
        <v>0</v>
      </c>
      <c r="V90" s="2">
        <f t="shared" si="107"/>
        <v>0</v>
      </c>
      <c r="W90" s="2">
        <f t="shared" si="71"/>
        <v>0</v>
      </c>
      <c r="X90" s="2">
        <f t="shared" si="72"/>
        <v>0</v>
      </c>
      <c r="Y90" s="2">
        <f t="shared" si="73"/>
        <v>0</v>
      </c>
      <c r="Z90" s="2"/>
      <c r="AA90" s="2">
        <v>59911927</v>
      </c>
      <c r="AB90" s="2">
        <f t="shared" si="74"/>
        <v>0</v>
      </c>
      <c r="AC90" s="2">
        <f t="shared" si="108"/>
        <v>0</v>
      </c>
      <c r="AD90" s="2">
        <f t="shared" si="109"/>
        <v>0</v>
      </c>
      <c r="AE90" s="2">
        <f t="shared" si="110"/>
        <v>0</v>
      </c>
      <c r="AF90" s="2">
        <f t="shared" si="111"/>
        <v>0</v>
      </c>
      <c r="AG90" s="2">
        <f t="shared" si="79"/>
        <v>0</v>
      </c>
      <c r="AH90" s="2">
        <f t="shared" si="112"/>
        <v>0</v>
      </c>
      <c r="AI90" s="2">
        <f t="shared" si="113"/>
        <v>0</v>
      </c>
      <c r="AJ90" s="2">
        <f t="shared" si="82"/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103</v>
      </c>
      <c r="AU90" s="2">
        <v>60</v>
      </c>
      <c r="AV90" s="2">
        <v>1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3</v>
      </c>
      <c r="BI90" s="2">
        <v>1</v>
      </c>
      <c r="BJ90" s="2" t="s">
        <v>3</v>
      </c>
      <c r="BK90" s="2"/>
      <c r="BL90" s="2"/>
      <c r="BM90" s="2">
        <v>33001</v>
      </c>
      <c r="BN90" s="2">
        <v>0</v>
      </c>
      <c r="BO90" s="2" t="s">
        <v>3</v>
      </c>
      <c r="BP90" s="2">
        <v>0</v>
      </c>
      <c r="BQ90" s="2">
        <v>2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103</v>
      </c>
      <c r="CA90" s="2">
        <v>60</v>
      </c>
      <c r="CB90" s="2" t="s">
        <v>3</v>
      </c>
      <c r="CC90" s="2"/>
      <c r="CD90" s="2"/>
      <c r="CE90" s="2">
        <v>0</v>
      </c>
      <c r="CF90" s="2">
        <v>0</v>
      </c>
      <c r="CG90" s="2">
        <v>0</v>
      </c>
      <c r="CH90" s="2">
        <v>6</v>
      </c>
      <c r="CI90" s="2">
        <v>5</v>
      </c>
      <c r="CJ90" s="2">
        <v>0</v>
      </c>
      <c r="CK90" s="2">
        <v>0</v>
      </c>
      <c r="CL90" s="2">
        <v>0</v>
      </c>
      <c r="CM90" s="2">
        <v>0</v>
      </c>
      <c r="CN90" s="2" t="s">
        <v>3</v>
      </c>
      <c r="CO90" s="2">
        <v>0</v>
      </c>
      <c r="CP90" s="2">
        <f t="shared" si="83"/>
        <v>0</v>
      </c>
      <c r="CQ90" s="2">
        <f t="shared" si="114"/>
        <v>0</v>
      </c>
      <c r="CR90" s="2">
        <f t="shared" si="115"/>
        <v>0</v>
      </c>
      <c r="CS90" s="2">
        <f t="shared" si="116"/>
        <v>0</v>
      </c>
      <c r="CT90" s="2">
        <f t="shared" si="117"/>
        <v>0</v>
      </c>
      <c r="CU90" s="2">
        <f t="shared" si="88"/>
        <v>0</v>
      </c>
      <c r="CV90" s="2">
        <f t="shared" si="118"/>
        <v>0</v>
      </c>
      <c r="CW90" s="2">
        <f t="shared" si="119"/>
        <v>0</v>
      </c>
      <c r="CX90" s="2">
        <f t="shared" si="91"/>
        <v>0</v>
      </c>
      <c r="CY90" s="2">
        <f t="shared" si="92"/>
        <v>0</v>
      </c>
      <c r="CZ90" s="2">
        <f t="shared" si="93"/>
        <v>0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1009</v>
      </c>
      <c r="DV90" s="2" t="s">
        <v>47</v>
      </c>
      <c r="DW90" s="2" t="s">
        <v>47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52839672</v>
      </c>
      <c r="EF90" s="2">
        <v>2</v>
      </c>
      <c r="EG90" s="2" t="s">
        <v>24</v>
      </c>
      <c r="EH90" s="2">
        <v>27</v>
      </c>
      <c r="EI90" s="2" t="s">
        <v>25</v>
      </c>
      <c r="EJ90" s="2">
        <v>1</v>
      </c>
      <c r="EK90" s="2">
        <v>33001</v>
      </c>
      <c r="EL90" s="2" t="s">
        <v>25</v>
      </c>
      <c r="EM90" s="2" t="s">
        <v>26</v>
      </c>
      <c r="EN90" s="2"/>
      <c r="EO90" s="2" t="s">
        <v>3</v>
      </c>
      <c r="EP90" s="2"/>
      <c r="EQ90" s="2">
        <v>0</v>
      </c>
      <c r="ER90" s="2">
        <v>0</v>
      </c>
      <c r="ES90" s="2">
        <v>0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103</v>
      </c>
      <c r="FY90" s="2">
        <v>60</v>
      </c>
      <c r="FZ90" s="2"/>
      <c r="GA90" s="2" t="s">
        <v>3</v>
      </c>
      <c r="GB90" s="2"/>
      <c r="GC90" s="2"/>
      <c r="GD90" s="2">
        <v>1</v>
      </c>
      <c r="GE90" s="2"/>
      <c r="GF90" s="2">
        <v>-1111733769</v>
      </c>
      <c r="GG90" s="2">
        <v>2</v>
      </c>
      <c r="GH90" s="2">
        <v>1</v>
      </c>
      <c r="GI90" s="2">
        <v>-2</v>
      </c>
      <c r="GJ90" s="2">
        <v>0</v>
      </c>
      <c r="GK90" s="2">
        <v>0</v>
      </c>
      <c r="GL90" s="2">
        <f t="shared" si="94"/>
        <v>0</v>
      </c>
      <c r="GM90" s="2">
        <f t="shared" si="95"/>
        <v>0</v>
      </c>
      <c r="GN90" s="2">
        <f t="shared" si="96"/>
        <v>0</v>
      </c>
      <c r="GO90" s="2">
        <f t="shared" si="97"/>
        <v>0</v>
      </c>
      <c r="GP90" s="2">
        <f t="shared" si="98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99"/>
        <v>0</v>
      </c>
      <c r="GW90" s="2">
        <v>1</v>
      </c>
      <c r="GX90" s="2">
        <f t="shared" si="100"/>
        <v>0</v>
      </c>
      <c r="GY90" s="2"/>
      <c r="GZ90" s="2"/>
      <c r="HA90" s="2">
        <v>0</v>
      </c>
      <c r="HB90" s="2">
        <v>0</v>
      </c>
      <c r="HC90" s="2">
        <f t="shared" si="101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27</v>
      </c>
      <c r="HO90" s="2" t="s">
        <v>28</v>
      </c>
      <c r="HP90" s="2" t="s">
        <v>25</v>
      </c>
      <c r="HQ90" s="2" t="s">
        <v>25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>
      <c r="A91" s="3">
        <v>18</v>
      </c>
      <c r="B91" s="3">
        <v>1</v>
      </c>
      <c r="C91" s="3">
        <v>148</v>
      </c>
      <c r="D91" s="3"/>
      <c r="E91" s="3" t="s">
        <v>100</v>
      </c>
      <c r="F91" s="3" t="s">
        <v>57</v>
      </c>
      <c r="G91" s="3" t="s">
        <v>58</v>
      </c>
      <c r="H91" s="3" t="s">
        <v>47</v>
      </c>
      <c r="I91" s="3">
        <f>I81*J91</f>
        <v>0</v>
      </c>
      <c r="J91" s="3">
        <v>0</v>
      </c>
      <c r="K91" s="3">
        <v>0</v>
      </c>
      <c r="L91" s="3">
        <v>0</v>
      </c>
      <c r="M91" s="3">
        <v>0</v>
      </c>
      <c r="N91" s="3">
        <f t="shared" si="62"/>
        <v>0</v>
      </c>
      <c r="O91" s="3">
        <f t="shared" si="63"/>
        <v>0</v>
      </c>
      <c r="P91" s="3">
        <f t="shared" si="102"/>
        <v>0</v>
      </c>
      <c r="Q91" s="3">
        <f t="shared" si="103"/>
        <v>0</v>
      </c>
      <c r="R91" s="3">
        <f t="shared" si="104"/>
        <v>0</v>
      </c>
      <c r="S91" s="3">
        <f t="shared" si="105"/>
        <v>0</v>
      </c>
      <c r="T91" s="3">
        <f t="shared" si="68"/>
        <v>0</v>
      </c>
      <c r="U91" s="3">
        <f t="shared" si="106"/>
        <v>0</v>
      </c>
      <c r="V91" s="3">
        <f t="shared" si="107"/>
        <v>0</v>
      </c>
      <c r="W91" s="3">
        <f t="shared" si="71"/>
        <v>0</v>
      </c>
      <c r="X91" s="3">
        <f t="shared" si="72"/>
        <v>0</v>
      </c>
      <c r="Y91" s="3">
        <f t="shared" si="73"/>
        <v>0</v>
      </c>
      <c r="Z91" s="3"/>
      <c r="AA91" s="3">
        <v>59911862</v>
      </c>
      <c r="AB91" s="3">
        <f t="shared" si="74"/>
        <v>0</v>
      </c>
      <c r="AC91" s="3">
        <f t="shared" si="108"/>
        <v>0</v>
      </c>
      <c r="AD91" s="3">
        <f t="shared" si="109"/>
        <v>0</v>
      </c>
      <c r="AE91" s="3">
        <f t="shared" si="110"/>
        <v>0</v>
      </c>
      <c r="AF91" s="3">
        <f t="shared" si="111"/>
        <v>0</v>
      </c>
      <c r="AG91" s="3">
        <f t="shared" si="79"/>
        <v>0</v>
      </c>
      <c r="AH91" s="3">
        <f t="shared" si="112"/>
        <v>0</v>
      </c>
      <c r="AI91" s="3">
        <f t="shared" si="113"/>
        <v>0</v>
      </c>
      <c r="AJ91" s="3">
        <f t="shared" si="82"/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103</v>
      </c>
      <c r="AU91" s="3">
        <v>60</v>
      </c>
      <c r="AV91" s="3">
        <v>1</v>
      </c>
      <c r="AW91" s="3">
        <v>1</v>
      </c>
      <c r="AX91" s="3"/>
      <c r="AY91" s="3"/>
      <c r="AZ91" s="3">
        <v>1</v>
      </c>
      <c r="BA91" s="3">
        <v>1</v>
      </c>
      <c r="BB91" s="3">
        <v>1</v>
      </c>
      <c r="BC91" s="3">
        <v>1</v>
      </c>
      <c r="BD91" s="3" t="s">
        <v>3</v>
      </c>
      <c r="BE91" s="3" t="s">
        <v>3</v>
      </c>
      <c r="BF91" s="3" t="s">
        <v>3</v>
      </c>
      <c r="BG91" s="3" t="s">
        <v>3</v>
      </c>
      <c r="BH91" s="3">
        <v>3</v>
      </c>
      <c r="BI91" s="3">
        <v>1</v>
      </c>
      <c r="BJ91" s="3" t="s">
        <v>3</v>
      </c>
      <c r="BK91" s="3"/>
      <c r="BL91" s="3"/>
      <c r="BM91" s="3">
        <v>33001</v>
      </c>
      <c r="BN91" s="3">
        <v>0</v>
      </c>
      <c r="BO91" s="3" t="s">
        <v>3</v>
      </c>
      <c r="BP91" s="3">
        <v>0</v>
      </c>
      <c r="BQ91" s="3">
        <v>2</v>
      </c>
      <c r="BR91" s="3">
        <v>0</v>
      </c>
      <c r="BS91" s="3">
        <v>1</v>
      </c>
      <c r="BT91" s="3">
        <v>1</v>
      </c>
      <c r="BU91" s="3">
        <v>1</v>
      </c>
      <c r="BV91" s="3">
        <v>1</v>
      </c>
      <c r="BW91" s="3">
        <v>1</v>
      </c>
      <c r="BX91" s="3">
        <v>1</v>
      </c>
      <c r="BY91" s="3" t="s">
        <v>3</v>
      </c>
      <c r="BZ91" s="3">
        <v>103</v>
      </c>
      <c r="CA91" s="3">
        <v>60</v>
      </c>
      <c r="CB91" s="3" t="s">
        <v>3</v>
      </c>
      <c r="CC91" s="3"/>
      <c r="CD91" s="3"/>
      <c r="CE91" s="3">
        <v>0</v>
      </c>
      <c r="CF91" s="3">
        <v>0</v>
      </c>
      <c r="CG91" s="3">
        <v>0</v>
      </c>
      <c r="CH91" s="3">
        <v>6</v>
      </c>
      <c r="CI91" s="3">
        <v>5</v>
      </c>
      <c r="CJ91" s="3">
        <v>0</v>
      </c>
      <c r="CK91" s="3">
        <v>0</v>
      </c>
      <c r="CL91" s="3">
        <v>0</v>
      </c>
      <c r="CM91" s="3">
        <v>0</v>
      </c>
      <c r="CN91" s="3" t="s">
        <v>3</v>
      </c>
      <c r="CO91" s="3">
        <v>0</v>
      </c>
      <c r="CP91" s="3">
        <f t="shared" si="83"/>
        <v>0</v>
      </c>
      <c r="CQ91" s="3">
        <f t="shared" si="114"/>
        <v>0</v>
      </c>
      <c r="CR91" s="3">
        <f t="shared" si="115"/>
        <v>0</v>
      </c>
      <c r="CS91" s="3">
        <f t="shared" si="116"/>
        <v>0</v>
      </c>
      <c r="CT91" s="3">
        <f t="shared" si="117"/>
        <v>0</v>
      </c>
      <c r="CU91" s="3">
        <f t="shared" si="88"/>
        <v>0</v>
      </c>
      <c r="CV91" s="3">
        <f t="shared" si="118"/>
        <v>0</v>
      </c>
      <c r="CW91" s="3">
        <f t="shared" si="119"/>
        <v>0</v>
      </c>
      <c r="CX91" s="3">
        <f t="shared" si="91"/>
        <v>0</v>
      </c>
      <c r="CY91" s="3">
        <f t="shared" si="92"/>
        <v>0</v>
      </c>
      <c r="CZ91" s="3">
        <f t="shared" si="93"/>
        <v>0</v>
      </c>
      <c r="DA91" s="3"/>
      <c r="DB91" s="3"/>
      <c r="DC91" s="3" t="s">
        <v>3</v>
      </c>
      <c r="DD91" s="3" t="s">
        <v>3</v>
      </c>
      <c r="DE91" s="3" t="s">
        <v>3</v>
      </c>
      <c r="DF91" s="3" t="s">
        <v>3</v>
      </c>
      <c r="DG91" s="3" t="s">
        <v>3</v>
      </c>
      <c r="DH91" s="3" t="s">
        <v>3</v>
      </c>
      <c r="DI91" s="3" t="s">
        <v>3</v>
      </c>
      <c r="DJ91" s="3" t="s">
        <v>3</v>
      </c>
      <c r="DK91" s="3" t="s">
        <v>3</v>
      </c>
      <c r="DL91" s="3" t="s">
        <v>3</v>
      </c>
      <c r="DM91" s="3" t="s">
        <v>3</v>
      </c>
      <c r="DN91" s="3">
        <v>0</v>
      </c>
      <c r="DO91" s="3">
        <v>0</v>
      </c>
      <c r="DP91" s="3">
        <v>1</v>
      </c>
      <c r="DQ91" s="3">
        <v>1</v>
      </c>
      <c r="DR91" s="3"/>
      <c r="DS91" s="3"/>
      <c r="DT91" s="3"/>
      <c r="DU91" s="3">
        <v>1009</v>
      </c>
      <c r="DV91" s="3" t="s">
        <v>47</v>
      </c>
      <c r="DW91" s="3" t="s">
        <v>47</v>
      </c>
      <c r="DX91" s="3">
        <v>1</v>
      </c>
      <c r="DY91" s="3"/>
      <c r="DZ91" s="3" t="s">
        <v>3</v>
      </c>
      <c r="EA91" s="3" t="s">
        <v>3</v>
      </c>
      <c r="EB91" s="3" t="s">
        <v>3</v>
      </c>
      <c r="EC91" s="3" t="s">
        <v>3</v>
      </c>
      <c r="ED91" s="3"/>
      <c r="EE91" s="3">
        <v>52839672</v>
      </c>
      <c r="EF91" s="3">
        <v>2</v>
      </c>
      <c r="EG91" s="3" t="s">
        <v>24</v>
      </c>
      <c r="EH91" s="3">
        <v>27</v>
      </c>
      <c r="EI91" s="3" t="s">
        <v>25</v>
      </c>
      <c r="EJ91" s="3">
        <v>1</v>
      </c>
      <c r="EK91" s="3">
        <v>33001</v>
      </c>
      <c r="EL91" s="3" t="s">
        <v>25</v>
      </c>
      <c r="EM91" s="3" t="s">
        <v>26</v>
      </c>
      <c r="EN91" s="3"/>
      <c r="EO91" s="3" t="s">
        <v>3</v>
      </c>
      <c r="EP91" s="3"/>
      <c r="EQ91" s="3">
        <v>0</v>
      </c>
      <c r="ER91" s="3">
        <v>0</v>
      </c>
      <c r="ES91" s="3">
        <v>0</v>
      </c>
      <c r="ET91" s="3">
        <v>0</v>
      </c>
      <c r="EU91" s="3">
        <v>0</v>
      </c>
      <c r="EV91" s="3">
        <v>0</v>
      </c>
      <c r="EW91" s="3">
        <v>0</v>
      </c>
      <c r="EX91" s="3">
        <v>0</v>
      </c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>
        <v>0</v>
      </c>
      <c r="FR91" s="3">
        <v>0</v>
      </c>
      <c r="FS91" s="3">
        <v>0</v>
      </c>
      <c r="FT91" s="3"/>
      <c r="FU91" s="3"/>
      <c r="FV91" s="3"/>
      <c r="FW91" s="3"/>
      <c r="FX91" s="3">
        <v>103</v>
      </c>
      <c r="FY91" s="3">
        <v>60</v>
      </c>
      <c r="FZ91" s="3"/>
      <c r="GA91" s="3" t="s">
        <v>3</v>
      </c>
      <c r="GB91" s="3"/>
      <c r="GC91" s="3"/>
      <c r="GD91" s="3">
        <v>1</v>
      </c>
      <c r="GE91" s="3"/>
      <c r="GF91" s="3">
        <v>-1111733769</v>
      </c>
      <c r="GG91" s="3">
        <v>2</v>
      </c>
      <c r="GH91" s="3">
        <v>1</v>
      </c>
      <c r="GI91" s="3">
        <v>-2</v>
      </c>
      <c r="GJ91" s="3">
        <v>0</v>
      </c>
      <c r="GK91" s="3">
        <v>0</v>
      </c>
      <c r="GL91" s="3">
        <f t="shared" si="94"/>
        <v>0</v>
      </c>
      <c r="GM91" s="3">
        <f t="shared" si="95"/>
        <v>0</v>
      </c>
      <c r="GN91" s="3">
        <f t="shared" si="96"/>
        <v>0</v>
      </c>
      <c r="GO91" s="3">
        <f t="shared" si="97"/>
        <v>0</v>
      </c>
      <c r="GP91" s="3">
        <f t="shared" si="98"/>
        <v>0</v>
      </c>
      <c r="GQ91" s="3"/>
      <c r="GR91" s="3">
        <v>0</v>
      </c>
      <c r="GS91" s="3">
        <v>3</v>
      </c>
      <c r="GT91" s="3">
        <v>0</v>
      </c>
      <c r="GU91" s="3" t="s">
        <v>3</v>
      </c>
      <c r="GV91" s="3">
        <f t="shared" si="99"/>
        <v>0</v>
      </c>
      <c r="GW91" s="3">
        <v>1</v>
      </c>
      <c r="GX91" s="3">
        <f t="shared" si="100"/>
        <v>0</v>
      </c>
      <c r="GY91" s="3"/>
      <c r="GZ91" s="3"/>
      <c r="HA91" s="3">
        <v>0</v>
      </c>
      <c r="HB91" s="3">
        <v>0</v>
      </c>
      <c r="HC91" s="3">
        <f t="shared" si="101"/>
        <v>0</v>
      </c>
      <c r="HD91" s="3"/>
      <c r="HE91" s="3" t="s">
        <v>3</v>
      </c>
      <c r="HF91" s="3" t="s">
        <v>3</v>
      </c>
      <c r="HG91" s="3"/>
      <c r="HH91" s="3"/>
      <c r="HI91" s="3"/>
      <c r="HJ91" s="3"/>
      <c r="HK91" s="3"/>
      <c r="HL91" s="3"/>
      <c r="HM91" s="3" t="s">
        <v>3</v>
      </c>
      <c r="HN91" s="3" t="s">
        <v>27</v>
      </c>
      <c r="HO91" s="3" t="s">
        <v>28</v>
      </c>
      <c r="HP91" s="3" t="s">
        <v>25</v>
      </c>
      <c r="HQ91" s="3" t="s">
        <v>25</v>
      </c>
      <c r="HR91" s="3"/>
      <c r="HS91" s="3">
        <v>0</v>
      </c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>
        <v>0</v>
      </c>
      <c r="IL91" s="3"/>
      <c r="IM91" s="3"/>
      <c r="IN91" s="3"/>
      <c r="IO91" s="3"/>
      <c r="IP91" s="3"/>
      <c r="IQ91" s="3"/>
      <c r="IR91" s="3"/>
      <c r="IS91" s="3"/>
      <c r="IT91" s="3"/>
      <c r="IU91" s="3"/>
    </row>
    <row r="92" spans="1:255">
      <c r="A92" s="2">
        <v>18</v>
      </c>
      <c r="B92" s="2">
        <v>1</v>
      </c>
      <c r="C92" s="2">
        <v>129</v>
      </c>
      <c r="D92" s="2"/>
      <c r="E92" s="2" t="s">
        <v>101</v>
      </c>
      <c r="F92" s="2" t="s">
        <v>60</v>
      </c>
      <c r="G92" s="2" t="s">
        <v>61</v>
      </c>
      <c r="H92" s="2" t="s">
        <v>55</v>
      </c>
      <c r="I92" s="2">
        <f>I80*J92</f>
        <v>0</v>
      </c>
      <c r="J92" s="2">
        <v>0</v>
      </c>
      <c r="K92" s="2">
        <v>0</v>
      </c>
      <c r="L92" s="2">
        <v>0</v>
      </c>
      <c r="M92" s="2">
        <v>0</v>
      </c>
      <c r="N92" s="2">
        <f t="shared" ref="N92:N123" si="120">ROUND(L92-M92,4)</f>
        <v>0</v>
      </c>
      <c r="O92" s="2">
        <f t="shared" ref="O92:O123" si="121">ROUND(CP92,2)</f>
        <v>0</v>
      </c>
      <c r="P92" s="2">
        <f t="shared" si="102"/>
        <v>0</v>
      </c>
      <c r="Q92" s="2">
        <f t="shared" si="103"/>
        <v>0</v>
      </c>
      <c r="R92" s="2">
        <f t="shared" si="104"/>
        <v>0</v>
      </c>
      <c r="S92" s="2">
        <f t="shared" si="105"/>
        <v>0</v>
      </c>
      <c r="T92" s="2">
        <f t="shared" ref="T92:T123" si="122">ROUND(CU92*I92,2)</f>
        <v>0</v>
      </c>
      <c r="U92" s="2">
        <f t="shared" si="106"/>
        <v>0</v>
      </c>
      <c r="V92" s="2">
        <f t="shared" si="107"/>
        <v>0</v>
      </c>
      <c r="W92" s="2">
        <f t="shared" ref="W92:W123" si="123">ROUND(CX92*I92,2)</f>
        <v>0</v>
      </c>
      <c r="X92" s="2">
        <f t="shared" ref="X92:X123" si="124">ROUND(CY92,2)</f>
        <v>0</v>
      </c>
      <c r="Y92" s="2">
        <f t="shared" ref="Y92:Y123" si="125">ROUND(CZ92,2)</f>
        <v>0</v>
      </c>
      <c r="Z92" s="2"/>
      <c r="AA92" s="2">
        <v>59911927</v>
      </c>
      <c r="AB92" s="2">
        <f t="shared" ref="AB92:AB123" si="126">ROUND((AC92+AD92+AF92),6)</f>
        <v>0</v>
      </c>
      <c r="AC92" s="2">
        <f t="shared" si="108"/>
        <v>0</v>
      </c>
      <c r="AD92" s="2">
        <f t="shared" si="109"/>
        <v>0</v>
      </c>
      <c r="AE92" s="2">
        <f t="shared" si="110"/>
        <v>0</v>
      </c>
      <c r="AF92" s="2">
        <f t="shared" si="111"/>
        <v>0</v>
      </c>
      <c r="AG92" s="2">
        <f t="shared" ref="AG92:AG123" si="127">ROUND((AP92),6)</f>
        <v>0</v>
      </c>
      <c r="AH92" s="2">
        <f t="shared" si="112"/>
        <v>0</v>
      </c>
      <c r="AI92" s="2">
        <f t="shared" si="113"/>
        <v>0</v>
      </c>
      <c r="AJ92" s="2">
        <f t="shared" ref="AJ92:AJ123" si="128">(AS92)</f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103</v>
      </c>
      <c r="AU92" s="2">
        <v>60</v>
      </c>
      <c r="AV92" s="2">
        <v>1</v>
      </c>
      <c r="AW92" s="2">
        <v>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3</v>
      </c>
      <c r="BI92" s="2">
        <v>1</v>
      </c>
      <c r="BJ92" s="2" t="s">
        <v>3</v>
      </c>
      <c r="BK92" s="2"/>
      <c r="BL92" s="2"/>
      <c r="BM92" s="2">
        <v>33001</v>
      </c>
      <c r="BN92" s="2">
        <v>0</v>
      </c>
      <c r="BO92" s="2" t="s">
        <v>3</v>
      </c>
      <c r="BP92" s="2">
        <v>0</v>
      </c>
      <c r="BQ92" s="2">
        <v>2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103</v>
      </c>
      <c r="CA92" s="2">
        <v>60</v>
      </c>
      <c r="CB92" s="2" t="s">
        <v>3</v>
      </c>
      <c r="CC92" s="2"/>
      <c r="CD92" s="2"/>
      <c r="CE92" s="2">
        <v>0</v>
      </c>
      <c r="CF92" s="2">
        <v>0</v>
      </c>
      <c r="CG92" s="2">
        <v>0</v>
      </c>
      <c r="CH92" s="2">
        <v>6</v>
      </c>
      <c r="CI92" s="2">
        <v>6</v>
      </c>
      <c r="CJ92" s="2">
        <v>0</v>
      </c>
      <c r="CK92" s="2">
        <v>0</v>
      </c>
      <c r="CL92" s="2">
        <v>0</v>
      </c>
      <c r="CM92" s="2">
        <v>0</v>
      </c>
      <c r="CN92" s="2" t="s">
        <v>3</v>
      </c>
      <c r="CO92" s="2">
        <v>0</v>
      </c>
      <c r="CP92" s="2">
        <f t="shared" ref="CP92:CP123" si="129">(P92+Q92+S92+R92)</f>
        <v>0</v>
      </c>
      <c r="CQ92" s="2">
        <f t="shared" si="114"/>
        <v>0</v>
      </c>
      <c r="CR92" s="2">
        <f t="shared" si="115"/>
        <v>0</v>
      </c>
      <c r="CS92" s="2">
        <f t="shared" si="116"/>
        <v>0</v>
      </c>
      <c r="CT92" s="2">
        <f t="shared" si="117"/>
        <v>0</v>
      </c>
      <c r="CU92" s="2">
        <f t="shared" ref="CU92:CU123" si="130">AG92</f>
        <v>0</v>
      </c>
      <c r="CV92" s="2">
        <f t="shared" si="118"/>
        <v>0</v>
      </c>
      <c r="CW92" s="2">
        <f t="shared" si="119"/>
        <v>0</v>
      </c>
      <c r="CX92" s="2">
        <f t="shared" ref="CX92:CX123" si="131">AJ92</f>
        <v>0</v>
      </c>
      <c r="CY92" s="2">
        <f t="shared" ref="CY92:CY123" si="132">(((S92+R92)*AT92)/100)</f>
        <v>0</v>
      </c>
      <c r="CZ92" s="2">
        <f t="shared" ref="CZ92:CZ123" si="133">(((S92+R92)*AU92)/100)</f>
        <v>0</v>
      </c>
      <c r="DA92" s="2"/>
      <c r="DB92" s="2"/>
      <c r="DC92" s="2" t="s">
        <v>3</v>
      </c>
      <c r="DD92" s="2" t="s">
        <v>3</v>
      </c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1009</v>
      </c>
      <c r="DV92" s="2" t="s">
        <v>55</v>
      </c>
      <c r="DW92" s="2" t="s">
        <v>55</v>
      </c>
      <c r="DX92" s="2">
        <v>1000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52839672</v>
      </c>
      <c r="EF92" s="2">
        <v>2</v>
      </c>
      <c r="EG92" s="2" t="s">
        <v>24</v>
      </c>
      <c r="EH92" s="2">
        <v>27</v>
      </c>
      <c r="EI92" s="2" t="s">
        <v>25</v>
      </c>
      <c r="EJ92" s="2">
        <v>1</v>
      </c>
      <c r="EK92" s="2">
        <v>33001</v>
      </c>
      <c r="EL92" s="2" t="s">
        <v>25</v>
      </c>
      <c r="EM92" s="2" t="s">
        <v>26</v>
      </c>
      <c r="EN92" s="2"/>
      <c r="EO92" s="2" t="s">
        <v>3</v>
      </c>
      <c r="EP92" s="2"/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103</v>
      </c>
      <c r="FY92" s="2">
        <v>60</v>
      </c>
      <c r="FZ92" s="2"/>
      <c r="GA92" s="2" t="s">
        <v>3</v>
      </c>
      <c r="GB92" s="2"/>
      <c r="GC92" s="2"/>
      <c r="GD92" s="2">
        <v>1</v>
      </c>
      <c r="GE92" s="2"/>
      <c r="GF92" s="2">
        <v>1613753229</v>
      </c>
      <c r="GG92" s="2">
        <v>2</v>
      </c>
      <c r="GH92" s="2">
        <v>1</v>
      </c>
      <c r="GI92" s="2">
        <v>-2</v>
      </c>
      <c r="GJ92" s="2">
        <v>0</v>
      </c>
      <c r="GK92" s="2">
        <v>0</v>
      </c>
      <c r="GL92" s="2">
        <f t="shared" ref="GL92:GL123" si="134">ROUND(IF(AND(BH92=3,BI92=3,FS92&lt;&gt;0),P92,0),2)</f>
        <v>0</v>
      </c>
      <c r="GM92" s="2">
        <f t="shared" ref="GM92:GM123" si="135">ROUND(O92+X92+Y92,2)+GX92</f>
        <v>0</v>
      </c>
      <c r="GN92" s="2">
        <f t="shared" ref="GN92:GN123" si="136">IF(OR(BI92=0,BI92=1),GM92-GX92,0)</f>
        <v>0</v>
      </c>
      <c r="GO92" s="2">
        <f t="shared" ref="GO92:GO123" si="137">IF(BI92=2,GM92-GX92,0)</f>
        <v>0</v>
      </c>
      <c r="GP92" s="2">
        <f t="shared" ref="GP92:GP123" si="138">IF(BI92=4,GM92-GX92,0)</f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ref="GV92:GV123" si="139">ROUND((GT92),6)</f>
        <v>0</v>
      </c>
      <c r="GW92" s="2">
        <v>1</v>
      </c>
      <c r="GX92" s="2">
        <f t="shared" ref="GX92:GX123" si="140">ROUND(HC92*I92,2)</f>
        <v>0</v>
      </c>
      <c r="GY92" s="2"/>
      <c r="GZ92" s="2"/>
      <c r="HA92" s="2">
        <v>0</v>
      </c>
      <c r="HB92" s="2">
        <v>0</v>
      </c>
      <c r="HC92" s="2">
        <f t="shared" ref="HC92:HC123" si="141">GV92*GW92</f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27</v>
      </c>
      <c r="HO92" s="2" t="s">
        <v>28</v>
      </c>
      <c r="HP92" s="2" t="s">
        <v>25</v>
      </c>
      <c r="HQ92" s="2" t="s">
        <v>25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>
      <c r="A93" s="3">
        <v>18</v>
      </c>
      <c r="B93" s="3">
        <v>1</v>
      </c>
      <c r="C93" s="3">
        <v>149</v>
      </c>
      <c r="D93" s="3"/>
      <c r="E93" s="3" t="s">
        <v>101</v>
      </c>
      <c r="F93" s="3" t="s">
        <v>60</v>
      </c>
      <c r="G93" s="3" t="s">
        <v>61</v>
      </c>
      <c r="H93" s="3" t="s">
        <v>55</v>
      </c>
      <c r="I93" s="3">
        <f>I81*J93</f>
        <v>0</v>
      </c>
      <c r="J93" s="3">
        <v>0</v>
      </c>
      <c r="K93" s="3">
        <v>0</v>
      </c>
      <c r="L93" s="3">
        <v>0</v>
      </c>
      <c r="M93" s="3">
        <v>0</v>
      </c>
      <c r="N93" s="3">
        <f t="shared" si="120"/>
        <v>0</v>
      </c>
      <c r="O93" s="3">
        <f t="shared" si="121"/>
        <v>0</v>
      </c>
      <c r="P93" s="3">
        <f t="shared" si="102"/>
        <v>0</v>
      </c>
      <c r="Q93" s="3">
        <f t="shared" si="103"/>
        <v>0</v>
      </c>
      <c r="R93" s="3">
        <f t="shared" si="104"/>
        <v>0</v>
      </c>
      <c r="S93" s="3">
        <f t="shared" si="105"/>
        <v>0</v>
      </c>
      <c r="T93" s="3">
        <f t="shared" si="122"/>
        <v>0</v>
      </c>
      <c r="U93" s="3">
        <f t="shared" si="106"/>
        <v>0</v>
      </c>
      <c r="V93" s="3">
        <f t="shared" si="107"/>
        <v>0</v>
      </c>
      <c r="W93" s="3">
        <f t="shared" si="123"/>
        <v>0</v>
      </c>
      <c r="X93" s="3">
        <f t="shared" si="124"/>
        <v>0</v>
      </c>
      <c r="Y93" s="3">
        <f t="shared" si="125"/>
        <v>0</v>
      </c>
      <c r="Z93" s="3"/>
      <c r="AA93" s="3">
        <v>59911862</v>
      </c>
      <c r="AB93" s="3">
        <f t="shared" si="126"/>
        <v>0</v>
      </c>
      <c r="AC93" s="3">
        <f t="shared" si="108"/>
        <v>0</v>
      </c>
      <c r="AD93" s="3">
        <f t="shared" si="109"/>
        <v>0</v>
      </c>
      <c r="AE93" s="3">
        <f t="shared" si="110"/>
        <v>0</v>
      </c>
      <c r="AF93" s="3">
        <f t="shared" si="111"/>
        <v>0</v>
      </c>
      <c r="AG93" s="3">
        <f t="shared" si="127"/>
        <v>0</v>
      </c>
      <c r="AH93" s="3">
        <f t="shared" si="112"/>
        <v>0</v>
      </c>
      <c r="AI93" s="3">
        <f t="shared" si="113"/>
        <v>0</v>
      </c>
      <c r="AJ93" s="3">
        <f t="shared" si="128"/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103</v>
      </c>
      <c r="AU93" s="3">
        <v>60</v>
      </c>
      <c r="AV93" s="3">
        <v>1</v>
      </c>
      <c r="AW93" s="3">
        <v>1</v>
      </c>
      <c r="AX93" s="3"/>
      <c r="AY93" s="3"/>
      <c r="AZ93" s="3">
        <v>1</v>
      </c>
      <c r="BA93" s="3">
        <v>1</v>
      </c>
      <c r="BB93" s="3">
        <v>1</v>
      </c>
      <c r="BC93" s="3">
        <v>1</v>
      </c>
      <c r="BD93" s="3" t="s">
        <v>3</v>
      </c>
      <c r="BE93" s="3" t="s">
        <v>3</v>
      </c>
      <c r="BF93" s="3" t="s">
        <v>3</v>
      </c>
      <c r="BG93" s="3" t="s">
        <v>3</v>
      </c>
      <c r="BH93" s="3">
        <v>3</v>
      </c>
      <c r="BI93" s="3">
        <v>1</v>
      </c>
      <c r="BJ93" s="3" t="s">
        <v>3</v>
      </c>
      <c r="BK93" s="3"/>
      <c r="BL93" s="3"/>
      <c r="BM93" s="3">
        <v>33001</v>
      </c>
      <c r="BN93" s="3">
        <v>0</v>
      </c>
      <c r="BO93" s="3" t="s">
        <v>3</v>
      </c>
      <c r="BP93" s="3">
        <v>0</v>
      </c>
      <c r="BQ93" s="3">
        <v>2</v>
      </c>
      <c r="BR93" s="3">
        <v>0</v>
      </c>
      <c r="BS93" s="3">
        <v>1</v>
      </c>
      <c r="BT93" s="3">
        <v>1</v>
      </c>
      <c r="BU93" s="3">
        <v>1</v>
      </c>
      <c r="BV93" s="3">
        <v>1</v>
      </c>
      <c r="BW93" s="3">
        <v>1</v>
      </c>
      <c r="BX93" s="3">
        <v>1</v>
      </c>
      <c r="BY93" s="3" t="s">
        <v>3</v>
      </c>
      <c r="BZ93" s="3">
        <v>103</v>
      </c>
      <c r="CA93" s="3">
        <v>60</v>
      </c>
      <c r="CB93" s="3" t="s">
        <v>3</v>
      </c>
      <c r="CC93" s="3"/>
      <c r="CD93" s="3"/>
      <c r="CE93" s="3">
        <v>0</v>
      </c>
      <c r="CF93" s="3">
        <v>0</v>
      </c>
      <c r="CG93" s="3">
        <v>0</v>
      </c>
      <c r="CH93" s="3">
        <v>6</v>
      </c>
      <c r="CI93" s="3">
        <v>6</v>
      </c>
      <c r="CJ93" s="3">
        <v>0</v>
      </c>
      <c r="CK93" s="3">
        <v>0</v>
      </c>
      <c r="CL93" s="3">
        <v>0</v>
      </c>
      <c r="CM93" s="3">
        <v>0</v>
      </c>
      <c r="CN93" s="3" t="s">
        <v>3</v>
      </c>
      <c r="CO93" s="3">
        <v>0</v>
      </c>
      <c r="CP93" s="3">
        <f t="shared" si="129"/>
        <v>0</v>
      </c>
      <c r="CQ93" s="3">
        <f t="shared" si="114"/>
        <v>0</v>
      </c>
      <c r="CR93" s="3">
        <f t="shared" si="115"/>
        <v>0</v>
      </c>
      <c r="CS93" s="3">
        <f t="shared" si="116"/>
        <v>0</v>
      </c>
      <c r="CT93" s="3">
        <f t="shared" si="117"/>
        <v>0</v>
      </c>
      <c r="CU93" s="3">
        <f t="shared" si="130"/>
        <v>0</v>
      </c>
      <c r="CV93" s="3">
        <f t="shared" si="118"/>
        <v>0</v>
      </c>
      <c r="CW93" s="3">
        <f t="shared" si="119"/>
        <v>0</v>
      </c>
      <c r="CX93" s="3">
        <f t="shared" si="131"/>
        <v>0</v>
      </c>
      <c r="CY93" s="3">
        <f t="shared" si="132"/>
        <v>0</v>
      </c>
      <c r="CZ93" s="3">
        <f t="shared" si="133"/>
        <v>0</v>
      </c>
      <c r="DA93" s="3"/>
      <c r="DB93" s="3"/>
      <c r="DC93" s="3" t="s">
        <v>3</v>
      </c>
      <c r="DD93" s="3" t="s">
        <v>3</v>
      </c>
      <c r="DE93" s="3" t="s">
        <v>3</v>
      </c>
      <c r="DF93" s="3" t="s">
        <v>3</v>
      </c>
      <c r="DG93" s="3" t="s">
        <v>3</v>
      </c>
      <c r="DH93" s="3" t="s">
        <v>3</v>
      </c>
      <c r="DI93" s="3" t="s">
        <v>3</v>
      </c>
      <c r="DJ93" s="3" t="s">
        <v>3</v>
      </c>
      <c r="DK93" s="3" t="s">
        <v>3</v>
      </c>
      <c r="DL93" s="3" t="s">
        <v>3</v>
      </c>
      <c r="DM93" s="3" t="s">
        <v>3</v>
      </c>
      <c r="DN93" s="3">
        <v>0</v>
      </c>
      <c r="DO93" s="3">
        <v>0</v>
      </c>
      <c r="DP93" s="3">
        <v>1</v>
      </c>
      <c r="DQ93" s="3">
        <v>1</v>
      </c>
      <c r="DR93" s="3"/>
      <c r="DS93" s="3"/>
      <c r="DT93" s="3"/>
      <c r="DU93" s="3">
        <v>1009</v>
      </c>
      <c r="DV93" s="3" t="s">
        <v>55</v>
      </c>
      <c r="DW93" s="3" t="s">
        <v>55</v>
      </c>
      <c r="DX93" s="3">
        <v>1000</v>
      </c>
      <c r="DY93" s="3"/>
      <c r="DZ93" s="3" t="s">
        <v>3</v>
      </c>
      <c r="EA93" s="3" t="s">
        <v>3</v>
      </c>
      <c r="EB93" s="3" t="s">
        <v>3</v>
      </c>
      <c r="EC93" s="3" t="s">
        <v>3</v>
      </c>
      <c r="ED93" s="3"/>
      <c r="EE93" s="3">
        <v>52839672</v>
      </c>
      <c r="EF93" s="3">
        <v>2</v>
      </c>
      <c r="EG93" s="3" t="s">
        <v>24</v>
      </c>
      <c r="EH93" s="3">
        <v>27</v>
      </c>
      <c r="EI93" s="3" t="s">
        <v>25</v>
      </c>
      <c r="EJ93" s="3">
        <v>1</v>
      </c>
      <c r="EK93" s="3">
        <v>33001</v>
      </c>
      <c r="EL93" s="3" t="s">
        <v>25</v>
      </c>
      <c r="EM93" s="3" t="s">
        <v>26</v>
      </c>
      <c r="EN93" s="3"/>
      <c r="EO93" s="3" t="s">
        <v>3</v>
      </c>
      <c r="EP93" s="3"/>
      <c r="EQ93" s="3">
        <v>0</v>
      </c>
      <c r="ER93" s="3">
        <v>0</v>
      </c>
      <c r="ES93" s="3">
        <v>0</v>
      </c>
      <c r="ET93" s="3">
        <v>0</v>
      </c>
      <c r="EU93" s="3">
        <v>0</v>
      </c>
      <c r="EV93" s="3">
        <v>0</v>
      </c>
      <c r="EW93" s="3">
        <v>0</v>
      </c>
      <c r="EX93" s="3">
        <v>0</v>
      </c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>
        <v>0</v>
      </c>
      <c r="FR93" s="3">
        <v>0</v>
      </c>
      <c r="FS93" s="3">
        <v>0</v>
      </c>
      <c r="FT93" s="3"/>
      <c r="FU93" s="3"/>
      <c r="FV93" s="3"/>
      <c r="FW93" s="3"/>
      <c r="FX93" s="3">
        <v>103</v>
      </c>
      <c r="FY93" s="3">
        <v>60</v>
      </c>
      <c r="FZ93" s="3"/>
      <c r="GA93" s="3" t="s">
        <v>3</v>
      </c>
      <c r="GB93" s="3"/>
      <c r="GC93" s="3"/>
      <c r="GD93" s="3">
        <v>1</v>
      </c>
      <c r="GE93" s="3"/>
      <c r="GF93" s="3">
        <v>1613753229</v>
      </c>
      <c r="GG93" s="3">
        <v>2</v>
      </c>
      <c r="GH93" s="3">
        <v>1</v>
      </c>
      <c r="GI93" s="3">
        <v>-2</v>
      </c>
      <c r="GJ93" s="3">
        <v>0</v>
      </c>
      <c r="GK93" s="3">
        <v>0</v>
      </c>
      <c r="GL93" s="3">
        <f t="shared" si="134"/>
        <v>0</v>
      </c>
      <c r="GM93" s="3">
        <f t="shared" si="135"/>
        <v>0</v>
      </c>
      <c r="GN93" s="3">
        <f t="shared" si="136"/>
        <v>0</v>
      </c>
      <c r="GO93" s="3">
        <f t="shared" si="137"/>
        <v>0</v>
      </c>
      <c r="GP93" s="3">
        <f t="shared" si="138"/>
        <v>0</v>
      </c>
      <c r="GQ93" s="3"/>
      <c r="GR93" s="3">
        <v>0</v>
      </c>
      <c r="GS93" s="3">
        <v>3</v>
      </c>
      <c r="GT93" s="3">
        <v>0</v>
      </c>
      <c r="GU93" s="3" t="s">
        <v>3</v>
      </c>
      <c r="GV93" s="3">
        <f t="shared" si="139"/>
        <v>0</v>
      </c>
      <c r="GW93" s="3">
        <v>1</v>
      </c>
      <c r="GX93" s="3">
        <f t="shared" si="140"/>
        <v>0</v>
      </c>
      <c r="GY93" s="3"/>
      <c r="GZ93" s="3"/>
      <c r="HA93" s="3">
        <v>0</v>
      </c>
      <c r="HB93" s="3">
        <v>0</v>
      </c>
      <c r="HC93" s="3">
        <f t="shared" si="141"/>
        <v>0</v>
      </c>
      <c r="HD93" s="3"/>
      <c r="HE93" s="3" t="s">
        <v>3</v>
      </c>
      <c r="HF93" s="3" t="s">
        <v>3</v>
      </c>
      <c r="HG93" s="3"/>
      <c r="HH93" s="3"/>
      <c r="HI93" s="3"/>
      <c r="HJ93" s="3"/>
      <c r="HK93" s="3"/>
      <c r="HL93" s="3"/>
      <c r="HM93" s="3" t="s">
        <v>3</v>
      </c>
      <c r="HN93" s="3" t="s">
        <v>27</v>
      </c>
      <c r="HO93" s="3" t="s">
        <v>28</v>
      </c>
      <c r="HP93" s="3" t="s">
        <v>25</v>
      </c>
      <c r="HQ93" s="3" t="s">
        <v>25</v>
      </c>
      <c r="HR93" s="3"/>
      <c r="HS93" s="3">
        <v>0</v>
      </c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>
        <v>0</v>
      </c>
      <c r="IL93" s="3"/>
      <c r="IM93" s="3"/>
      <c r="IN93" s="3"/>
      <c r="IO93" s="3"/>
      <c r="IP93" s="3"/>
      <c r="IQ93" s="3"/>
      <c r="IR93" s="3"/>
      <c r="IS93" s="3"/>
      <c r="IT93" s="3"/>
      <c r="IU93" s="3"/>
    </row>
    <row r="94" spans="1:255">
      <c r="A94" s="2">
        <v>18</v>
      </c>
      <c r="B94" s="2">
        <v>1</v>
      </c>
      <c r="C94" s="2">
        <v>133</v>
      </c>
      <c r="D94" s="2"/>
      <c r="E94" s="2" t="s">
        <v>102</v>
      </c>
      <c r="F94" s="2" t="s">
        <v>63</v>
      </c>
      <c r="G94" s="2" t="s">
        <v>64</v>
      </c>
      <c r="H94" s="2" t="s">
        <v>22</v>
      </c>
      <c r="I94" s="2">
        <f>I80*J94</f>
        <v>0</v>
      </c>
      <c r="J94" s="2">
        <v>0</v>
      </c>
      <c r="K94" s="2">
        <v>0</v>
      </c>
      <c r="L94" s="2">
        <v>0</v>
      </c>
      <c r="M94" s="2">
        <v>0</v>
      </c>
      <c r="N94" s="2">
        <f t="shared" si="120"/>
        <v>0</v>
      </c>
      <c r="O94" s="2">
        <f t="shared" si="121"/>
        <v>0</v>
      </c>
      <c r="P94" s="2">
        <f t="shared" si="102"/>
        <v>0</v>
      </c>
      <c r="Q94" s="2">
        <f t="shared" si="103"/>
        <v>0</v>
      </c>
      <c r="R94" s="2">
        <f t="shared" si="104"/>
        <v>0</v>
      </c>
      <c r="S94" s="2">
        <f t="shared" si="105"/>
        <v>0</v>
      </c>
      <c r="T94" s="2">
        <f t="shared" si="122"/>
        <v>0</v>
      </c>
      <c r="U94" s="2">
        <f t="shared" si="106"/>
        <v>0</v>
      </c>
      <c r="V94" s="2">
        <f t="shared" si="107"/>
        <v>0</v>
      </c>
      <c r="W94" s="2">
        <f t="shared" si="123"/>
        <v>0</v>
      </c>
      <c r="X94" s="2">
        <f t="shared" si="124"/>
        <v>0</v>
      </c>
      <c r="Y94" s="2">
        <f t="shared" si="125"/>
        <v>0</v>
      </c>
      <c r="Z94" s="2"/>
      <c r="AA94" s="2">
        <v>59911927</v>
      </c>
      <c r="AB94" s="2">
        <f t="shared" si="126"/>
        <v>0</v>
      </c>
      <c r="AC94" s="2">
        <f t="shared" si="108"/>
        <v>0</v>
      </c>
      <c r="AD94" s="2">
        <f t="shared" si="109"/>
        <v>0</v>
      </c>
      <c r="AE94" s="2">
        <f t="shared" si="110"/>
        <v>0</v>
      </c>
      <c r="AF94" s="2">
        <f t="shared" si="111"/>
        <v>0</v>
      </c>
      <c r="AG94" s="2">
        <f t="shared" si="127"/>
        <v>0</v>
      </c>
      <c r="AH94" s="2">
        <f t="shared" si="112"/>
        <v>0</v>
      </c>
      <c r="AI94" s="2">
        <f t="shared" si="113"/>
        <v>0</v>
      </c>
      <c r="AJ94" s="2">
        <f t="shared" si="128"/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103</v>
      </c>
      <c r="AU94" s="2">
        <v>60</v>
      </c>
      <c r="AV94" s="2">
        <v>1</v>
      </c>
      <c r="AW94" s="2">
        <v>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3</v>
      </c>
      <c r="BI94" s="2">
        <v>1</v>
      </c>
      <c r="BJ94" s="2" t="s">
        <v>3</v>
      </c>
      <c r="BK94" s="2"/>
      <c r="BL94" s="2"/>
      <c r="BM94" s="2">
        <v>33001</v>
      </c>
      <c r="BN94" s="2">
        <v>0</v>
      </c>
      <c r="BO94" s="2" t="s">
        <v>3</v>
      </c>
      <c r="BP94" s="2">
        <v>0</v>
      </c>
      <c r="BQ94" s="2">
        <v>2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103</v>
      </c>
      <c r="CA94" s="2">
        <v>60</v>
      </c>
      <c r="CB94" s="2" t="s">
        <v>3</v>
      </c>
      <c r="CC94" s="2"/>
      <c r="CD94" s="2"/>
      <c r="CE94" s="2">
        <v>0</v>
      </c>
      <c r="CF94" s="2">
        <v>0</v>
      </c>
      <c r="CG94" s="2">
        <v>0</v>
      </c>
      <c r="CH94" s="2">
        <v>6</v>
      </c>
      <c r="CI94" s="2">
        <v>7</v>
      </c>
      <c r="CJ94" s="2">
        <v>0</v>
      </c>
      <c r="CK94" s="2">
        <v>0</v>
      </c>
      <c r="CL94" s="2">
        <v>0</v>
      </c>
      <c r="CM94" s="2">
        <v>0</v>
      </c>
      <c r="CN94" s="2" t="s">
        <v>3</v>
      </c>
      <c r="CO94" s="2">
        <v>0</v>
      </c>
      <c r="CP94" s="2">
        <f t="shared" si="129"/>
        <v>0</v>
      </c>
      <c r="CQ94" s="2">
        <f t="shared" si="114"/>
        <v>0</v>
      </c>
      <c r="CR94" s="2">
        <f t="shared" si="115"/>
        <v>0</v>
      </c>
      <c r="CS94" s="2">
        <f t="shared" si="116"/>
        <v>0</v>
      </c>
      <c r="CT94" s="2">
        <f t="shared" si="117"/>
        <v>0</v>
      </c>
      <c r="CU94" s="2">
        <f t="shared" si="130"/>
        <v>0</v>
      </c>
      <c r="CV94" s="2">
        <f t="shared" si="118"/>
        <v>0</v>
      </c>
      <c r="CW94" s="2">
        <f t="shared" si="119"/>
        <v>0</v>
      </c>
      <c r="CX94" s="2">
        <f t="shared" si="131"/>
        <v>0</v>
      </c>
      <c r="CY94" s="2">
        <f t="shared" si="132"/>
        <v>0</v>
      </c>
      <c r="CZ94" s="2">
        <f t="shared" si="133"/>
        <v>0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1013</v>
      </c>
      <c r="DV94" s="2" t="s">
        <v>22</v>
      </c>
      <c r="DW94" s="2" t="s">
        <v>22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52839672</v>
      </c>
      <c r="EF94" s="2">
        <v>2</v>
      </c>
      <c r="EG94" s="2" t="s">
        <v>24</v>
      </c>
      <c r="EH94" s="2">
        <v>27</v>
      </c>
      <c r="EI94" s="2" t="s">
        <v>25</v>
      </c>
      <c r="EJ94" s="2">
        <v>1</v>
      </c>
      <c r="EK94" s="2">
        <v>33001</v>
      </c>
      <c r="EL94" s="2" t="s">
        <v>25</v>
      </c>
      <c r="EM94" s="2" t="s">
        <v>26</v>
      </c>
      <c r="EN94" s="2"/>
      <c r="EO94" s="2" t="s">
        <v>3</v>
      </c>
      <c r="EP94" s="2"/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103</v>
      </c>
      <c r="FY94" s="2">
        <v>60</v>
      </c>
      <c r="FZ94" s="2"/>
      <c r="GA94" s="2" t="s">
        <v>3</v>
      </c>
      <c r="GB94" s="2"/>
      <c r="GC94" s="2"/>
      <c r="GD94" s="2">
        <v>1</v>
      </c>
      <c r="GE94" s="2"/>
      <c r="GF94" s="2">
        <v>-950997571</v>
      </c>
      <c r="GG94" s="2">
        <v>2</v>
      </c>
      <c r="GH94" s="2">
        <v>1</v>
      </c>
      <c r="GI94" s="2">
        <v>-2</v>
      </c>
      <c r="GJ94" s="2">
        <v>0</v>
      </c>
      <c r="GK94" s="2">
        <v>0</v>
      </c>
      <c r="GL94" s="2">
        <f t="shared" si="134"/>
        <v>0</v>
      </c>
      <c r="GM94" s="2">
        <f t="shared" si="135"/>
        <v>0</v>
      </c>
      <c r="GN94" s="2">
        <f t="shared" si="136"/>
        <v>0</v>
      </c>
      <c r="GO94" s="2">
        <f t="shared" si="137"/>
        <v>0</v>
      </c>
      <c r="GP94" s="2">
        <f t="shared" si="138"/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si="139"/>
        <v>0</v>
      </c>
      <c r="GW94" s="2">
        <v>1</v>
      </c>
      <c r="GX94" s="2">
        <f t="shared" si="140"/>
        <v>0</v>
      </c>
      <c r="GY94" s="2"/>
      <c r="GZ94" s="2"/>
      <c r="HA94" s="2">
        <v>0</v>
      </c>
      <c r="HB94" s="2">
        <v>0</v>
      </c>
      <c r="HC94" s="2">
        <f t="shared" si="141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27</v>
      </c>
      <c r="HO94" s="2" t="s">
        <v>28</v>
      </c>
      <c r="HP94" s="2" t="s">
        <v>25</v>
      </c>
      <c r="HQ94" s="2" t="s">
        <v>25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>
      <c r="A95" s="3">
        <v>18</v>
      </c>
      <c r="B95" s="3">
        <v>1</v>
      </c>
      <c r="C95" s="3">
        <v>153</v>
      </c>
      <c r="D95" s="3"/>
      <c r="E95" s="3" t="s">
        <v>102</v>
      </c>
      <c r="F95" s="3" t="s">
        <v>63</v>
      </c>
      <c r="G95" s="3" t="s">
        <v>64</v>
      </c>
      <c r="H95" s="3" t="s">
        <v>22</v>
      </c>
      <c r="I95" s="3">
        <f>I81*J95</f>
        <v>0</v>
      </c>
      <c r="J95" s="3">
        <v>0</v>
      </c>
      <c r="K95" s="3">
        <v>0</v>
      </c>
      <c r="L95" s="3">
        <v>0</v>
      </c>
      <c r="M95" s="3">
        <v>0</v>
      </c>
      <c r="N95" s="3">
        <f t="shared" si="120"/>
        <v>0</v>
      </c>
      <c r="O95" s="3">
        <f t="shared" si="121"/>
        <v>0</v>
      </c>
      <c r="P95" s="3">
        <f t="shared" si="102"/>
        <v>0</v>
      </c>
      <c r="Q95" s="3">
        <f t="shared" si="103"/>
        <v>0</v>
      </c>
      <c r="R95" s="3">
        <f t="shared" si="104"/>
        <v>0</v>
      </c>
      <c r="S95" s="3">
        <f t="shared" si="105"/>
        <v>0</v>
      </c>
      <c r="T95" s="3">
        <f t="shared" si="122"/>
        <v>0</v>
      </c>
      <c r="U95" s="3">
        <f t="shared" si="106"/>
        <v>0</v>
      </c>
      <c r="V95" s="3">
        <f t="shared" si="107"/>
        <v>0</v>
      </c>
      <c r="W95" s="3">
        <f t="shared" si="123"/>
        <v>0</v>
      </c>
      <c r="X95" s="3">
        <f t="shared" si="124"/>
        <v>0</v>
      </c>
      <c r="Y95" s="3">
        <f t="shared" si="125"/>
        <v>0</v>
      </c>
      <c r="Z95" s="3"/>
      <c r="AA95" s="3">
        <v>59911862</v>
      </c>
      <c r="AB95" s="3">
        <f t="shared" si="126"/>
        <v>0</v>
      </c>
      <c r="AC95" s="3">
        <f t="shared" si="108"/>
        <v>0</v>
      </c>
      <c r="AD95" s="3">
        <f t="shared" si="109"/>
        <v>0</v>
      </c>
      <c r="AE95" s="3">
        <f t="shared" si="110"/>
        <v>0</v>
      </c>
      <c r="AF95" s="3">
        <f t="shared" si="111"/>
        <v>0</v>
      </c>
      <c r="AG95" s="3">
        <f t="shared" si="127"/>
        <v>0</v>
      </c>
      <c r="AH95" s="3">
        <f t="shared" si="112"/>
        <v>0</v>
      </c>
      <c r="AI95" s="3">
        <f t="shared" si="113"/>
        <v>0</v>
      </c>
      <c r="AJ95" s="3">
        <f t="shared" si="128"/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103</v>
      </c>
      <c r="AU95" s="3">
        <v>60</v>
      </c>
      <c r="AV95" s="3">
        <v>1</v>
      </c>
      <c r="AW95" s="3">
        <v>1</v>
      </c>
      <c r="AX95" s="3"/>
      <c r="AY95" s="3"/>
      <c r="AZ95" s="3">
        <v>1</v>
      </c>
      <c r="BA95" s="3">
        <v>1</v>
      </c>
      <c r="BB95" s="3">
        <v>1</v>
      </c>
      <c r="BC95" s="3">
        <v>1</v>
      </c>
      <c r="BD95" s="3" t="s">
        <v>3</v>
      </c>
      <c r="BE95" s="3" t="s">
        <v>3</v>
      </c>
      <c r="BF95" s="3" t="s">
        <v>3</v>
      </c>
      <c r="BG95" s="3" t="s">
        <v>3</v>
      </c>
      <c r="BH95" s="3">
        <v>3</v>
      </c>
      <c r="BI95" s="3">
        <v>1</v>
      </c>
      <c r="BJ95" s="3" t="s">
        <v>3</v>
      </c>
      <c r="BK95" s="3"/>
      <c r="BL95" s="3"/>
      <c r="BM95" s="3">
        <v>33001</v>
      </c>
      <c r="BN95" s="3">
        <v>0</v>
      </c>
      <c r="BO95" s="3" t="s">
        <v>3</v>
      </c>
      <c r="BP95" s="3">
        <v>0</v>
      </c>
      <c r="BQ95" s="3">
        <v>2</v>
      </c>
      <c r="BR95" s="3">
        <v>0</v>
      </c>
      <c r="BS95" s="3">
        <v>1</v>
      </c>
      <c r="BT95" s="3">
        <v>1</v>
      </c>
      <c r="BU95" s="3">
        <v>1</v>
      </c>
      <c r="BV95" s="3">
        <v>1</v>
      </c>
      <c r="BW95" s="3">
        <v>1</v>
      </c>
      <c r="BX95" s="3">
        <v>1</v>
      </c>
      <c r="BY95" s="3" t="s">
        <v>3</v>
      </c>
      <c r="BZ95" s="3">
        <v>103</v>
      </c>
      <c r="CA95" s="3">
        <v>60</v>
      </c>
      <c r="CB95" s="3" t="s">
        <v>3</v>
      </c>
      <c r="CC95" s="3"/>
      <c r="CD95" s="3"/>
      <c r="CE95" s="3">
        <v>0</v>
      </c>
      <c r="CF95" s="3">
        <v>0</v>
      </c>
      <c r="CG95" s="3">
        <v>0</v>
      </c>
      <c r="CH95" s="3">
        <v>6</v>
      </c>
      <c r="CI95" s="3">
        <v>7</v>
      </c>
      <c r="CJ95" s="3">
        <v>0</v>
      </c>
      <c r="CK95" s="3">
        <v>0</v>
      </c>
      <c r="CL95" s="3">
        <v>0</v>
      </c>
      <c r="CM95" s="3">
        <v>0</v>
      </c>
      <c r="CN95" s="3" t="s">
        <v>3</v>
      </c>
      <c r="CO95" s="3">
        <v>0</v>
      </c>
      <c r="CP95" s="3">
        <f t="shared" si="129"/>
        <v>0</v>
      </c>
      <c r="CQ95" s="3">
        <f t="shared" si="114"/>
        <v>0</v>
      </c>
      <c r="CR95" s="3">
        <f t="shared" si="115"/>
        <v>0</v>
      </c>
      <c r="CS95" s="3">
        <f t="shared" si="116"/>
        <v>0</v>
      </c>
      <c r="CT95" s="3">
        <f t="shared" si="117"/>
        <v>0</v>
      </c>
      <c r="CU95" s="3">
        <f t="shared" si="130"/>
        <v>0</v>
      </c>
      <c r="CV95" s="3">
        <f t="shared" si="118"/>
        <v>0</v>
      </c>
      <c r="CW95" s="3">
        <f t="shared" si="119"/>
        <v>0</v>
      </c>
      <c r="CX95" s="3">
        <f t="shared" si="131"/>
        <v>0</v>
      </c>
      <c r="CY95" s="3">
        <f t="shared" si="132"/>
        <v>0</v>
      </c>
      <c r="CZ95" s="3">
        <f t="shared" si="133"/>
        <v>0</v>
      </c>
      <c r="DA95" s="3"/>
      <c r="DB95" s="3"/>
      <c r="DC95" s="3" t="s">
        <v>3</v>
      </c>
      <c r="DD95" s="3" t="s">
        <v>3</v>
      </c>
      <c r="DE95" s="3" t="s">
        <v>3</v>
      </c>
      <c r="DF95" s="3" t="s">
        <v>3</v>
      </c>
      <c r="DG95" s="3" t="s">
        <v>3</v>
      </c>
      <c r="DH95" s="3" t="s">
        <v>3</v>
      </c>
      <c r="DI95" s="3" t="s">
        <v>3</v>
      </c>
      <c r="DJ95" s="3" t="s">
        <v>3</v>
      </c>
      <c r="DK95" s="3" t="s">
        <v>3</v>
      </c>
      <c r="DL95" s="3" t="s">
        <v>3</v>
      </c>
      <c r="DM95" s="3" t="s">
        <v>3</v>
      </c>
      <c r="DN95" s="3">
        <v>0</v>
      </c>
      <c r="DO95" s="3">
        <v>0</v>
      </c>
      <c r="DP95" s="3">
        <v>1</v>
      </c>
      <c r="DQ95" s="3">
        <v>1</v>
      </c>
      <c r="DR95" s="3"/>
      <c r="DS95" s="3"/>
      <c r="DT95" s="3"/>
      <c r="DU95" s="3">
        <v>1013</v>
      </c>
      <c r="DV95" s="3" t="s">
        <v>22</v>
      </c>
      <c r="DW95" s="3" t="s">
        <v>22</v>
      </c>
      <c r="DX95" s="3">
        <v>1</v>
      </c>
      <c r="DY95" s="3"/>
      <c r="DZ95" s="3" t="s">
        <v>3</v>
      </c>
      <c r="EA95" s="3" t="s">
        <v>3</v>
      </c>
      <c r="EB95" s="3" t="s">
        <v>3</v>
      </c>
      <c r="EC95" s="3" t="s">
        <v>3</v>
      </c>
      <c r="ED95" s="3"/>
      <c r="EE95" s="3">
        <v>52839672</v>
      </c>
      <c r="EF95" s="3">
        <v>2</v>
      </c>
      <c r="EG95" s="3" t="s">
        <v>24</v>
      </c>
      <c r="EH95" s="3">
        <v>27</v>
      </c>
      <c r="EI95" s="3" t="s">
        <v>25</v>
      </c>
      <c r="EJ95" s="3">
        <v>1</v>
      </c>
      <c r="EK95" s="3">
        <v>33001</v>
      </c>
      <c r="EL95" s="3" t="s">
        <v>25</v>
      </c>
      <c r="EM95" s="3" t="s">
        <v>26</v>
      </c>
      <c r="EN95" s="3"/>
      <c r="EO95" s="3" t="s">
        <v>3</v>
      </c>
      <c r="EP95" s="3"/>
      <c r="EQ95" s="3">
        <v>0</v>
      </c>
      <c r="ER95" s="3">
        <v>0</v>
      </c>
      <c r="ES95" s="3">
        <v>0</v>
      </c>
      <c r="ET95" s="3">
        <v>0</v>
      </c>
      <c r="EU95" s="3">
        <v>0</v>
      </c>
      <c r="EV95" s="3">
        <v>0</v>
      </c>
      <c r="EW95" s="3">
        <v>0</v>
      </c>
      <c r="EX95" s="3">
        <v>0</v>
      </c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>
        <v>0</v>
      </c>
      <c r="FR95" s="3">
        <v>0</v>
      </c>
      <c r="FS95" s="3">
        <v>0</v>
      </c>
      <c r="FT95" s="3"/>
      <c r="FU95" s="3"/>
      <c r="FV95" s="3"/>
      <c r="FW95" s="3"/>
      <c r="FX95" s="3">
        <v>103</v>
      </c>
      <c r="FY95" s="3">
        <v>60</v>
      </c>
      <c r="FZ95" s="3"/>
      <c r="GA95" s="3" t="s">
        <v>3</v>
      </c>
      <c r="GB95" s="3"/>
      <c r="GC95" s="3"/>
      <c r="GD95" s="3">
        <v>1</v>
      </c>
      <c r="GE95" s="3"/>
      <c r="GF95" s="3">
        <v>-950997571</v>
      </c>
      <c r="GG95" s="3">
        <v>2</v>
      </c>
      <c r="GH95" s="3">
        <v>1</v>
      </c>
      <c r="GI95" s="3">
        <v>-2</v>
      </c>
      <c r="GJ95" s="3">
        <v>0</v>
      </c>
      <c r="GK95" s="3">
        <v>0</v>
      </c>
      <c r="GL95" s="3">
        <f t="shared" si="134"/>
        <v>0</v>
      </c>
      <c r="GM95" s="3">
        <f t="shared" si="135"/>
        <v>0</v>
      </c>
      <c r="GN95" s="3">
        <f t="shared" si="136"/>
        <v>0</v>
      </c>
      <c r="GO95" s="3">
        <f t="shared" si="137"/>
        <v>0</v>
      </c>
      <c r="GP95" s="3">
        <f t="shared" si="138"/>
        <v>0</v>
      </c>
      <c r="GQ95" s="3"/>
      <c r="GR95" s="3">
        <v>0</v>
      </c>
      <c r="GS95" s="3">
        <v>3</v>
      </c>
      <c r="GT95" s="3">
        <v>0</v>
      </c>
      <c r="GU95" s="3" t="s">
        <v>3</v>
      </c>
      <c r="GV95" s="3">
        <f t="shared" si="139"/>
        <v>0</v>
      </c>
      <c r="GW95" s="3">
        <v>1</v>
      </c>
      <c r="GX95" s="3">
        <f t="shared" si="140"/>
        <v>0</v>
      </c>
      <c r="GY95" s="3"/>
      <c r="GZ95" s="3"/>
      <c r="HA95" s="3">
        <v>0</v>
      </c>
      <c r="HB95" s="3">
        <v>0</v>
      </c>
      <c r="HC95" s="3">
        <f t="shared" si="141"/>
        <v>0</v>
      </c>
      <c r="HD95" s="3"/>
      <c r="HE95" s="3" t="s">
        <v>3</v>
      </c>
      <c r="HF95" s="3" t="s">
        <v>3</v>
      </c>
      <c r="HG95" s="3"/>
      <c r="HH95" s="3"/>
      <c r="HI95" s="3"/>
      <c r="HJ95" s="3"/>
      <c r="HK95" s="3"/>
      <c r="HL95" s="3"/>
      <c r="HM95" s="3" t="s">
        <v>3</v>
      </c>
      <c r="HN95" s="3" t="s">
        <v>27</v>
      </c>
      <c r="HO95" s="3" t="s">
        <v>28</v>
      </c>
      <c r="HP95" s="3" t="s">
        <v>25</v>
      </c>
      <c r="HQ95" s="3" t="s">
        <v>25</v>
      </c>
      <c r="HR95" s="3"/>
      <c r="HS95" s="3">
        <v>0</v>
      </c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>
        <v>0</v>
      </c>
      <c r="IL95" s="3"/>
      <c r="IM95" s="3"/>
      <c r="IN95" s="3"/>
      <c r="IO95" s="3"/>
      <c r="IP95" s="3"/>
      <c r="IQ95" s="3"/>
      <c r="IR95" s="3"/>
      <c r="IS95" s="3"/>
      <c r="IT95" s="3"/>
      <c r="IU95" s="3"/>
    </row>
    <row r="96" spans="1:255">
      <c r="A96" s="2">
        <v>18</v>
      </c>
      <c r="B96" s="2">
        <v>1</v>
      </c>
      <c r="C96" s="2">
        <v>134</v>
      </c>
      <c r="D96" s="2"/>
      <c r="E96" s="2" t="s">
        <v>103</v>
      </c>
      <c r="F96" s="2" t="s">
        <v>69</v>
      </c>
      <c r="G96" s="2" t="s">
        <v>67</v>
      </c>
      <c r="H96" s="2" t="s">
        <v>47</v>
      </c>
      <c r="I96" s="2">
        <f>I80*J96</f>
        <v>0</v>
      </c>
      <c r="J96" s="2">
        <v>0</v>
      </c>
      <c r="K96" s="2">
        <v>0</v>
      </c>
      <c r="L96" s="2">
        <v>0</v>
      </c>
      <c r="M96" s="2">
        <v>0</v>
      </c>
      <c r="N96" s="2">
        <f t="shared" si="120"/>
        <v>0</v>
      </c>
      <c r="O96" s="2">
        <f t="shared" si="121"/>
        <v>0</v>
      </c>
      <c r="P96" s="2">
        <f t="shared" si="102"/>
        <v>0</v>
      </c>
      <c r="Q96" s="2">
        <f t="shared" si="103"/>
        <v>0</v>
      </c>
      <c r="R96" s="2">
        <f t="shared" si="104"/>
        <v>0</v>
      </c>
      <c r="S96" s="2">
        <f t="shared" si="105"/>
        <v>0</v>
      </c>
      <c r="T96" s="2">
        <f t="shared" si="122"/>
        <v>0</v>
      </c>
      <c r="U96" s="2">
        <f t="shared" si="106"/>
        <v>0</v>
      </c>
      <c r="V96" s="2">
        <f t="shared" si="107"/>
        <v>0</v>
      </c>
      <c r="W96" s="2">
        <f t="shared" si="123"/>
        <v>0</v>
      </c>
      <c r="X96" s="2">
        <f t="shared" si="124"/>
        <v>0</v>
      </c>
      <c r="Y96" s="2">
        <f t="shared" si="125"/>
        <v>0</v>
      </c>
      <c r="Z96" s="2"/>
      <c r="AA96" s="2">
        <v>59911927</v>
      </c>
      <c r="AB96" s="2">
        <f t="shared" si="126"/>
        <v>0</v>
      </c>
      <c r="AC96" s="2">
        <f t="shared" si="108"/>
        <v>0</v>
      </c>
      <c r="AD96" s="2">
        <f t="shared" si="109"/>
        <v>0</v>
      </c>
      <c r="AE96" s="2">
        <f t="shared" si="110"/>
        <v>0</v>
      </c>
      <c r="AF96" s="2">
        <f t="shared" si="111"/>
        <v>0</v>
      </c>
      <c r="AG96" s="2">
        <f t="shared" si="127"/>
        <v>0</v>
      </c>
      <c r="AH96" s="2">
        <f t="shared" si="112"/>
        <v>0</v>
      </c>
      <c r="AI96" s="2">
        <f t="shared" si="113"/>
        <v>0</v>
      </c>
      <c r="AJ96" s="2">
        <f t="shared" si="128"/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103</v>
      </c>
      <c r="AU96" s="2">
        <v>60</v>
      </c>
      <c r="AV96" s="2">
        <v>1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3</v>
      </c>
      <c r="BI96" s="2">
        <v>1</v>
      </c>
      <c r="BJ96" s="2" t="s">
        <v>3</v>
      </c>
      <c r="BK96" s="2"/>
      <c r="BL96" s="2"/>
      <c r="BM96" s="2">
        <v>33001</v>
      </c>
      <c r="BN96" s="2">
        <v>0</v>
      </c>
      <c r="BO96" s="2" t="s">
        <v>3</v>
      </c>
      <c r="BP96" s="2">
        <v>0</v>
      </c>
      <c r="BQ96" s="2">
        <v>2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103</v>
      </c>
      <c r="CA96" s="2">
        <v>60</v>
      </c>
      <c r="CB96" s="2" t="s">
        <v>3</v>
      </c>
      <c r="CC96" s="2"/>
      <c r="CD96" s="2"/>
      <c r="CE96" s="2">
        <v>0</v>
      </c>
      <c r="CF96" s="2">
        <v>0</v>
      </c>
      <c r="CG96" s="2">
        <v>0</v>
      </c>
      <c r="CH96" s="2">
        <v>6</v>
      </c>
      <c r="CI96" s="2">
        <v>8</v>
      </c>
      <c r="CJ96" s="2">
        <v>0</v>
      </c>
      <c r="CK96" s="2">
        <v>0</v>
      </c>
      <c r="CL96" s="2">
        <v>0</v>
      </c>
      <c r="CM96" s="2">
        <v>0</v>
      </c>
      <c r="CN96" s="2" t="s">
        <v>3</v>
      </c>
      <c r="CO96" s="2">
        <v>0</v>
      </c>
      <c r="CP96" s="2">
        <f t="shared" si="129"/>
        <v>0</v>
      </c>
      <c r="CQ96" s="2">
        <f t="shared" si="114"/>
        <v>0</v>
      </c>
      <c r="CR96" s="2">
        <f t="shared" si="115"/>
        <v>0</v>
      </c>
      <c r="CS96" s="2">
        <f t="shared" si="116"/>
        <v>0</v>
      </c>
      <c r="CT96" s="2">
        <f t="shared" si="117"/>
        <v>0</v>
      </c>
      <c r="CU96" s="2">
        <f t="shared" si="130"/>
        <v>0</v>
      </c>
      <c r="CV96" s="2">
        <f t="shared" si="118"/>
        <v>0</v>
      </c>
      <c r="CW96" s="2">
        <f t="shared" si="119"/>
        <v>0</v>
      </c>
      <c r="CX96" s="2">
        <f t="shared" si="131"/>
        <v>0</v>
      </c>
      <c r="CY96" s="2">
        <f t="shared" si="132"/>
        <v>0</v>
      </c>
      <c r="CZ96" s="2">
        <f t="shared" si="133"/>
        <v>0</v>
      </c>
      <c r="DA96" s="2"/>
      <c r="DB96" s="2"/>
      <c r="DC96" s="2" t="s">
        <v>3</v>
      </c>
      <c r="DD96" s="2" t="s">
        <v>3</v>
      </c>
      <c r="DE96" s="2" t="s">
        <v>3</v>
      </c>
      <c r="DF96" s="2" t="s">
        <v>3</v>
      </c>
      <c r="DG96" s="2" t="s">
        <v>3</v>
      </c>
      <c r="DH96" s="2" t="s">
        <v>3</v>
      </c>
      <c r="DI96" s="2" t="s">
        <v>3</v>
      </c>
      <c r="DJ96" s="2" t="s">
        <v>3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1009</v>
      </c>
      <c r="DV96" s="2" t="s">
        <v>47</v>
      </c>
      <c r="DW96" s="2" t="s">
        <v>47</v>
      </c>
      <c r="DX96" s="2">
        <v>1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52839672</v>
      </c>
      <c r="EF96" s="2">
        <v>2</v>
      </c>
      <c r="EG96" s="2" t="s">
        <v>24</v>
      </c>
      <c r="EH96" s="2">
        <v>27</v>
      </c>
      <c r="EI96" s="2" t="s">
        <v>25</v>
      </c>
      <c r="EJ96" s="2">
        <v>1</v>
      </c>
      <c r="EK96" s="2">
        <v>33001</v>
      </c>
      <c r="EL96" s="2" t="s">
        <v>25</v>
      </c>
      <c r="EM96" s="2" t="s">
        <v>26</v>
      </c>
      <c r="EN96" s="2"/>
      <c r="EO96" s="2" t="s">
        <v>3</v>
      </c>
      <c r="EP96" s="2"/>
      <c r="EQ96" s="2">
        <v>0</v>
      </c>
      <c r="ER96" s="2">
        <v>0</v>
      </c>
      <c r="ES96" s="2">
        <v>0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103</v>
      </c>
      <c r="FY96" s="2">
        <v>60</v>
      </c>
      <c r="FZ96" s="2"/>
      <c r="GA96" s="2" t="s">
        <v>3</v>
      </c>
      <c r="GB96" s="2"/>
      <c r="GC96" s="2"/>
      <c r="GD96" s="2">
        <v>1</v>
      </c>
      <c r="GE96" s="2"/>
      <c r="GF96" s="2">
        <v>644915416</v>
      </c>
      <c r="GG96" s="2">
        <v>2</v>
      </c>
      <c r="GH96" s="2">
        <v>1</v>
      </c>
      <c r="GI96" s="2">
        <v>-2</v>
      </c>
      <c r="GJ96" s="2">
        <v>0</v>
      </c>
      <c r="GK96" s="2">
        <v>0</v>
      </c>
      <c r="GL96" s="2">
        <f t="shared" si="134"/>
        <v>0</v>
      </c>
      <c r="GM96" s="2">
        <f t="shared" si="135"/>
        <v>0</v>
      </c>
      <c r="GN96" s="2">
        <f t="shared" si="136"/>
        <v>0</v>
      </c>
      <c r="GO96" s="2">
        <f t="shared" si="137"/>
        <v>0</v>
      </c>
      <c r="GP96" s="2">
        <f t="shared" si="138"/>
        <v>0</v>
      </c>
      <c r="GQ96" s="2"/>
      <c r="GR96" s="2">
        <v>0</v>
      </c>
      <c r="GS96" s="2">
        <v>3</v>
      </c>
      <c r="GT96" s="2">
        <v>0</v>
      </c>
      <c r="GU96" s="2" t="s">
        <v>3</v>
      </c>
      <c r="GV96" s="2">
        <f t="shared" si="139"/>
        <v>0</v>
      </c>
      <c r="GW96" s="2">
        <v>1</v>
      </c>
      <c r="GX96" s="2">
        <f t="shared" si="140"/>
        <v>0</v>
      </c>
      <c r="GY96" s="2"/>
      <c r="GZ96" s="2"/>
      <c r="HA96" s="2">
        <v>0</v>
      </c>
      <c r="HB96" s="2">
        <v>0</v>
      </c>
      <c r="HC96" s="2">
        <f t="shared" si="141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27</v>
      </c>
      <c r="HO96" s="2" t="s">
        <v>28</v>
      </c>
      <c r="HP96" s="2" t="s">
        <v>25</v>
      </c>
      <c r="HQ96" s="2" t="s">
        <v>25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>
      <c r="A97" s="3">
        <v>18</v>
      </c>
      <c r="B97" s="3">
        <v>1</v>
      </c>
      <c r="C97" s="3">
        <v>154</v>
      </c>
      <c r="D97" s="3"/>
      <c r="E97" s="3" t="s">
        <v>103</v>
      </c>
      <c r="F97" s="3" t="s">
        <v>69</v>
      </c>
      <c r="G97" s="3" t="s">
        <v>67</v>
      </c>
      <c r="H97" s="3" t="s">
        <v>47</v>
      </c>
      <c r="I97" s="3">
        <f>I81*J97</f>
        <v>0</v>
      </c>
      <c r="J97" s="3">
        <v>0</v>
      </c>
      <c r="K97" s="3">
        <v>0</v>
      </c>
      <c r="L97" s="3">
        <v>0</v>
      </c>
      <c r="M97" s="3">
        <v>0</v>
      </c>
      <c r="N97" s="3">
        <f t="shared" si="120"/>
        <v>0</v>
      </c>
      <c r="O97" s="3">
        <f t="shared" si="121"/>
        <v>0</v>
      </c>
      <c r="P97" s="3">
        <f t="shared" si="102"/>
        <v>0</v>
      </c>
      <c r="Q97" s="3">
        <f t="shared" si="103"/>
        <v>0</v>
      </c>
      <c r="R97" s="3">
        <f t="shared" si="104"/>
        <v>0</v>
      </c>
      <c r="S97" s="3">
        <f t="shared" si="105"/>
        <v>0</v>
      </c>
      <c r="T97" s="3">
        <f t="shared" si="122"/>
        <v>0</v>
      </c>
      <c r="U97" s="3">
        <f t="shared" si="106"/>
        <v>0</v>
      </c>
      <c r="V97" s="3">
        <f t="shared" si="107"/>
        <v>0</v>
      </c>
      <c r="W97" s="3">
        <f t="shared" si="123"/>
        <v>0</v>
      </c>
      <c r="X97" s="3">
        <f t="shared" si="124"/>
        <v>0</v>
      </c>
      <c r="Y97" s="3">
        <f t="shared" si="125"/>
        <v>0</v>
      </c>
      <c r="Z97" s="3"/>
      <c r="AA97" s="3">
        <v>59911862</v>
      </c>
      <c r="AB97" s="3">
        <f t="shared" si="126"/>
        <v>0</v>
      </c>
      <c r="AC97" s="3">
        <f t="shared" si="108"/>
        <v>0</v>
      </c>
      <c r="AD97" s="3">
        <f t="shared" si="109"/>
        <v>0</v>
      </c>
      <c r="AE97" s="3">
        <f t="shared" si="110"/>
        <v>0</v>
      </c>
      <c r="AF97" s="3">
        <f t="shared" si="111"/>
        <v>0</v>
      </c>
      <c r="AG97" s="3">
        <f t="shared" si="127"/>
        <v>0</v>
      </c>
      <c r="AH97" s="3">
        <f t="shared" si="112"/>
        <v>0</v>
      </c>
      <c r="AI97" s="3">
        <f t="shared" si="113"/>
        <v>0</v>
      </c>
      <c r="AJ97" s="3">
        <f t="shared" si="128"/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103</v>
      </c>
      <c r="AU97" s="3">
        <v>60</v>
      </c>
      <c r="AV97" s="3">
        <v>1</v>
      </c>
      <c r="AW97" s="3">
        <v>1</v>
      </c>
      <c r="AX97" s="3"/>
      <c r="AY97" s="3"/>
      <c r="AZ97" s="3">
        <v>1</v>
      </c>
      <c r="BA97" s="3">
        <v>1</v>
      </c>
      <c r="BB97" s="3">
        <v>1</v>
      </c>
      <c r="BC97" s="3">
        <v>1</v>
      </c>
      <c r="BD97" s="3" t="s">
        <v>3</v>
      </c>
      <c r="BE97" s="3" t="s">
        <v>3</v>
      </c>
      <c r="BF97" s="3" t="s">
        <v>3</v>
      </c>
      <c r="BG97" s="3" t="s">
        <v>3</v>
      </c>
      <c r="BH97" s="3">
        <v>3</v>
      </c>
      <c r="BI97" s="3">
        <v>1</v>
      </c>
      <c r="BJ97" s="3" t="s">
        <v>3</v>
      </c>
      <c r="BK97" s="3"/>
      <c r="BL97" s="3"/>
      <c r="BM97" s="3">
        <v>33001</v>
      </c>
      <c r="BN97" s="3">
        <v>0</v>
      </c>
      <c r="BO97" s="3" t="s">
        <v>3</v>
      </c>
      <c r="BP97" s="3">
        <v>0</v>
      </c>
      <c r="BQ97" s="3">
        <v>2</v>
      </c>
      <c r="BR97" s="3">
        <v>0</v>
      </c>
      <c r="BS97" s="3">
        <v>1</v>
      </c>
      <c r="BT97" s="3">
        <v>1</v>
      </c>
      <c r="BU97" s="3">
        <v>1</v>
      </c>
      <c r="BV97" s="3">
        <v>1</v>
      </c>
      <c r="BW97" s="3">
        <v>1</v>
      </c>
      <c r="BX97" s="3">
        <v>1</v>
      </c>
      <c r="BY97" s="3" t="s">
        <v>3</v>
      </c>
      <c r="BZ97" s="3">
        <v>103</v>
      </c>
      <c r="CA97" s="3">
        <v>60</v>
      </c>
      <c r="CB97" s="3" t="s">
        <v>3</v>
      </c>
      <c r="CC97" s="3"/>
      <c r="CD97" s="3"/>
      <c r="CE97" s="3">
        <v>0</v>
      </c>
      <c r="CF97" s="3">
        <v>0</v>
      </c>
      <c r="CG97" s="3">
        <v>0</v>
      </c>
      <c r="CH97" s="3">
        <v>6</v>
      </c>
      <c r="CI97" s="3">
        <v>8</v>
      </c>
      <c r="CJ97" s="3">
        <v>0</v>
      </c>
      <c r="CK97" s="3">
        <v>0</v>
      </c>
      <c r="CL97" s="3">
        <v>0</v>
      </c>
      <c r="CM97" s="3">
        <v>0</v>
      </c>
      <c r="CN97" s="3" t="s">
        <v>3</v>
      </c>
      <c r="CO97" s="3">
        <v>0</v>
      </c>
      <c r="CP97" s="3">
        <f t="shared" si="129"/>
        <v>0</v>
      </c>
      <c r="CQ97" s="3">
        <f t="shared" si="114"/>
        <v>0</v>
      </c>
      <c r="CR97" s="3">
        <f t="shared" si="115"/>
        <v>0</v>
      </c>
      <c r="CS97" s="3">
        <f t="shared" si="116"/>
        <v>0</v>
      </c>
      <c r="CT97" s="3">
        <f t="shared" si="117"/>
        <v>0</v>
      </c>
      <c r="CU97" s="3">
        <f t="shared" si="130"/>
        <v>0</v>
      </c>
      <c r="CV97" s="3">
        <f t="shared" si="118"/>
        <v>0</v>
      </c>
      <c r="CW97" s="3">
        <f t="shared" si="119"/>
        <v>0</v>
      </c>
      <c r="CX97" s="3">
        <f t="shared" si="131"/>
        <v>0</v>
      </c>
      <c r="CY97" s="3">
        <f t="shared" si="132"/>
        <v>0</v>
      </c>
      <c r="CZ97" s="3">
        <f t="shared" si="133"/>
        <v>0</v>
      </c>
      <c r="DA97" s="3"/>
      <c r="DB97" s="3"/>
      <c r="DC97" s="3" t="s">
        <v>3</v>
      </c>
      <c r="DD97" s="3" t="s">
        <v>3</v>
      </c>
      <c r="DE97" s="3" t="s">
        <v>3</v>
      </c>
      <c r="DF97" s="3" t="s">
        <v>3</v>
      </c>
      <c r="DG97" s="3" t="s">
        <v>3</v>
      </c>
      <c r="DH97" s="3" t="s">
        <v>3</v>
      </c>
      <c r="DI97" s="3" t="s">
        <v>3</v>
      </c>
      <c r="DJ97" s="3" t="s">
        <v>3</v>
      </c>
      <c r="DK97" s="3" t="s">
        <v>3</v>
      </c>
      <c r="DL97" s="3" t="s">
        <v>3</v>
      </c>
      <c r="DM97" s="3" t="s">
        <v>3</v>
      </c>
      <c r="DN97" s="3">
        <v>0</v>
      </c>
      <c r="DO97" s="3">
        <v>0</v>
      </c>
      <c r="DP97" s="3">
        <v>1</v>
      </c>
      <c r="DQ97" s="3">
        <v>1</v>
      </c>
      <c r="DR97" s="3"/>
      <c r="DS97" s="3"/>
      <c r="DT97" s="3"/>
      <c r="DU97" s="3">
        <v>1009</v>
      </c>
      <c r="DV97" s="3" t="s">
        <v>47</v>
      </c>
      <c r="DW97" s="3" t="s">
        <v>47</v>
      </c>
      <c r="DX97" s="3">
        <v>1</v>
      </c>
      <c r="DY97" s="3"/>
      <c r="DZ97" s="3" t="s">
        <v>3</v>
      </c>
      <c r="EA97" s="3" t="s">
        <v>3</v>
      </c>
      <c r="EB97" s="3" t="s">
        <v>3</v>
      </c>
      <c r="EC97" s="3" t="s">
        <v>3</v>
      </c>
      <c r="ED97" s="3"/>
      <c r="EE97" s="3">
        <v>52839672</v>
      </c>
      <c r="EF97" s="3">
        <v>2</v>
      </c>
      <c r="EG97" s="3" t="s">
        <v>24</v>
      </c>
      <c r="EH97" s="3">
        <v>27</v>
      </c>
      <c r="EI97" s="3" t="s">
        <v>25</v>
      </c>
      <c r="EJ97" s="3">
        <v>1</v>
      </c>
      <c r="EK97" s="3">
        <v>33001</v>
      </c>
      <c r="EL97" s="3" t="s">
        <v>25</v>
      </c>
      <c r="EM97" s="3" t="s">
        <v>26</v>
      </c>
      <c r="EN97" s="3"/>
      <c r="EO97" s="3" t="s">
        <v>3</v>
      </c>
      <c r="EP97" s="3"/>
      <c r="EQ97" s="3">
        <v>0</v>
      </c>
      <c r="ER97" s="3">
        <v>0</v>
      </c>
      <c r="ES97" s="3">
        <v>0</v>
      </c>
      <c r="ET97" s="3">
        <v>0</v>
      </c>
      <c r="EU97" s="3">
        <v>0</v>
      </c>
      <c r="EV97" s="3">
        <v>0</v>
      </c>
      <c r="EW97" s="3">
        <v>0</v>
      </c>
      <c r="EX97" s="3">
        <v>0</v>
      </c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>
        <v>0</v>
      </c>
      <c r="FR97" s="3">
        <v>0</v>
      </c>
      <c r="FS97" s="3">
        <v>0</v>
      </c>
      <c r="FT97" s="3"/>
      <c r="FU97" s="3"/>
      <c r="FV97" s="3"/>
      <c r="FW97" s="3"/>
      <c r="FX97" s="3">
        <v>103</v>
      </c>
      <c r="FY97" s="3">
        <v>60</v>
      </c>
      <c r="FZ97" s="3"/>
      <c r="GA97" s="3" t="s">
        <v>3</v>
      </c>
      <c r="GB97" s="3"/>
      <c r="GC97" s="3"/>
      <c r="GD97" s="3">
        <v>1</v>
      </c>
      <c r="GE97" s="3"/>
      <c r="GF97" s="3">
        <v>644915416</v>
      </c>
      <c r="GG97" s="3">
        <v>2</v>
      </c>
      <c r="GH97" s="3">
        <v>1</v>
      </c>
      <c r="GI97" s="3">
        <v>-2</v>
      </c>
      <c r="GJ97" s="3">
        <v>0</v>
      </c>
      <c r="GK97" s="3">
        <v>0</v>
      </c>
      <c r="GL97" s="3">
        <f t="shared" si="134"/>
        <v>0</v>
      </c>
      <c r="GM97" s="3">
        <f t="shared" si="135"/>
        <v>0</v>
      </c>
      <c r="GN97" s="3">
        <f t="shared" si="136"/>
        <v>0</v>
      </c>
      <c r="GO97" s="3">
        <f t="shared" si="137"/>
        <v>0</v>
      </c>
      <c r="GP97" s="3">
        <f t="shared" si="138"/>
        <v>0</v>
      </c>
      <c r="GQ97" s="3"/>
      <c r="GR97" s="3">
        <v>0</v>
      </c>
      <c r="GS97" s="3">
        <v>3</v>
      </c>
      <c r="GT97" s="3">
        <v>0</v>
      </c>
      <c r="GU97" s="3" t="s">
        <v>3</v>
      </c>
      <c r="GV97" s="3">
        <f t="shared" si="139"/>
        <v>0</v>
      </c>
      <c r="GW97" s="3">
        <v>1</v>
      </c>
      <c r="GX97" s="3">
        <f t="shared" si="140"/>
        <v>0</v>
      </c>
      <c r="GY97" s="3"/>
      <c r="GZ97" s="3"/>
      <c r="HA97" s="3">
        <v>0</v>
      </c>
      <c r="HB97" s="3">
        <v>0</v>
      </c>
      <c r="HC97" s="3">
        <f t="shared" si="141"/>
        <v>0</v>
      </c>
      <c r="HD97" s="3"/>
      <c r="HE97" s="3" t="s">
        <v>3</v>
      </c>
      <c r="HF97" s="3" t="s">
        <v>3</v>
      </c>
      <c r="HG97" s="3"/>
      <c r="HH97" s="3"/>
      <c r="HI97" s="3"/>
      <c r="HJ97" s="3"/>
      <c r="HK97" s="3"/>
      <c r="HL97" s="3"/>
      <c r="HM97" s="3" t="s">
        <v>3</v>
      </c>
      <c r="HN97" s="3" t="s">
        <v>27</v>
      </c>
      <c r="HO97" s="3" t="s">
        <v>28</v>
      </c>
      <c r="HP97" s="3" t="s">
        <v>25</v>
      </c>
      <c r="HQ97" s="3" t="s">
        <v>25</v>
      </c>
      <c r="HR97" s="3"/>
      <c r="HS97" s="3">
        <v>0</v>
      </c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>
        <v>0</v>
      </c>
      <c r="IL97" s="3"/>
      <c r="IM97" s="3"/>
      <c r="IN97" s="3"/>
      <c r="IO97" s="3"/>
      <c r="IP97" s="3"/>
      <c r="IQ97" s="3"/>
      <c r="IR97" s="3"/>
      <c r="IS97" s="3"/>
      <c r="IT97" s="3"/>
      <c r="IU97" s="3"/>
    </row>
    <row r="98" spans="1:255">
      <c r="A98" s="2">
        <v>18</v>
      </c>
      <c r="B98" s="2">
        <v>1</v>
      </c>
      <c r="C98" s="2">
        <v>135</v>
      </c>
      <c r="D98" s="2"/>
      <c r="E98" s="2" t="s">
        <v>104</v>
      </c>
      <c r="F98" s="2" t="s">
        <v>71</v>
      </c>
      <c r="G98" s="2" t="s">
        <v>72</v>
      </c>
      <c r="H98" s="2" t="s">
        <v>22</v>
      </c>
      <c r="I98" s="2">
        <f>I80*J98</f>
        <v>0</v>
      </c>
      <c r="J98" s="2">
        <v>0</v>
      </c>
      <c r="K98" s="2">
        <v>0</v>
      </c>
      <c r="L98" s="2">
        <v>0</v>
      </c>
      <c r="M98" s="2">
        <v>0</v>
      </c>
      <c r="N98" s="2">
        <f t="shared" si="120"/>
        <v>0</v>
      </c>
      <c r="O98" s="2">
        <f t="shared" si="121"/>
        <v>0</v>
      </c>
      <c r="P98" s="2">
        <f t="shared" si="102"/>
        <v>0</v>
      </c>
      <c r="Q98" s="2">
        <f t="shared" si="103"/>
        <v>0</v>
      </c>
      <c r="R98" s="2">
        <f t="shared" si="104"/>
        <v>0</v>
      </c>
      <c r="S98" s="2">
        <f t="shared" si="105"/>
        <v>0</v>
      </c>
      <c r="T98" s="2">
        <f t="shared" si="122"/>
        <v>0</v>
      </c>
      <c r="U98" s="2">
        <f t="shared" si="106"/>
        <v>0</v>
      </c>
      <c r="V98" s="2">
        <f t="shared" si="107"/>
        <v>0</v>
      </c>
      <c r="W98" s="2">
        <f t="shared" si="123"/>
        <v>0</v>
      </c>
      <c r="X98" s="2">
        <f t="shared" si="124"/>
        <v>0</v>
      </c>
      <c r="Y98" s="2">
        <f t="shared" si="125"/>
        <v>0</v>
      </c>
      <c r="Z98" s="2"/>
      <c r="AA98" s="2">
        <v>59911927</v>
      </c>
      <c r="AB98" s="2">
        <f t="shared" si="126"/>
        <v>0</v>
      </c>
      <c r="AC98" s="2">
        <f t="shared" si="108"/>
        <v>0</v>
      </c>
      <c r="AD98" s="2">
        <f t="shared" si="109"/>
        <v>0</v>
      </c>
      <c r="AE98" s="2">
        <f t="shared" si="110"/>
        <v>0</v>
      </c>
      <c r="AF98" s="2">
        <f t="shared" si="111"/>
        <v>0</v>
      </c>
      <c r="AG98" s="2">
        <f t="shared" si="127"/>
        <v>0</v>
      </c>
      <c r="AH98" s="2">
        <f t="shared" si="112"/>
        <v>0</v>
      </c>
      <c r="AI98" s="2">
        <f t="shared" si="113"/>
        <v>0</v>
      </c>
      <c r="AJ98" s="2">
        <f t="shared" si="128"/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103</v>
      </c>
      <c r="AU98" s="2">
        <v>60</v>
      </c>
      <c r="AV98" s="2">
        <v>1</v>
      </c>
      <c r="AW98" s="2">
        <v>1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3</v>
      </c>
      <c r="BI98" s="2">
        <v>1</v>
      </c>
      <c r="BJ98" s="2" t="s">
        <v>3</v>
      </c>
      <c r="BK98" s="2"/>
      <c r="BL98" s="2"/>
      <c r="BM98" s="2">
        <v>33001</v>
      </c>
      <c r="BN98" s="2">
        <v>0</v>
      </c>
      <c r="BO98" s="2" t="s">
        <v>3</v>
      </c>
      <c r="BP98" s="2">
        <v>0</v>
      </c>
      <c r="BQ98" s="2">
        <v>2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103</v>
      </c>
      <c r="CA98" s="2">
        <v>60</v>
      </c>
      <c r="CB98" s="2" t="s">
        <v>3</v>
      </c>
      <c r="CC98" s="2"/>
      <c r="CD98" s="2"/>
      <c r="CE98" s="2">
        <v>0</v>
      </c>
      <c r="CF98" s="2">
        <v>0</v>
      </c>
      <c r="CG98" s="2">
        <v>0</v>
      </c>
      <c r="CH98" s="2">
        <v>6</v>
      </c>
      <c r="CI98" s="2">
        <v>9</v>
      </c>
      <c r="CJ98" s="2">
        <v>0</v>
      </c>
      <c r="CK98" s="2">
        <v>0</v>
      </c>
      <c r="CL98" s="2">
        <v>0</v>
      </c>
      <c r="CM98" s="2">
        <v>0</v>
      </c>
      <c r="CN98" s="2" t="s">
        <v>3</v>
      </c>
      <c r="CO98" s="2">
        <v>0</v>
      </c>
      <c r="CP98" s="2">
        <f t="shared" si="129"/>
        <v>0</v>
      </c>
      <c r="CQ98" s="2">
        <f t="shared" si="114"/>
        <v>0</v>
      </c>
      <c r="CR98" s="2">
        <f t="shared" si="115"/>
        <v>0</v>
      </c>
      <c r="CS98" s="2">
        <f t="shared" si="116"/>
        <v>0</v>
      </c>
      <c r="CT98" s="2">
        <f t="shared" si="117"/>
        <v>0</v>
      </c>
      <c r="CU98" s="2">
        <f t="shared" si="130"/>
        <v>0</v>
      </c>
      <c r="CV98" s="2">
        <f t="shared" si="118"/>
        <v>0</v>
      </c>
      <c r="CW98" s="2">
        <f t="shared" si="119"/>
        <v>0</v>
      </c>
      <c r="CX98" s="2">
        <f t="shared" si="131"/>
        <v>0</v>
      </c>
      <c r="CY98" s="2">
        <f t="shared" si="132"/>
        <v>0</v>
      </c>
      <c r="CZ98" s="2">
        <f t="shared" si="133"/>
        <v>0</v>
      </c>
      <c r="DA98" s="2"/>
      <c r="DB98" s="2"/>
      <c r="DC98" s="2" t="s">
        <v>3</v>
      </c>
      <c r="DD98" s="2" t="s">
        <v>3</v>
      </c>
      <c r="DE98" s="2" t="s">
        <v>3</v>
      </c>
      <c r="DF98" s="2" t="s">
        <v>3</v>
      </c>
      <c r="DG98" s="2" t="s">
        <v>3</v>
      </c>
      <c r="DH98" s="2" t="s">
        <v>3</v>
      </c>
      <c r="DI98" s="2" t="s">
        <v>3</v>
      </c>
      <c r="DJ98" s="2" t="s">
        <v>3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1013</v>
      </c>
      <c r="DV98" s="2" t="s">
        <v>22</v>
      </c>
      <c r="DW98" s="2" t="s">
        <v>22</v>
      </c>
      <c r="DX98" s="2">
        <v>1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52839672</v>
      </c>
      <c r="EF98" s="2">
        <v>2</v>
      </c>
      <c r="EG98" s="2" t="s">
        <v>24</v>
      </c>
      <c r="EH98" s="2">
        <v>27</v>
      </c>
      <c r="EI98" s="2" t="s">
        <v>25</v>
      </c>
      <c r="EJ98" s="2">
        <v>1</v>
      </c>
      <c r="EK98" s="2">
        <v>33001</v>
      </c>
      <c r="EL98" s="2" t="s">
        <v>25</v>
      </c>
      <c r="EM98" s="2" t="s">
        <v>26</v>
      </c>
      <c r="EN98" s="2"/>
      <c r="EO98" s="2" t="s">
        <v>3</v>
      </c>
      <c r="EP98" s="2"/>
      <c r="EQ98" s="2">
        <v>0</v>
      </c>
      <c r="ER98" s="2">
        <v>0</v>
      </c>
      <c r="ES98" s="2">
        <v>0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103</v>
      </c>
      <c r="FY98" s="2">
        <v>60</v>
      </c>
      <c r="FZ98" s="2"/>
      <c r="GA98" s="2" t="s">
        <v>3</v>
      </c>
      <c r="GB98" s="2"/>
      <c r="GC98" s="2"/>
      <c r="GD98" s="2">
        <v>1</v>
      </c>
      <c r="GE98" s="2"/>
      <c r="GF98" s="2">
        <v>-320198552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 t="shared" si="134"/>
        <v>0</v>
      </c>
      <c r="GM98" s="2">
        <f t="shared" si="135"/>
        <v>0</v>
      </c>
      <c r="GN98" s="2">
        <f t="shared" si="136"/>
        <v>0</v>
      </c>
      <c r="GO98" s="2">
        <f t="shared" si="137"/>
        <v>0</v>
      </c>
      <c r="GP98" s="2">
        <f t="shared" si="138"/>
        <v>0</v>
      </c>
      <c r="GQ98" s="2"/>
      <c r="GR98" s="2">
        <v>0</v>
      </c>
      <c r="GS98" s="2">
        <v>3</v>
      </c>
      <c r="GT98" s="2">
        <v>0</v>
      </c>
      <c r="GU98" s="2" t="s">
        <v>3</v>
      </c>
      <c r="GV98" s="2">
        <f t="shared" si="139"/>
        <v>0</v>
      </c>
      <c r="GW98" s="2">
        <v>1</v>
      </c>
      <c r="GX98" s="2">
        <f t="shared" si="140"/>
        <v>0</v>
      </c>
      <c r="GY98" s="2"/>
      <c r="GZ98" s="2"/>
      <c r="HA98" s="2">
        <v>0</v>
      </c>
      <c r="HB98" s="2">
        <v>0</v>
      </c>
      <c r="HC98" s="2">
        <f t="shared" si="141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3</v>
      </c>
      <c r="HN98" s="2" t="s">
        <v>27</v>
      </c>
      <c r="HO98" s="2" t="s">
        <v>28</v>
      </c>
      <c r="HP98" s="2" t="s">
        <v>25</v>
      </c>
      <c r="HQ98" s="2" t="s">
        <v>25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>
      <c r="A99" s="3">
        <v>18</v>
      </c>
      <c r="B99" s="3">
        <v>1</v>
      </c>
      <c r="C99" s="3">
        <v>155</v>
      </c>
      <c r="D99" s="3"/>
      <c r="E99" s="3" t="s">
        <v>104</v>
      </c>
      <c r="F99" s="3" t="s">
        <v>71</v>
      </c>
      <c r="G99" s="3" t="s">
        <v>72</v>
      </c>
      <c r="H99" s="3" t="s">
        <v>22</v>
      </c>
      <c r="I99" s="3">
        <f>I81*J99</f>
        <v>0</v>
      </c>
      <c r="J99" s="3">
        <v>0</v>
      </c>
      <c r="K99" s="3">
        <v>0</v>
      </c>
      <c r="L99" s="3">
        <v>0</v>
      </c>
      <c r="M99" s="3">
        <v>0</v>
      </c>
      <c r="N99" s="3">
        <f t="shared" si="120"/>
        <v>0</v>
      </c>
      <c r="O99" s="3">
        <f t="shared" si="121"/>
        <v>0</v>
      </c>
      <c r="P99" s="3">
        <f t="shared" si="102"/>
        <v>0</v>
      </c>
      <c r="Q99" s="3">
        <f t="shared" si="103"/>
        <v>0</v>
      </c>
      <c r="R99" s="3">
        <f t="shared" si="104"/>
        <v>0</v>
      </c>
      <c r="S99" s="3">
        <f t="shared" si="105"/>
        <v>0</v>
      </c>
      <c r="T99" s="3">
        <f t="shared" si="122"/>
        <v>0</v>
      </c>
      <c r="U99" s="3">
        <f t="shared" si="106"/>
        <v>0</v>
      </c>
      <c r="V99" s="3">
        <f t="shared" si="107"/>
        <v>0</v>
      </c>
      <c r="W99" s="3">
        <f t="shared" si="123"/>
        <v>0</v>
      </c>
      <c r="X99" s="3">
        <f t="shared" si="124"/>
        <v>0</v>
      </c>
      <c r="Y99" s="3">
        <f t="shared" si="125"/>
        <v>0</v>
      </c>
      <c r="Z99" s="3"/>
      <c r="AA99" s="3">
        <v>59911862</v>
      </c>
      <c r="AB99" s="3">
        <f t="shared" si="126"/>
        <v>0</v>
      </c>
      <c r="AC99" s="3">
        <f t="shared" si="108"/>
        <v>0</v>
      </c>
      <c r="AD99" s="3">
        <f t="shared" si="109"/>
        <v>0</v>
      </c>
      <c r="AE99" s="3">
        <f t="shared" si="110"/>
        <v>0</v>
      </c>
      <c r="AF99" s="3">
        <f t="shared" si="111"/>
        <v>0</v>
      </c>
      <c r="AG99" s="3">
        <f t="shared" si="127"/>
        <v>0</v>
      </c>
      <c r="AH99" s="3">
        <f t="shared" si="112"/>
        <v>0</v>
      </c>
      <c r="AI99" s="3">
        <f t="shared" si="113"/>
        <v>0</v>
      </c>
      <c r="AJ99" s="3">
        <f t="shared" si="128"/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103</v>
      </c>
      <c r="AU99" s="3">
        <v>60</v>
      </c>
      <c r="AV99" s="3">
        <v>1</v>
      </c>
      <c r="AW99" s="3">
        <v>1</v>
      </c>
      <c r="AX99" s="3"/>
      <c r="AY99" s="3"/>
      <c r="AZ99" s="3">
        <v>1</v>
      </c>
      <c r="BA99" s="3">
        <v>1</v>
      </c>
      <c r="BB99" s="3">
        <v>1</v>
      </c>
      <c r="BC99" s="3">
        <v>1</v>
      </c>
      <c r="BD99" s="3" t="s">
        <v>3</v>
      </c>
      <c r="BE99" s="3" t="s">
        <v>3</v>
      </c>
      <c r="BF99" s="3" t="s">
        <v>3</v>
      </c>
      <c r="BG99" s="3" t="s">
        <v>3</v>
      </c>
      <c r="BH99" s="3">
        <v>3</v>
      </c>
      <c r="BI99" s="3">
        <v>1</v>
      </c>
      <c r="BJ99" s="3" t="s">
        <v>3</v>
      </c>
      <c r="BK99" s="3"/>
      <c r="BL99" s="3"/>
      <c r="BM99" s="3">
        <v>33001</v>
      </c>
      <c r="BN99" s="3">
        <v>0</v>
      </c>
      <c r="BO99" s="3" t="s">
        <v>3</v>
      </c>
      <c r="BP99" s="3">
        <v>0</v>
      </c>
      <c r="BQ99" s="3">
        <v>2</v>
      </c>
      <c r="BR99" s="3">
        <v>0</v>
      </c>
      <c r="BS99" s="3">
        <v>1</v>
      </c>
      <c r="BT99" s="3">
        <v>1</v>
      </c>
      <c r="BU99" s="3">
        <v>1</v>
      </c>
      <c r="BV99" s="3">
        <v>1</v>
      </c>
      <c r="BW99" s="3">
        <v>1</v>
      </c>
      <c r="BX99" s="3">
        <v>1</v>
      </c>
      <c r="BY99" s="3" t="s">
        <v>3</v>
      </c>
      <c r="BZ99" s="3">
        <v>103</v>
      </c>
      <c r="CA99" s="3">
        <v>60</v>
      </c>
      <c r="CB99" s="3" t="s">
        <v>3</v>
      </c>
      <c r="CC99" s="3"/>
      <c r="CD99" s="3"/>
      <c r="CE99" s="3">
        <v>0</v>
      </c>
      <c r="CF99" s="3">
        <v>0</v>
      </c>
      <c r="CG99" s="3">
        <v>0</v>
      </c>
      <c r="CH99" s="3">
        <v>6</v>
      </c>
      <c r="CI99" s="3">
        <v>9</v>
      </c>
      <c r="CJ99" s="3">
        <v>0</v>
      </c>
      <c r="CK99" s="3">
        <v>0</v>
      </c>
      <c r="CL99" s="3">
        <v>0</v>
      </c>
      <c r="CM99" s="3">
        <v>0</v>
      </c>
      <c r="CN99" s="3" t="s">
        <v>3</v>
      </c>
      <c r="CO99" s="3">
        <v>0</v>
      </c>
      <c r="CP99" s="3">
        <f t="shared" si="129"/>
        <v>0</v>
      </c>
      <c r="CQ99" s="3">
        <f t="shared" si="114"/>
        <v>0</v>
      </c>
      <c r="CR99" s="3">
        <f t="shared" si="115"/>
        <v>0</v>
      </c>
      <c r="CS99" s="3">
        <f t="shared" si="116"/>
        <v>0</v>
      </c>
      <c r="CT99" s="3">
        <f t="shared" si="117"/>
        <v>0</v>
      </c>
      <c r="CU99" s="3">
        <f t="shared" si="130"/>
        <v>0</v>
      </c>
      <c r="CV99" s="3">
        <f t="shared" si="118"/>
        <v>0</v>
      </c>
      <c r="CW99" s="3">
        <f t="shared" si="119"/>
        <v>0</v>
      </c>
      <c r="CX99" s="3">
        <f t="shared" si="131"/>
        <v>0</v>
      </c>
      <c r="CY99" s="3">
        <f t="shared" si="132"/>
        <v>0</v>
      </c>
      <c r="CZ99" s="3">
        <f t="shared" si="133"/>
        <v>0</v>
      </c>
      <c r="DA99" s="3"/>
      <c r="DB99" s="3"/>
      <c r="DC99" s="3" t="s">
        <v>3</v>
      </c>
      <c r="DD99" s="3" t="s">
        <v>3</v>
      </c>
      <c r="DE99" s="3" t="s">
        <v>3</v>
      </c>
      <c r="DF99" s="3" t="s">
        <v>3</v>
      </c>
      <c r="DG99" s="3" t="s">
        <v>3</v>
      </c>
      <c r="DH99" s="3" t="s">
        <v>3</v>
      </c>
      <c r="DI99" s="3" t="s">
        <v>3</v>
      </c>
      <c r="DJ99" s="3" t="s">
        <v>3</v>
      </c>
      <c r="DK99" s="3" t="s">
        <v>3</v>
      </c>
      <c r="DL99" s="3" t="s">
        <v>3</v>
      </c>
      <c r="DM99" s="3" t="s">
        <v>3</v>
      </c>
      <c r="DN99" s="3">
        <v>0</v>
      </c>
      <c r="DO99" s="3">
        <v>0</v>
      </c>
      <c r="DP99" s="3">
        <v>1</v>
      </c>
      <c r="DQ99" s="3">
        <v>1</v>
      </c>
      <c r="DR99" s="3"/>
      <c r="DS99" s="3"/>
      <c r="DT99" s="3"/>
      <c r="DU99" s="3">
        <v>1013</v>
      </c>
      <c r="DV99" s="3" t="s">
        <v>22</v>
      </c>
      <c r="DW99" s="3" t="s">
        <v>22</v>
      </c>
      <c r="DX99" s="3">
        <v>1</v>
      </c>
      <c r="DY99" s="3"/>
      <c r="DZ99" s="3" t="s">
        <v>3</v>
      </c>
      <c r="EA99" s="3" t="s">
        <v>3</v>
      </c>
      <c r="EB99" s="3" t="s">
        <v>3</v>
      </c>
      <c r="EC99" s="3" t="s">
        <v>3</v>
      </c>
      <c r="ED99" s="3"/>
      <c r="EE99" s="3">
        <v>52839672</v>
      </c>
      <c r="EF99" s="3">
        <v>2</v>
      </c>
      <c r="EG99" s="3" t="s">
        <v>24</v>
      </c>
      <c r="EH99" s="3">
        <v>27</v>
      </c>
      <c r="EI99" s="3" t="s">
        <v>25</v>
      </c>
      <c r="EJ99" s="3">
        <v>1</v>
      </c>
      <c r="EK99" s="3">
        <v>33001</v>
      </c>
      <c r="EL99" s="3" t="s">
        <v>25</v>
      </c>
      <c r="EM99" s="3" t="s">
        <v>26</v>
      </c>
      <c r="EN99" s="3"/>
      <c r="EO99" s="3" t="s">
        <v>3</v>
      </c>
      <c r="EP99" s="3"/>
      <c r="EQ99" s="3">
        <v>0</v>
      </c>
      <c r="ER99" s="3">
        <v>0</v>
      </c>
      <c r="ES99" s="3">
        <v>0</v>
      </c>
      <c r="ET99" s="3">
        <v>0</v>
      </c>
      <c r="EU99" s="3">
        <v>0</v>
      </c>
      <c r="EV99" s="3">
        <v>0</v>
      </c>
      <c r="EW99" s="3">
        <v>0</v>
      </c>
      <c r="EX99" s="3">
        <v>0</v>
      </c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>
        <v>0</v>
      </c>
      <c r="FR99" s="3">
        <v>0</v>
      </c>
      <c r="FS99" s="3">
        <v>0</v>
      </c>
      <c r="FT99" s="3"/>
      <c r="FU99" s="3"/>
      <c r="FV99" s="3"/>
      <c r="FW99" s="3"/>
      <c r="FX99" s="3">
        <v>103</v>
      </c>
      <c r="FY99" s="3">
        <v>60</v>
      </c>
      <c r="FZ99" s="3"/>
      <c r="GA99" s="3" t="s">
        <v>3</v>
      </c>
      <c r="GB99" s="3"/>
      <c r="GC99" s="3"/>
      <c r="GD99" s="3">
        <v>1</v>
      </c>
      <c r="GE99" s="3"/>
      <c r="GF99" s="3">
        <v>-320198552</v>
      </c>
      <c r="GG99" s="3">
        <v>2</v>
      </c>
      <c r="GH99" s="3">
        <v>1</v>
      </c>
      <c r="GI99" s="3">
        <v>-2</v>
      </c>
      <c r="GJ99" s="3">
        <v>0</v>
      </c>
      <c r="GK99" s="3">
        <v>0</v>
      </c>
      <c r="GL99" s="3">
        <f t="shared" si="134"/>
        <v>0</v>
      </c>
      <c r="GM99" s="3">
        <f t="shared" si="135"/>
        <v>0</v>
      </c>
      <c r="GN99" s="3">
        <f t="shared" si="136"/>
        <v>0</v>
      </c>
      <c r="GO99" s="3">
        <f t="shared" si="137"/>
        <v>0</v>
      </c>
      <c r="GP99" s="3">
        <f t="shared" si="138"/>
        <v>0</v>
      </c>
      <c r="GQ99" s="3"/>
      <c r="GR99" s="3">
        <v>0</v>
      </c>
      <c r="GS99" s="3">
        <v>3</v>
      </c>
      <c r="GT99" s="3">
        <v>0</v>
      </c>
      <c r="GU99" s="3" t="s">
        <v>3</v>
      </c>
      <c r="GV99" s="3">
        <f t="shared" si="139"/>
        <v>0</v>
      </c>
      <c r="GW99" s="3">
        <v>1</v>
      </c>
      <c r="GX99" s="3">
        <f t="shared" si="140"/>
        <v>0</v>
      </c>
      <c r="GY99" s="3"/>
      <c r="GZ99" s="3"/>
      <c r="HA99" s="3">
        <v>0</v>
      </c>
      <c r="HB99" s="3">
        <v>0</v>
      </c>
      <c r="HC99" s="3">
        <f t="shared" si="141"/>
        <v>0</v>
      </c>
      <c r="HD99" s="3"/>
      <c r="HE99" s="3" t="s">
        <v>3</v>
      </c>
      <c r="HF99" s="3" t="s">
        <v>3</v>
      </c>
      <c r="HG99" s="3"/>
      <c r="HH99" s="3"/>
      <c r="HI99" s="3"/>
      <c r="HJ99" s="3"/>
      <c r="HK99" s="3"/>
      <c r="HL99" s="3"/>
      <c r="HM99" s="3" t="s">
        <v>3</v>
      </c>
      <c r="HN99" s="3" t="s">
        <v>27</v>
      </c>
      <c r="HO99" s="3" t="s">
        <v>28</v>
      </c>
      <c r="HP99" s="3" t="s">
        <v>25</v>
      </c>
      <c r="HQ99" s="3" t="s">
        <v>25</v>
      </c>
      <c r="HR99" s="3"/>
      <c r="HS99" s="3">
        <v>0</v>
      </c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>
        <v>0</v>
      </c>
      <c r="IL99" s="3"/>
      <c r="IM99" s="3"/>
      <c r="IN99" s="3"/>
      <c r="IO99" s="3"/>
      <c r="IP99" s="3"/>
      <c r="IQ99" s="3"/>
      <c r="IR99" s="3"/>
      <c r="IS99" s="3"/>
      <c r="IT99" s="3"/>
      <c r="IU99" s="3"/>
    </row>
    <row r="100" spans="1:255">
      <c r="A100" s="2">
        <v>18</v>
      </c>
      <c r="B100" s="2">
        <v>1</v>
      </c>
      <c r="C100" s="2">
        <v>136</v>
      </c>
      <c r="D100" s="2"/>
      <c r="E100" s="2" t="s">
        <v>105</v>
      </c>
      <c r="F100" s="2" t="s">
        <v>74</v>
      </c>
      <c r="G100" s="2" t="s">
        <v>75</v>
      </c>
      <c r="H100" s="2" t="s">
        <v>22</v>
      </c>
      <c r="I100" s="2">
        <f>I80*J100</f>
        <v>0</v>
      </c>
      <c r="J100" s="2">
        <v>0</v>
      </c>
      <c r="K100" s="2">
        <v>0</v>
      </c>
      <c r="L100" s="2">
        <v>0</v>
      </c>
      <c r="M100" s="2">
        <v>0</v>
      </c>
      <c r="N100" s="2">
        <f t="shared" si="120"/>
        <v>0</v>
      </c>
      <c r="O100" s="2">
        <f t="shared" si="121"/>
        <v>0</v>
      </c>
      <c r="P100" s="2">
        <f t="shared" si="102"/>
        <v>0</v>
      </c>
      <c r="Q100" s="2">
        <f t="shared" si="103"/>
        <v>0</v>
      </c>
      <c r="R100" s="2">
        <f t="shared" si="104"/>
        <v>0</v>
      </c>
      <c r="S100" s="2">
        <f t="shared" si="105"/>
        <v>0</v>
      </c>
      <c r="T100" s="2">
        <f t="shared" si="122"/>
        <v>0</v>
      </c>
      <c r="U100" s="2">
        <f t="shared" si="106"/>
        <v>0</v>
      </c>
      <c r="V100" s="2">
        <f t="shared" si="107"/>
        <v>0</v>
      </c>
      <c r="W100" s="2">
        <f t="shared" si="123"/>
        <v>0</v>
      </c>
      <c r="X100" s="2">
        <f t="shared" si="124"/>
        <v>0</v>
      </c>
      <c r="Y100" s="2">
        <f t="shared" si="125"/>
        <v>0</v>
      </c>
      <c r="Z100" s="2"/>
      <c r="AA100" s="2">
        <v>59911927</v>
      </c>
      <c r="AB100" s="2">
        <f t="shared" si="126"/>
        <v>0</v>
      </c>
      <c r="AC100" s="2">
        <f t="shared" si="108"/>
        <v>0</v>
      </c>
      <c r="AD100" s="2">
        <f t="shared" si="109"/>
        <v>0</v>
      </c>
      <c r="AE100" s="2">
        <f t="shared" si="110"/>
        <v>0</v>
      </c>
      <c r="AF100" s="2">
        <f t="shared" si="111"/>
        <v>0</v>
      </c>
      <c r="AG100" s="2">
        <f t="shared" si="127"/>
        <v>0</v>
      </c>
      <c r="AH100" s="2">
        <f t="shared" si="112"/>
        <v>0</v>
      </c>
      <c r="AI100" s="2">
        <f t="shared" si="113"/>
        <v>0</v>
      </c>
      <c r="AJ100" s="2">
        <f t="shared" si="128"/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103</v>
      </c>
      <c r="AU100" s="2">
        <v>60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1</v>
      </c>
      <c r="BD100" s="2" t="s">
        <v>3</v>
      </c>
      <c r="BE100" s="2" t="s">
        <v>3</v>
      </c>
      <c r="BF100" s="2" t="s">
        <v>3</v>
      </c>
      <c r="BG100" s="2" t="s">
        <v>3</v>
      </c>
      <c r="BH100" s="2">
        <v>3</v>
      </c>
      <c r="BI100" s="2">
        <v>1</v>
      </c>
      <c r="BJ100" s="2" t="s">
        <v>3</v>
      </c>
      <c r="BK100" s="2"/>
      <c r="BL100" s="2"/>
      <c r="BM100" s="2">
        <v>33001</v>
      </c>
      <c r="BN100" s="2">
        <v>0</v>
      </c>
      <c r="BO100" s="2" t="s">
        <v>3</v>
      </c>
      <c r="BP100" s="2">
        <v>0</v>
      </c>
      <c r="BQ100" s="2">
        <v>2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3</v>
      </c>
      <c r="BZ100" s="2">
        <v>103</v>
      </c>
      <c r="CA100" s="2">
        <v>60</v>
      </c>
      <c r="CB100" s="2" t="s">
        <v>3</v>
      </c>
      <c r="CC100" s="2"/>
      <c r="CD100" s="2"/>
      <c r="CE100" s="2">
        <v>0</v>
      </c>
      <c r="CF100" s="2">
        <v>0</v>
      </c>
      <c r="CG100" s="2">
        <v>0</v>
      </c>
      <c r="CH100" s="2">
        <v>6</v>
      </c>
      <c r="CI100" s="2">
        <v>10</v>
      </c>
      <c r="CJ100" s="2">
        <v>0</v>
      </c>
      <c r="CK100" s="2">
        <v>0</v>
      </c>
      <c r="CL100" s="2">
        <v>0</v>
      </c>
      <c r="CM100" s="2">
        <v>0</v>
      </c>
      <c r="CN100" s="2" t="s">
        <v>3</v>
      </c>
      <c r="CO100" s="2">
        <v>0</v>
      </c>
      <c r="CP100" s="2">
        <f t="shared" si="129"/>
        <v>0</v>
      </c>
      <c r="CQ100" s="2">
        <f t="shared" si="114"/>
        <v>0</v>
      </c>
      <c r="CR100" s="2">
        <f t="shared" si="115"/>
        <v>0</v>
      </c>
      <c r="CS100" s="2">
        <f t="shared" si="116"/>
        <v>0</v>
      </c>
      <c r="CT100" s="2">
        <f t="shared" si="117"/>
        <v>0</v>
      </c>
      <c r="CU100" s="2">
        <f t="shared" si="130"/>
        <v>0</v>
      </c>
      <c r="CV100" s="2">
        <f t="shared" si="118"/>
        <v>0</v>
      </c>
      <c r="CW100" s="2">
        <f t="shared" si="119"/>
        <v>0</v>
      </c>
      <c r="CX100" s="2">
        <f t="shared" si="131"/>
        <v>0</v>
      </c>
      <c r="CY100" s="2">
        <f t="shared" si="132"/>
        <v>0</v>
      </c>
      <c r="CZ100" s="2">
        <f t="shared" si="133"/>
        <v>0</v>
      </c>
      <c r="DA100" s="2"/>
      <c r="DB100" s="2"/>
      <c r="DC100" s="2" t="s">
        <v>3</v>
      </c>
      <c r="DD100" s="2" t="s">
        <v>3</v>
      </c>
      <c r="DE100" s="2" t="s">
        <v>3</v>
      </c>
      <c r="DF100" s="2" t="s">
        <v>3</v>
      </c>
      <c r="DG100" s="2" t="s">
        <v>3</v>
      </c>
      <c r="DH100" s="2" t="s">
        <v>3</v>
      </c>
      <c r="DI100" s="2" t="s">
        <v>3</v>
      </c>
      <c r="DJ100" s="2" t="s">
        <v>3</v>
      </c>
      <c r="DK100" s="2" t="s">
        <v>3</v>
      </c>
      <c r="DL100" s="2" t="s">
        <v>3</v>
      </c>
      <c r="DM100" s="2" t="s">
        <v>3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1013</v>
      </c>
      <c r="DV100" s="2" t="s">
        <v>22</v>
      </c>
      <c r="DW100" s="2" t="s">
        <v>22</v>
      </c>
      <c r="DX100" s="2">
        <v>1</v>
      </c>
      <c r="DY100" s="2"/>
      <c r="DZ100" s="2" t="s">
        <v>3</v>
      </c>
      <c r="EA100" s="2" t="s">
        <v>3</v>
      </c>
      <c r="EB100" s="2" t="s">
        <v>3</v>
      </c>
      <c r="EC100" s="2" t="s">
        <v>3</v>
      </c>
      <c r="ED100" s="2"/>
      <c r="EE100" s="2">
        <v>52839672</v>
      </c>
      <c r="EF100" s="2">
        <v>2</v>
      </c>
      <c r="EG100" s="2" t="s">
        <v>24</v>
      </c>
      <c r="EH100" s="2">
        <v>27</v>
      </c>
      <c r="EI100" s="2" t="s">
        <v>25</v>
      </c>
      <c r="EJ100" s="2">
        <v>1</v>
      </c>
      <c r="EK100" s="2">
        <v>33001</v>
      </c>
      <c r="EL100" s="2" t="s">
        <v>25</v>
      </c>
      <c r="EM100" s="2" t="s">
        <v>26</v>
      </c>
      <c r="EN100" s="2"/>
      <c r="EO100" s="2" t="s">
        <v>3</v>
      </c>
      <c r="EP100" s="2"/>
      <c r="EQ100" s="2">
        <v>0</v>
      </c>
      <c r="ER100" s="2">
        <v>0</v>
      </c>
      <c r="ES100" s="2">
        <v>0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v>0</v>
      </c>
      <c r="FS100" s="2">
        <v>0</v>
      </c>
      <c r="FT100" s="2"/>
      <c r="FU100" s="2"/>
      <c r="FV100" s="2"/>
      <c r="FW100" s="2"/>
      <c r="FX100" s="2">
        <v>103</v>
      </c>
      <c r="FY100" s="2">
        <v>60</v>
      </c>
      <c r="FZ100" s="2"/>
      <c r="GA100" s="2" t="s">
        <v>3</v>
      </c>
      <c r="GB100" s="2"/>
      <c r="GC100" s="2"/>
      <c r="GD100" s="2">
        <v>1</v>
      </c>
      <c r="GE100" s="2"/>
      <c r="GF100" s="2">
        <v>326010188</v>
      </c>
      <c r="GG100" s="2">
        <v>2</v>
      </c>
      <c r="GH100" s="2">
        <v>1</v>
      </c>
      <c r="GI100" s="2">
        <v>-2</v>
      </c>
      <c r="GJ100" s="2">
        <v>0</v>
      </c>
      <c r="GK100" s="2">
        <v>0</v>
      </c>
      <c r="GL100" s="2">
        <f t="shared" si="134"/>
        <v>0</v>
      </c>
      <c r="GM100" s="2">
        <f t="shared" si="135"/>
        <v>0</v>
      </c>
      <c r="GN100" s="2">
        <f t="shared" si="136"/>
        <v>0</v>
      </c>
      <c r="GO100" s="2">
        <f t="shared" si="137"/>
        <v>0</v>
      </c>
      <c r="GP100" s="2">
        <f t="shared" si="138"/>
        <v>0</v>
      </c>
      <c r="GQ100" s="2"/>
      <c r="GR100" s="2">
        <v>0</v>
      </c>
      <c r="GS100" s="2">
        <v>3</v>
      </c>
      <c r="GT100" s="2">
        <v>0</v>
      </c>
      <c r="GU100" s="2" t="s">
        <v>3</v>
      </c>
      <c r="GV100" s="2">
        <f t="shared" si="139"/>
        <v>0</v>
      </c>
      <c r="GW100" s="2">
        <v>1</v>
      </c>
      <c r="GX100" s="2">
        <f t="shared" si="140"/>
        <v>0</v>
      </c>
      <c r="GY100" s="2"/>
      <c r="GZ100" s="2"/>
      <c r="HA100" s="2">
        <v>0</v>
      </c>
      <c r="HB100" s="2">
        <v>0</v>
      </c>
      <c r="HC100" s="2">
        <f t="shared" si="141"/>
        <v>0</v>
      </c>
      <c r="HD100" s="2"/>
      <c r="HE100" s="2" t="s">
        <v>3</v>
      </c>
      <c r="HF100" s="2" t="s">
        <v>3</v>
      </c>
      <c r="HG100" s="2"/>
      <c r="HH100" s="2"/>
      <c r="HI100" s="2"/>
      <c r="HJ100" s="2"/>
      <c r="HK100" s="2"/>
      <c r="HL100" s="2"/>
      <c r="HM100" s="2" t="s">
        <v>3</v>
      </c>
      <c r="HN100" s="2" t="s">
        <v>27</v>
      </c>
      <c r="HO100" s="2" t="s">
        <v>28</v>
      </c>
      <c r="HP100" s="2" t="s">
        <v>25</v>
      </c>
      <c r="HQ100" s="2" t="s">
        <v>25</v>
      </c>
      <c r="HR100" s="2"/>
      <c r="HS100" s="2">
        <v>0</v>
      </c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>
      <c r="A101" s="3">
        <v>18</v>
      </c>
      <c r="B101" s="3">
        <v>1</v>
      </c>
      <c r="C101" s="3">
        <v>156</v>
      </c>
      <c r="D101" s="3"/>
      <c r="E101" s="3" t="s">
        <v>105</v>
      </c>
      <c r="F101" s="3" t="s">
        <v>74</v>
      </c>
      <c r="G101" s="3" t="s">
        <v>75</v>
      </c>
      <c r="H101" s="3" t="s">
        <v>22</v>
      </c>
      <c r="I101" s="3">
        <f>I81*J101</f>
        <v>0</v>
      </c>
      <c r="J101" s="3">
        <v>0</v>
      </c>
      <c r="K101" s="3">
        <v>0</v>
      </c>
      <c r="L101" s="3">
        <v>0</v>
      </c>
      <c r="M101" s="3">
        <v>0</v>
      </c>
      <c r="N101" s="3">
        <f t="shared" si="120"/>
        <v>0</v>
      </c>
      <c r="O101" s="3">
        <f t="shared" si="121"/>
        <v>0</v>
      </c>
      <c r="P101" s="3">
        <f t="shared" si="102"/>
        <v>0</v>
      </c>
      <c r="Q101" s="3">
        <f t="shared" si="103"/>
        <v>0</v>
      </c>
      <c r="R101" s="3">
        <f t="shared" si="104"/>
        <v>0</v>
      </c>
      <c r="S101" s="3">
        <f t="shared" si="105"/>
        <v>0</v>
      </c>
      <c r="T101" s="3">
        <f t="shared" si="122"/>
        <v>0</v>
      </c>
      <c r="U101" s="3">
        <f t="shared" si="106"/>
        <v>0</v>
      </c>
      <c r="V101" s="3">
        <f t="shared" si="107"/>
        <v>0</v>
      </c>
      <c r="W101" s="3">
        <f t="shared" si="123"/>
        <v>0</v>
      </c>
      <c r="X101" s="3">
        <f t="shared" si="124"/>
        <v>0</v>
      </c>
      <c r="Y101" s="3">
        <f t="shared" si="125"/>
        <v>0</v>
      </c>
      <c r="Z101" s="3"/>
      <c r="AA101" s="3">
        <v>59911862</v>
      </c>
      <c r="AB101" s="3">
        <f t="shared" si="126"/>
        <v>0</v>
      </c>
      <c r="AC101" s="3">
        <f t="shared" si="108"/>
        <v>0</v>
      </c>
      <c r="AD101" s="3">
        <f t="shared" si="109"/>
        <v>0</v>
      </c>
      <c r="AE101" s="3">
        <f t="shared" si="110"/>
        <v>0</v>
      </c>
      <c r="AF101" s="3">
        <f t="shared" si="111"/>
        <v>0</v>
      </c>
      <c r="AG101" s="3">
        <f t="shared" si="127"/>
        <v>0</v>
      </c>
      <c r="AH101" s="3">
        <f t="shared" si="112"/>
        <v>0</v>
      </c>
      <c r="AI101" s="3">
        <f t="shared" si="113"/>
        <v>0</v>
      </c>
      <c r="AJ101" s="3">
        <f t="shared" si="128"/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103</v>
      </c>
      <c r="AU101" s="3">
        <v>60</v>
      </c>
      <c r="AV101" s="3">
        <v>1</v>
      </c>
      <c r="AW101" s="3">
        <v>1</v>
      </c>
      <c r="AX101" s="3"/>
      <c r="AY101" s="3"/>
      <c r="AZ101" s="3">
        <v>1</v>
      </c>
      <c r="BA101" s="3">
        <v>1</v>
      </c>
      <c r="BB101" s="3">
        <v>1</v>
      </c>
      <c r="BC101" s="3">
        <v>1</v>
      </c>
      <c r="BD101" s="3" t="s">
        <v>3</v>
      </c>
      <c r="BE101" s="3" t="s">
        <v>3</v>
      </c>
      <c r="BF101" s="3" t="s">
        <v>3</v>
      </c>
      <c r="BG101" s="3" t="s">
        <v>3</v>
      </c>
      <c r="BH101" s="3">
        <v>3</v>
      </c>
      <c r="BI101" s="3">
        <v>1</v>
      </c>
      <c r="BJ101" s="3" t="s">
        <v>3</v>
      </c>
      <c r="BK101" s="3"/>
      <c r="BL101" s="3"/>
      <c r="BM101" s="3">
        <v>33001</v>
      </c>
      <c r="BN101" s="3">
        <v>0</v>
      </c>
      <c r="BO101" s="3" t="s">
        <v>3</v>
      </c>
      <c r="BP101" s="3">
        <v>0</v>
      </c>
      <c r="BQ101" s="3">
        <v>2</v>
      </c>
      <c r="BR101" s="3">
        <v>0</v>
      </c>
      <c r="BS101" s="3">
        <v>1</v>
      </c>
      <c r="BT101" s="3">
        <v>1</v>
      </c>
      <c r="BU101" s="3">
        <v>1</v>
      </c>
      <c r="BV101" s="3">
        <v>1</v>
      </c>
      <c r="BW101" s="3">
        <v>1</v>
      </c>
      <c r="BX101" s="3">
        <v>1</v>
      </c>
      <c r="BY101" s="3" t="s">
        <v>3</v>
      </c>
      <c r="BZ101" s="3">
        <v>103</v>
      </c>
      <c r="CA101" s="3">
        <v>60</v>
      </c>
      <c r="CB101" s="3" t="s">
        <v>3</v>
      </c>
      <c r="CC101" s="3"/>
      <c r="CD101" s="3"/>
      <c r="CE101" s="3">
        <v>0</v>
      </c>
      <c r="CF101" s="3">
        <v>0</v>
      </c>
      <c r="CG101" s="3">
        <v>0</v>
      </c>
      <c r="CH101" s="3">
        <v>6</v>
      </c>
      <c r="CI101" s="3">
        <v>10</v>
      </c>
      <c r="CJ101" s="3">
        <v>0</v>
      </c>
      <c r="CK101" s="3">
        <v>0</v>
      </c>
      <c r="CL101" s="3">
        <v>0</v>
      </c>
      <c r="CM101" s="3">
        <v>0</v>
      </c>
      <c r="CN101" s="3" t="s">
        <v>3</v>
      </c>
      <c r="CO101" s="3">
        <v>0</v>
      </c>
      <c r="CP101" s="3">
        <f t="shared" si="129"/>
        <v>0</v>
      </c>
      <c r="CQ101" s="3">
        <f t="shared" si="114"/>
        <v>0</v>
      </c>
      <c r="CR101" s="3">
        <f t="shared" si="115"/>
        <v>0</v>
      </c>
      <c r="CS101" s="3">
        <f t="shared" si="116"/>
        <v>0</v>
      </c>
      <c r="CT101" s="3">
        <f t="shared" si="117"/>
        <v>0</v>
      </c>
      <c r="CU101" s="3">
        <f t="shared" si="130"/>
        <v>0</v>
      </c>
      <c r="CV101" s="3">
        <f t="shared" si="118"/>
        <v>0</v>
      </c>
      <c r="CW101" s="3">
        <f t="shared" si="119"/>
        <v>0</v>
      </c>
      <c r="CX101" s="3">
        <f t="shared" si="131"/>
        <v>0</v>
      </c>
      <c r="CY101" s="3">
        <f t="shared" si="132"/>
        <v>0</v>
      </c>
      <c r="CZ101" s="3">
        <f t="shared" si="133"/>
        <v>0</v>
      </c>
      <c r="DA101" s="3"/>
      <c r="DB101" s="3"/>
      <c r="DC101" s="3" t="s">
        <v>3</v>
      </c>
      <c r="DD101" s="3" t="s">
        <v>3</v>
      </c>
      <c r="DE101" s="3" t="s">
        <v>3</v>
      </c>
      <c r="DF101" s="3" t="s">
        <v>3</v>
      </c>
      <c r="DG101" s="3" t="s">
        <v>3</v>
      </c>
      <c r="DH101" s="3" t="s">
        <v>3</v>
      </c>
      <c r="DI101" s="3" t="s">
        <v>3</v>
      </c>
      <c r="DJ101" s="3" t="s">
        <v>3</v>
      </c>
      <c r="DK101" s="3" t="s">
        <v>3</v>
      </c>
      <c r="DL101" s="3" t="s">
        <v>3</v>
      </c>
      <c r="DM101" s="3" t="s">
        <v>3</v>
      </c>
      <c r="DN101" s="3">
        <v>0</v>
      </c>
      <c r="DO101" s="3">
        <v>0</v>
      </c>
      <c r="DP101" s="3">
        <v>1</v>
      </c>
      <c r="DQ101" s="3">
        <v>1</v>
      </c>
      <c r="DR101" s="3"/>
      <c r="DS101" s="3"/>
      <c r="DT101" s="3"/>
      <c r="DU101" s="3">
        <v>1013</v>
      </c>
      <c r="DV101" s="3" t="s">
        <v>22</v>
      </c>
      <c r="DW101" s="3" t="s">
        <v>22</v>
      </c>
      <c r="DX101" s="3">
        <v>1</v>
      </c>
      <c r="DY101" s="3"/>
      <c r="DZ101" s="3" t="s">
        <v>3</v>
      </c>
      <c r="EA101" s="3" t="s">
        <v>3</v>
      </c>
      <c r="EB101" s="3" t="s">
        <v>3</v>
      </c>
      <c r="EC101" s="3" t="s">
        <v>3</v>
      </c>
      <c r="ED101" s="3"/>
      <c r="EE101" s="3">
        <v>52839672</v>
      </c>
      <c r="EF101" s="3">
        <v>2</v>
      </c>
      <c r="EG101" s="3" t="s">
        <v>24</v>
      </c>
      <c r="EH101" s="3">
        <v>27</v>
      </c>
      <c r="EI101" s="3" t="s">
        <v>25</v>
      </c>
      <c r="EJ101" s="3">
        <v>1</v>
      </c>
      <c r="EK101" s="3">
        <v>33001</v>
      </c>
      <c r="EL101" s="3" t="s">
        <v>25</v>
      </c>
      <c r="EM101" s="3" t="s">
        <v>26</v>
      </c>
      <c r="EN101" s="3"/>
      <c r="EO101" s="3" t="s">
        <v>3</v>
      </c>
      <c r="EP101" s="3"/>
      <c r="EQ101" s="3">
        <v>0</v>
      </c>
      <c r="ER101" s="3">
        <v>0</v>
      </c>
      <c r="ES101" s="3">
        <v>0</v>
      </c>
      <c r="ET101" s="3">
        <v>0</v>
      </c>
      <c r="EU101" s="3">
        <v>0</v>
      </c>
      <c r="EV101" s="3">
        <v>0</v>
      </c>
      <c r="EW101" s="3">
        <v>0</v>
      </c>
      <c r="EX101" s="3">
        <v>0</v>
      </c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>
        <v>0</v>
      </c>
      <c r="FR101" s="3">
        <v>0</v>
      </c>
      <c r="FS101" s="3">
        <v>0</v>
      </c>
      <c r="FT101" s="3"/>
      <c r="FU101" s="3"/>
      <c r="FV101" s="3"/>
      <c r="FW101" s="3"/>
      <c r="FX101" s="3">
        <v>103</v>
      </c>
      <c r="FY101" s="3">
        <v>60</v>
      </c>
      <c r="FZ101" s="3"/>
      <c r="GA101" s="3" t="s">
        <v>3</v>
      </c>
      <c r="GB101" s="3"/>
      <c r="GC101" s="3"/>
      <c r="GD101" s="3">
        <v>1</v>
      </c>
      <c r="GE101" s="3"/>
      <c r="GF101" s="3">
        <v>326010188</v>
      </c>
      <c r="GG101" s="3">
        <v>2</v>
      </c>
      <c r="GH101" s="3">
        <v>1</v>
      </c>
      <c r="GI101" s="3">
        <v>-2</v>
      </c>
      <c r="GJ101" s="3">
        <v>0</v>
      </c>
      <c r="GK101" s="3">
        <v>0</v>
      </c>
      <c r="GL101" s="3">
        <f t="shared" si="134"/>
        <v>0</v>
      </c>
      <c r="GM101" s="3">
        <f t="shared" si="135"/>
        <v>0</v>
      </c>
      <c r="GN101" s="3">
        <f t="shared" si="136"/>
        <v>0</v>
      </c>
      <c r="GO101" s="3">
        <f t="shared" si="137"/>
        <v>0</v>
      </c>
      <c r="GP101" s="3">
        <f t="shared" si="138"/>
        <v>0</v>
      </c>
      <c r="GQ101" s="3"/>
      <c r="GR101" s="3">
        <v>0</v>
      </c>
      <c r="GS101" s="3">
        <v>3</v>
      </c>
      <c r="GT101" s="3">
        <v>0</v>
      </c>
      <c r="GU101" s="3" t="s">
        <v>3</v>
      </c>
      <c r="GV101" s="3">
        <f t="shared" si="139"/>
        <v>0</v>
      </c>
      <c r="GW101" s="3">
        <v>1</v>
      </c>
      <c r="GX101" s="3">
        <f t="shared" si="140"/>
        <v>0</v>
      </c>
      <c r="GY101" s="3"/>
      <c r="GZ101" s="3"/>
      <c r="HA101" s="3">
        <v>0</v>
      </c>
      <c r="HB101" s="3">
        <v>0</v>
      </c>
      <c r="HC101" s="3">
        <f t="shared" si="141"/>
        <v>0</v>
      </c>
      <c r="HD101" s="3"/>
      <c r="HE101" s="3" t="s">
        <v>3</v>
      </c>
      <c r="HF101" s="3" t="s">
        <v>3</v>
      </c>
      <c r="HG101" s="3"/>
      <c r="HH101" s="3"/>
      <c r="HI101" s="3"/>
      <c r="HJ101" s="3"/>
      <c r="HK101" s="3"/>
      <c r="HL101" s="3"/>
      <c r="HM101" s="3" t="s">
        <v>3</v>
      </c>
      <c r="HN101" s="3" t="s">
        <v>27</v>
      </c>
      <c r="HO101" s="3" t="s">
        <v>28</v>
      </c>
      <c r="HP101" s="3" t="s">
        <v>25</v>
      </c>
      <c r="HQ101" s="3" t="s">
        <v>25</v>
      </c>
      <c r="HR101" s="3"/>
      <c r="HS101" s="3">
        <v>0</v>
      </c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>
        <v>0</v>
      </c>
      <c r="IL101" s="3"/>
      <c r="IM101" s="3"/>
      <c r="IN101" s="3"/>
      <c r="IO101" s="3"/>
      <c r="IP101" s="3"/>
      <c r="IQ101" s="3"/>
      <c r="IR101" s="3"/>
      <c r="IS101" s="3"/>
      <c r="IT101" s="3"/>
      <c r="IU101" s="3"/>
    </row>
    <row r="102" spans="1:255">
      <c r="A102" s="2">
        <v>17</v>
      </c>
      <c r="B102" s="2">
        <v>1</v>
      </c>
      <c r="C102" s="2">
        <f>ROW(SmtRes!A176)</f>
        <v>176</v>
      </c>
      <c r="D102" s="2">
        <f>ROW(EtalonRes!A176)</f>
        <v>176</v>
      </c>
      <c r="E102" s="2" t="s">
        <v>3</v>
      </c>
      <c r="F102" s="2" t="s">
        <v>41</v>
      </c>
      <c r="G102" s="2" t="s">
        <v>42</v>
      </c>
      <c r="H102" s="2" t="s">
        <v>22</v>
      </c>
      <c r="I102" s="2">
        <v>4</v>
      </c>
      <c r="J102" s="2">
        <v>0</v>
      </c>
      <c r="K102" s="2">
        <v>4</v>
      </c>
      <c r="L102" s="2">
        <v>4</v>
      </c>
      <c r="M102" s="2">
        <v>0</v>
      </c>
      <c r="N102" s="2">
        <f t="shared" si="120"/>
        <v>4</v>
      </c>
      <c r="O102" s="2">
        <f t="shared" si="121"/>
        <v>36876.19</v>
      </c>
      <c r="P102" s="2">
        <f>SUMIF(SmtRes!AQ157:'SmtRes'!AQ176,"=1",SmtRes!DF157:'SmtRes'!DF176)</f>
        <v>681.6</v>
      </c>
      <c r="Q102" s="2">
        <f>SUMIF(SmtRes!AQ157:'SmtRes'!AQ176,"=1",SmtRes!DG157:'SmtRes'!DG176)</f>
        <v>14524.699999999999</v>
      </c>
      <c r="R102" s="2">
        <f>SUMIF(SmtRes!AQ157:'SmtRes'!AQ176,"=1",SmtRes!DH157:'SmtRes'!DH176)</f>
        <v>3773.42</v>
      </c>
      <c r="S102" s="2">
        <f>SUMIF(SmtRes!AQ157:'SmtRes'!AQ176,"=1",SmtRes!DI157:'SmtRes'!DI176)</f>
        <v>17896.47</v>
      </c>
      <c r="T102" s="2">
        <f t="shared" si="122"/>
        <v>0</v>
      </c>
      <c r="U102" s="2">
        <f>SUMIF(SmtRes!AQ157:'SmtRes'!AQ176,"=1",SmtRes!CV157:'SmtRes'!CV176)</f>
        <v>23.92</v>
      </c>
      <c r="V102" s="2">
        <f>SUMIF(SmtRes!AQ157:'SmtRes'!AQ176,"=1",SmtRes!CW157:'SmtRes'!CW176)</f>
        <v>8</v>
      </c>
      <c r="W102" s="2">
        <f t="shared" si="123"/>
        <v>0</v>
      </c>
      <c r="X102" s="2">
        <f t="shared" si="124"/>
        <v>22319.99</v>
      </c>
      <c r="Y102" s="2">
        <f t="shared" si="125"/>
        <v>13001.93</v>
      </c>
      <c r="Z102" s="2"/>
      <c r="AA102" s="2">
        <v>-1</v>
      </c>
      <c r="AB102" s="2">
        <f t="shared" si="126"/>
        <v>7428.5122540000002</v>
      </c>
      <c r="AC102" s="2">
        <f>ROUND((SUM(SmtRes!BQ157:'SmtRes'!BQ176)),6)</f>
        <v>121.76385399999999</v>
      </c>
      <c r="AD102" s="2">
        <f>ROUND((((SUM(SmtRes!BR157:'SmtRes'!BR176))-(SUM(SmtRes!BS157:'SmtRes'!BS176)))+AE102),6)</f>
        <v>2832.6320000000001</v>
      </c>
      <c r="AE102" s="2">
        <f>ROUND((SUM(SmtRes!BS157:'SmtRes'!BS176)),6)</f>
        <v>943.35599999999999</v>
      </c>
      <c r="AF102" s="2">
        <f>ROUND((SUM(SmtRes!BT157:'SmtRes'!BT176)),6)</f>
        <v>4474.1163999999999</v>
      </c>
      <c r="AG102" s="2">
        <f t="shared" si="127"/>
        <v>0</v>
      </c>
      <c r="AH102" s="2">
        <f>(SUM(SmtRes!BU157:'SmtRes'!BU176))</f>
        <v>5.98</v>
      </c>
      <c r="AI102" s="2">
        <f>(SUM(SmtRes!BV157:'SmtRes'!BV176))</f>
        <v>2</v>
      </c>
      <c r="AJ102" s="2">
        <f t="shared" si="128"/>
        <v>0</v>
      </c>
      <c r="AK102" s="2">
        <v>8371.8682539999991</v>
      </c>
      <c r="AL102" s="2">
        <v>121.76385400000001</v>
      </c>
      <c r="AM102" s="2">
        <v>2832.6320000000001</v>
      </c>
      <c r="AN102" s="2">
        <v>943.35599999999999</v>
      </c>
      <c r="AO102" s="2">
        <v>4474.1163999999999</v>
      </c>
      <c r="AP102" s="2">
        <v>0</v>
      </c>
      <c r="AQ102" s="2">
        <v>5.98</v>
      </c>
      <c r="AR102" s="2">
        <v>2</v>
      </c>
      <c r="AS102" s="2">
        <v>0</v>
      </c>
      <c r="AT102" s="2">
        <v>103</v>
      </c>
      <c r="AU102" s="2">
        <v>60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1</v>
      </c>
      <c r="BJ102" s="2" t="s">
        <v>43</v>
      </c>
      <c r="BK102" s="2"/>
      <c r="BL102" s="2"/>
      <c r="BM102" s="2">
        <v>33001</v>
      </c>
      <c r="BN102" s="2">
        <v>0</v>
      </c>
      <c r="BO102" s="2" t="s">
        <v>3</v>
      </c>
      <c r="BP102" s="2">
        <v>0</v>
      </c>
      <c r="BQ102" s="2">
        <v>2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103</v>
      </c>
      <c r="CA102" s="2">
        <v>60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 t="s">
        <v>3</v>
      </c>
      <c r="CO102" s="2">
        <v>0</v>
      </c>
      <c r="CP102" s="2">
        <f t="shared" si="129"/>
        <v>36876.19</v>
      </c>
      <c r="CQ102" s="2">
        <f>SUMIF(SmtRes!AQ157:'SmtRes'!AQ176,"=1",SmtRes!AA157:'SmtRes'!AA176)</f>
        <v>193396.49</v>
      </c>
      <c r="CR102" s="2">
        <f>SUMIF(SmtRes!AQ157:'SmtRes'!AQ176,"=1",SmtRes!AB157:'SmtRes'!AB176)</f>
        <v>2750.76</v>
      </c>
      <c r="CS102" s="2">
        <f>SUMIF(SmtRes!AQ157:'SmtRes'!AQ176,"=1",SmtRes!AC157:'SmtRes'!AC176)</f>
        <v>1198.44</v>
      </c>
      <c r="CT102" s="2">
        <f>SUMIF(SmtRes!AQ157:'SmtRes'!AQ176,"=1",SmtRes!AD157:'SmtRes'!AD176)</f>
        <v>748.18</v>
      </c>
      <c r="CU102" s="2">
        <f t="shared" si="130"/>
        <v>0</v>
      </c>
      <c r="CV102" s="2">
        <f>SUMIF(SmtRes!AQ157:'SmtRes'!AQ176,"=1",SmtRes!BU157:'SmtRes'!BU176)</f>
        <v>5.98</v>
      </c>
      <c r="CW102" s="2">
        <f>SUMIF(SmtRes!AQ157:'SmtRes'!AQ176,"=1",SmtRes!BV157:'SmtRes'!BV176)</f>
        <v>2</v>
      </c>
      <c r="CX102" s="2">
        <f t="shared" si="131"/>
        <v>0</v>
      </c>
      <c r="CY102" s="2">
        <f t="shared" si="132"/>
        <v>22319.986699999998</v>
      </c>
      <c r="CZ102" s="2">
        <f t="shared" si="133"/>
        <v>13001.933999999999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3</v>
      </c>
      <c r="DH102" s="2" t="s">
        <v>3</v>
      </c>
      <c r="DI102" s="2" t="s">
        <v>3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22</v>
      </c>
      <c r="DW102" s="2" t="s">
        <v>22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52839672</v>
      </c>
      <c r="EF102" s="2">
        <v>2</v>
      </c>
      <c r="EG102" s="2" t="s">
        <v>24</v>
      </c>
      <c r="EH102" s="2">
        <v>27</v>
      </c>
      <c r="EI102" s="2" t="s">
        <v>25</v>
      </c>
      <c r="EJ102" s="2">
        <v>1</v>
      </c>
      <c r="EK102" s="2">
        <v>33001</v>
      </c>
      <c r="EL102" s="2" t="s">
        <v>25</v>
      </c>
      <c r="EM102" s="2" t="s">
        <v>26</v>
      </c>
      <c r="EN102" s="2"/>
      <c r="EO102" s="2" t="s">
        <v>3</v>
      </c>
      <c r="EP102" s="2"/>
      <c r="EQ102" s="2">
        <v>1024</v>
      </c>
      <c r="ER102" s="2">
        <v>0</v>
      </c>
      <c r="ES102" s="2">
        <v>0</v>
      </c>
      <c r="ET102" s="2">
        <v>0</v>
      </c>
      <c r="EU102" s="2">
        <v>0</v>
      </c>
      <c r="EV102" s="2">
        <v>0</v>
      </c>
      <c r="EW102" s="2">
        <v>0</v>
      </c>
      <c r="EX102" s="2">
        <v>2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v>0</v>
      </c>
      <c r="FS102" s="2">
        <v>0</v>
      </c>
      <c r="FT102" s="2"/>
      <c r="FU102" s="2"/>
      <c r="FV102" s="2"/>
      <c r="FW102" s="2"/>
      <c r="FX102" s="2">
        <v>103</v>
      </c>
      <c r="FY102" s="2">
        <v>60</v>
      </c>
      <c r="FZ102" s="2"/>
      <c r="GA102" s="2" t="s">
        <v>3</v>
      </c>
      <c r="GB102" s="2"/>
      <c r="GC102" s="2"/>
      <c r="GD102" s="2">
        <v>1</v>
      </c>
      <c r="GE102" s="2"/>
      <c r="GF102" s="2">
        <v>1234793867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si="134"/>
        <v>0</v>
      </c>
      <c r="GM102" s="2">
        <f t="shared" si="135"/>
        <v>72198.11</v>
      </c>
      <c r="GN102" s="2">
        <f t="shared" si="136"/>
        <v>72198.11</v>
      </c>
      <c r="GO102" s="2">
        <f t="shared" si="137"/>
        <v>0</v>
      </c>
      <c r="GP102" s="2">
        <f t="shared" si="138"/>
        <v>0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si="139"/>
        <v>0</v>
      </c>
      <c r="GW102" s="2">
        <v>1</v>
      </c>
      <c r="GX102" s="2">
        <f t="shared" si="140"/>
        <v>0</v>
      </c>
      <c r="GY102" s="2"/>
      <c r="GZ102" s="2"/>
      <c r="HA102" s="2">
        <v>0</v>
      </c>
      <c r="HB102" s="2">
        <v>0</v>
      </c>
      <c r="HC102" s="2">
        <f t="shared" si="141"/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27</v>
      </c>
      <c r="HO102" s="2" t="s">
        <v>28</v>
      </c>
      <c r="HP102" s="2" t="s">
        <v>25</v>
      </c>
      <c r="HQ102" s="2" t="s">
        <v>25</v>
      </c>
      <c r="HR102" s="2"/>
      <c r="HS102" s="2">
        <v>0</v>
      </c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>
      <c r="A103" s="3">
        <v>17</v>
      </c>
      <c r="B103" s="3">
        <v>1</v>
      </c>
      <c r="C103" s="3">
        <f>ROW(SmtRes!A196)</f>
        <v>196</v>
      </c>
      <c r="D103" s="3">
        <f>ROW(EtalonRes!A196)</f>
        <v>196</v>
      </c>
      <c r="E103" s="3" t="s">
        <v>3</v>
      </c>
      <c r="F103" s="3" t="s">
        <v>41</v>
      </c>
      <c r="G103" s="3" t="s">
        <v>42</v>
      </c>
      <c r="H103" s="3" t="s">
        <v>22</v>
      </c>
      <c r="I103" s="3">
        <v>4</v>
      </c>
      <c r="J103" s="3">
        <v>0</v>
      </c>
      <c r="K103" s="3">
        <v>4</v>
      </c>
      <c r="L103" s="3">
        <v>4</v>
      </c>
      <c r="M103" s="3">
        <v>0</v>
      </c>
      <c r="N103" s="3">
        <f t="shared" si="120"/>
        <v>4</v>
      </c>
      <c r="O103" s="3">
        <f t="shared" si="121"/>
        <v>36876.19</v>
      </c>
      <c r="P103" s="3">
        <f>SUMIF(SmtRes!AQ177:'SmtRes'!AQ196,"=1",SmtRes!DF177:'SmtRes'!DF196)</f>
        <v>681.6</v>
      </c>
      <c r="Q103" s="3">
        <f>SUMIF(SmtRes!AQ177:'SmtRes'!AQ196,"=1",SmtRes!DG177:'SmtRes'!DG196)</f>
        <v>14524.699999999999</v>
      </c>
      <c r="R103" s="3">
        <f>SUMIF(SmtRes!AQ177:'SmtRes'!AQ196,"=1",SmtRes!DH177:'SmtRes'!DH196)</f>
        <v>3773.42</v>
      </c>
      <c r="S103" s="3">
        <f>SUMIF(SmtRes!AQ177:'SmtRes'!AQ196,"=1",SmtRes!DI177:'SmtRes'!DI196)</f>
        <v>17896.47</v>
      </c>
      <c r="T103" s="3">
        <f t="shared" si="122"/>
        <v>0</v>
      </c>
      <c r="U103" s="3">
        <f>SUMIF(SmtRes!AQ177:'SmtRes'!AQ196,"=1",SmtRes!CV177:'SmtRes'!CV196)</f>
        <v>23.92</v>
      </c>
      <c r="V103" s="3">
        <f>SUMIF(SmtRes!AQ177:'SmtRes'!AQ196,"=1",SmtRes!CW177:'SmtRes'!CW196)</f>
        <v>8</v>
      </c>
      <c r="W103" s="3">
        <f t="shared" si="123"/>
        <v>0</v>
      </c>
      <c r="X103" s="3">
        <f t="shared" si="124"/>
        <v>22319.99</v>
      </c>
      <c r="Y103" s="3">
        <f t="shared" si="125"/>
        <v>13001.93</v>
      </c>
      <c r="Z103" s="3"/>
      <c r="AA103" s="3">
        <v>-1</v>
      </c>
      <c r="AB103" s="3">
        <f t="shared" si="126"/>
        <v>7428.5122540000002</v>
      </c>
      <c r="AC103" s="3">
        <f>ROUND((SUM(SmtRes!BQ177:'SmtRes'!BQ196)),6)</f>
        <v>121.76385399999999</v>
      </c>
      <c r="AD103" s="3">
        <f>ROUND((((SUM(SmtRes!BR177:'SmtRes'!BR196))-(SUM(SmtRes!BS177:'SmtRes'!BS196)))+AE103),6)</f>
        <v>2832.6320000000001</v>
      </c>
      <c r="AE103" s="3">
        <f>ROUND((SUM(SmtRes!BS177:'SmtRes'!BS196)),6)</f>
        <v>943.35599999999999</v>
      </c>
      <c r="AF103" s="3">
        <f>ROUND((SUM(SmtRes!BT177:'SmtRes'!BT196)),6)</f>
        <v>4474.1163999999999</v>
      </c>
      <c r="AG103" s="3">
        <f t="shared" si="127"/>
        <v>0</v>
      </c>
      <c r="AH103" s="3">
        <f>(SUM(SmtRes!BU177:'SmtRes'!BU196))</f>
        <v>5.98</v>
      </c>
      <c r="AI103" s="3">
        <f>(SUM(SmtRes!BV177:'SmtRes'!BV196))</f>
        <v>2</v>
      </c>
      <c r="AJ103" s="3">
        <f t="shared" si="128"/>
        <v>0</v>
      </c>
      <c r="AK103" s="3">
        <v>8371.8682539999991</v>
      </c>
      <c r="AL103" s="3">
        <v>121.76385400000001</v>
      </c>
      <c r="AM103" s="3">
        <v>2832.6320000000001</v>
      </c>
      <c r="AN103" s="3">
        <v>943.35599999999999</v>
      </c>
      <c r="AO103" s="3">
        <v>4474.1163999999999</v>
      </c>
      <c r="AP103" s="3">
        <v>0</v>
      </c>
      <c r="AQ103" s="3">
        <v>5.98</v>
      </c>
      <c r="AR103" s="3">
        <v>2</v>
      </c>
      <c r="AS103" s="3">
        <v>0</v>
      </c>
      <c r="AT103" s="3">
        <v>103</v>
      </c>
      <c r="AU103" s="3">
        <v>60</v>
      </c>
      <c r="AV103" s="3">
        <v>1</v>
      </c>
      <c r="AW103" s="3">
        <v>1</v>
      </c>
      <c r="AX103" s="3"/>
      <c r="AY103" s="3"/>
      <c r="AZ103" s="3">
        <v>1</v>
      </c>
      <c r="BA103" s="3">
        <v>1</v>
      </c>
      <c r="BB103" s="3">
        <v>1</v>
      </c>
      <c r="BC103" s="3">
        <v>1</v>
      </c>
      <c r="BD103" s="3" t="s">
        <v>3</v>
      </c>
      <c r="BE103" s="3" t="s">
        <v>3</v>
      </c>
      <c r="BF103" s="3" t="s">
        <v>3</v>
      </c>
      <c r="BG103" s="3" t="s">
        <v>3</v>
      </c>
      <c r="BH103" s="3">
        <v>0</v>
      </c>
      <c r="BI103" s="3">
        <v>1</v>
      </c>
      <c r="BJ103" s="3" t="s">
        <v>43</v>
      </c>
      <c r="BK103" s="3"/>
      <c r="BL103" s="3"/>
      <c r="BM103" s="3">
        <v>33001</v>
      </c>
      <c r="BN103" s="3">
        <v>0</v>
      </c>
      <c r="BO103" s="3" t="s">
        <v>3</v>
      </c>
      <c r="BP103" s="3">
        <v>0</v>
      </c>
      <c r="BQ103" s="3">
        <v>2</v>
      </c>
      <c r="BR103" s="3">
        <v>0</v>
      </c>
      <c r="BS103" s="3">
        <v>1</v>
      </c>
      <c r="BT103" s="3">
        <v>1</v>
      </c>
      <c r="BU103" s="3">
        <v>1</v>
      </c>
      <c r="BV103" s="3">
        <v>1</v>
      </c>
      <c r="BW103" s="3">
        <v>1</v>
      </c>
      <c r="BX103" s="3">
        <v>1</v>
      </c>
      <c r="BY103" s="3" t="s">
        <v>3</v>
      </c>
      <c r="BZ103" s="3">
        <v>103</v>
      </c>
      <c r="CA103" s="3">
        <v>60</v>
      </c>
      <c r="CB103" s="3" t="s">
        <v>3</v>
      </c>
      <c r="CC103" s="3"/>
      <c r="CD103" s="3"/>
      <c r="CE103" s="3">
        <v>0</v>
      </c>
      <c r="CF103" s="3">
        <v>0</v>
      </c>
      <c r="CG103" s="3">
        <v>0</v>
      </c>
      <c r="CH103" s="3">
        <v>0</v>
      </c>
      <c r="CI103" s="3">
        <v>0</v>
      </c>
      <c r="CJ103" s="3">
        <v>0</v>
      </c>
      <c r="CK103" s="3">
        <v>0</v>
      </c>
      <c r="CL103" s="3">
        <v>0</v>
      </c>
      <c r="CM103" s="3">
        <v>0</v>
      </c>
      <c r="CN103" s="3" t="s">
        <v>3</v>
      </c>
      <c r="CO103" s="3">
        <v>0</v>
      </c>
      <c r="CP103" s="3">
        <f t="shared" si="129"/>
        <v>36876.19</v>
      </c>
      <c r="CQ103" s="3">
        <f>SUMIF(SmtRes!AQ177:'SmtRes'!AQ196,"=1",SmtRes!AA177:'SmtRes'!AA196)</f>
        <v>193396.49</v>
      </c>
      <c r="CR103" s="3">
        <f>SUMIF(SmtRes!AQ177:'SmtRes'!AQ196,"=1",SmtRes!AB177:'SmtRes'!AB196)</f>
        <v>2750.76</v>
      </c>
      <c r="CS103" s="3">
        <f>SUMIF(SmtRes!AQ177:'SmtRes'!AQ196,"=1",SmtRes!AC177:'SmtRes'!AC196)</f>
        <v>1198.44</v>
      </c>
      <c r="CT103" s="3">
        <f>SUMIF(SmtRes!AQ177:'SmtRes'!AQ196,"=1",SmtRes!AD177:'SmtRes'!AD196)</f>
        <v>748.18</v>
      </c>
      <c r="CU103" s="3">
        <f t="shared" si="130"/>
        <v>0</v>
      </c>
      <c r="CV103" s="3">
        <f>SUMIF(SmtRes!AQ177:'SmtRes'!AQ196,"=1",SmtRes!BU177:'SmtRes'!BU196)</f>
        <v>5.98</v>
      </c>
      <c r="CW103" s="3">
        <f>SUMIF(SmtRes!AQ177:'SmtRes'!AQ196,"=1",SmtRes!BV177:'SmtRes'!BV196)</f>
        <v>2</v>
      </c>
      <c r="CX103" s="3">
        <f t="shared" si="131"/>
        <v>0</v>
      </c>
      <c r="CY103" s="3">
        <f t="shared" si="132"/>
        <v>22319.986699999998</v>
      </c>
      <c r="CZ103" s="3">
        <f t="shared" si="133"/>
        <v>13001.933999999999</v>
      </c>
      <c r="DA103" s="3"/>
      <c r="DB103" s="3"/>
      <c r="DC103" s="3" t="s">
        <v>3</v>
      </c>
      <c r="DD103" s="3" t="s">
        <v>3</v>
      </c>
      <c r="DE103" s="3" t="s">
        <v>3</v>
      </c>
      <c r="DF103" s="3" t="s">
        <v>3</v>
      </c>
      <c r="DG103" s="3" t="s">
        <v>3</v>
      </c>
      <c r="DH103" s="3" t="s">
        <v>3</v>
      </c>
      <c r="DI103" s="3" t="s">
        <v>3</v>
      </c>
      <c r="DJ103" s="3" t="s">
        <v>3</v>
      </c>
      <c r="DK103" s="3" t="s">
        <v>3</v>
      </c>
      <c r="DL103" s="3" t="s">
        <v>3</v>
      </c>
      <c r="DM103" s="3" t="s">
        <v>3</v>
      </c>
      <c r="DN103" s="3">
        <v>0</v>
      </c>
      <c r="DO103" s="3">
        <v>0</v>
      </c>
      <c r="DP103" s="3">
        <v>1</v>
      </c>
      <c r="DQ103" s="3">
        <v>1</v>
      </c>
      <c r="DR103" s="3"/>
      <c r="DS103" s="3"/>
      <c r="DT103" s="3"/>
      <c r="DU103" s="3">
        <v>1013</v>
      </c>
      <c r="DV103" s="3" t="s">
        <v>22</v>
      </c>
      <c r="DW103" s="3" t="s">
        <v>22</v>
      </c>
      <c r="DX103" s="3">
        <v>1</v>
      </c>
      <c r="DY103" s="3"/>
      <c r="DZ103" s="3" t="s">
        <v>3</v>
      </c>
      <c r="EA103" s="3" t="s">
        <v>3</v>
      </c>
      <c r="EB103" s="3" t="s">
        <v>3</v>
      </c>
      <c r="EC103" s="3" t="s">
        <v>3</v>
      </c>
      <c r="ED103" s="3"/>
      <c r="EE103" s="3">
        <v>52839672</v>
      </c>
      <c r="EF103" s="3">
        <v>2</v>
      </c>
      <c r="EG103" s="3" t="s">
        <v>24</v>
      </c>
      <c r="EH103" s="3">
        <v>27</v>
      </c>
      <c r="EI103" s="3" t="s">
        <v>25</v>
      </c>
      <c r="EJ103" s="3">
        <v>1</v>
      </c>
      <c r="EK103" s="3">
        <v>33001</v>
      </c>
      <c r="EL103" s="3" t="s">
        <v>25</v>
      </c>
      <c r="EM103" s="3" t="s">
        <v>26</v>
      </c>
      <c r="EN103" s="3"/>
      <c r="EO103" s="3" t="s">
        <v>3</v>
      </c>
      <c r="EP103" s="3"/>
      <c r="EQ103" s="3">
        <v>1024</v>
      </c>
      <c r="ER103" s="3">
        <v>0</v>
      </c>
      <c r="ES103" s="3">
        <v>0</v>
      </c>
      <c r="ET103" s="3">
        <v>0</v>
      </c>
      <c r="EU103" s="3">
        <v>0</v>
      </c>
      <c r="EV103" s="3">
        <v>0</v>
      </c>
      <c r="EW103" s="3">
        <v>0</v>
      </c>
      <c r="EX103" s="3">
        <v>2</v>
      </c>
      <c r="EY103" s="3">
        <v>0</v>
      </c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>
        <v>0</v>
      </c>
      <c r="FR103" s="3">
        <v>0</v>
      </c>
      <c r="FS103" s="3">
        <v>0</v>
      </c>
      <c r="FT103" s="3"/>
      <c r="FU103" s="3"/>
      <c r="FV103" s="3"/>
      <c r="FW103" s="3"/>
      <c r="FX103" s="3">
        <v>103</v>
      </c>
      <c r="FY103" s="3">
        <v>60</v>
      </c>
      <c r="FZ103" s="3"/>
      <c r="GA103" s="3" t="s">
        <v>3</v>
      </c>
      <c r="GB103" s="3"/>
      <c r="GC103" s="3"/>
      <c r="GD103" s="3">
        <v>1</v>
      </c>
      <c r="GE103" s="3"/>
      <c r="GF103" s="3">
        <v>1234793867</v>
      </c>
      <c r="GG103" s="3">
        <v>2</v>
      </c>
      <c r="GH103" s="3">
        <v>1</v>
      </c>
      <c r="GI103" s="3">
        <v>-2</v>
      </c>
      <c r="GJ103" s="3">
        <v>0</v>
      </c>
      <c r="GK103" s="3">
        <v>0</v>
      </c>
      <c r="GL103" s="3">
        <f t="shared" si="134"/>
        <v>0</v>
      </c>
      <c r="GM103" s="3">
        <f t="shared" si="135"/>
        <v>72198.11</v>
      </c>
      <c r="GN103" s="3">
        <f t="shared" si="136"/>
        <v>72198.11</v>
      </c>
      <c r="GO103" s="3">
        <f t="shared" si="137"/>
        <v>0</v>
      </c>
      <c r="GP103" s="3">
        <f t="shared" si="138"/>
        <v>0</v>
      </c>
      <c r="GQ103" s="3"/>
      <c r="GR103" s="3">
        <v>0</v>
      </c>
      <c r="GS103" s="3">
        <v>3</v>
      </c>
      <c r="GT103" s="3">
        <v>0</v>
      </c>
      <c r="GU103" s="3" t="s">
        <v>3</v>
      </c>
      <c r="GV103" s="3">
        <f t="shared" si="139"/>
        <v>0</v>
      </c>
      <c r="GW103" s="3">
        <v>1</v>
      </c>
      <c r="GX103" s="3">
        <f t="shared" si="140"/>
        <v>0</v>
      </c>
      <c r="GY103" s="3"/>
      <c r="GZ103" s="3"/>
      <c r="HA103" s="3">
        <v>0</v>
      </c>
      <c r="HB103" s="3">
        <v>0</v>
      </c>
      <c r="HC103" s="3">
        <f t="shared" si="141"/>
        <v>0</v>
      </c>
      <c r="HD103" s="3"/>
      <c r="HE103" s="3" t="s">
        <v>3</v>
      </c>
      <c r="HF103" s="3" t="s">
        <v>3</v>
      </c>
      <c r="HG103" s="3"/>
      <c r="HH103" s="3"/>
      <c r="HI103" s="3"/>
      <c r="HJ103" s="3"/>
      <c r="HK103" s="3"/>
      <c r="HL103" s="3"/>
      <c r="HM103" s="3" t="s">
        <v>3</v>
      </c>
      <c r="HN103" s="3" t="s">
        <v>27</v>
      </c>
      <c r="HO103" s="3" t="s">
        <v>28</v>
      </c>
      <c r="HP103" s="3" t="s">
        <v>25</v>
      </c>
      <c r="HQ103" s="3" t="s">
        <v>25</v>
      </c>
      <c r="HR103" s="3"/>
      <c r="HS103" s="3">
        <v>0</v>
      </c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>
        <v>0</v>
      </c>
      <c r="IL103" s="3"/>
      <c r="IM103" s="3"/>
      <c r="IN103" s="3"/>
      <c r="IO103" s="3"/>
      <c r="IP103" s="3"/>
      <c r="IQ103" s="3"/>
      <c r="IR103" s="3"/>
      <c r="IS103" s="3"/>
      <c r="IT103" s="3"/>
      <c r="IU103" s="3"/>
    </row>
    <row r="104" spans="1:255">
      <c r="A104" s="2">
        <v>18</v>
      </c>
      <c r="B104" s="2">
        <v>1</v>
      </c>
      <c r="C104" s="2">
        <v>163</v>
      </c>
      <c r="D104" s="2"/>
      <c r="E104" s="2" t="s">
        <v>3</v>
      </c>
      <c r="F104" s="2" t="s">
        <v>45</v>
      </c>
      <c r="G104" s="2" t="s">
        <v>46</v>
      </c>
      <c r="H104" s="2" t="s">
        <v>47</v>
      </c>
      <c r="I104" s="2">
        <f>I102*J104</f>
        <v>0</v>
      </c>
      <c r="J104" s="2">
        <v>0</v>
      </c>
      <c r="K104" s="2">
        <v>0</v>
      </c>
      <c r="L104" s="2">
        <v>0</v>
      </c>
      <c r="M104" s="2">
        <v>0</v>
      </c>
      <c r="N104" s="2">
        <f t="shared" si="120"/>
        <v>0</v>
      </c>
      <c r="O104" s="2">
        <f t="shared" si="121"/>
        <v>0</v>
      </c>
      <c r="P104" s="2">
        <f t="shared" ref="P104:P123" si="142">ROUND(CQ104*I104,2)</f>
        <v>0</v>
      </c>
      <c r="Q104" s="2">
        <f t="shared" ref="Q104:Q123" si="143">ROUND(CR104*I104,2)</f>
        <v>0</v>
      </c>
      <c r="R104" s="2">
        <f t="shared" ref="R104:R123" si="144">ROUND(CS104*I104,2)</f>
        <v>0</v>
      </c>
      <c r="S104" s="2">
        <f t="shared" ref="S104:S123" si="145">ROUND(CT104*I104,2)</f>
        <v>0</v>
      </c>
      <c r="T104" s="2">
        <f t="shared" si="122"/>
        <v>0</v>
      </c>
      <c r="U104" s="2">
        <f t="shared" ref="U104:U123" si="146">ROUND(CV104*I104,7)</f>
        <v>0</v>
      </c>
      <c r="V104" s="2">
        <f t="shared" ref="V104:V123" si="147">ROUND(CW104*I104,7)</f>
        <v>0</v>
      </c>
      <c r="W104" s="2">
        <f t="shared" si="123"/>
        <v>0</v>
      </c>
      <c r="X104" s="2">
        <f t="shared" si="124"/>
        <v>0</v>
      </c>
      <c r="Y104" s="2">
        <f t="shared" si="125"/>
        <v>0</v>
      </c>
      <c r="Z104" s="2"/>
      <c r="AA104" s="2">
        <v>-1</v>
      </c>
      <c r="AB104" s="2">
        <f t="shared" si="126"/>
        <v>174.93</v>
      </c>
      <c r="AC104" s="2">
        <f t="shared" ref="AC104:AC123" si="148">ROUND((ES104),6)</f>
        <v>174.93</v>
      </c>
      <c r="AD104" s="2">
        <f t="shared" ref="AD104:AD123" si="149">ROUND((((ET104)-(EU104))+AE104),6)</f>
        <v>0</v>
      </c>
      <c r="AE104" s="2">
        <f t="shared" ref="AE104:AE123" si="150">ROUND((EU104),6)</f>
        <v>0</v>
      </c>
      <c r="AF104" s="2">
        <f t="shared" ref="AF104:AF123" si="151">ROUND((EV104),6)</f>
        <v>0</v>
      </c>
      <c r="AG104" s="2">
        <f t="shared" si="127"/>
        <v>0</v>
      </c>
      <c r="AH104" s="2">
        <f t="shared" ref="AH104:AH123" si="152">(EW104)</f>
        <v>0</v>
      </c>
      <c r="AI104" s="2">
        <f t="shared" ref="AI104:AI123" si="153">(EX104)</f>
        <v>0</v>
      </c>
      <c r="AJ104" s="2">
        <f t="shared" si="128"/>
        <v>0</v>
      </c>
      <c r="AK104" s="2">
        <v>174.93</v>
      </c>
      <c r="AL104" s="2">
        <v>174.93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103</v>
      </c>
      <c r="AU104" s="2">
        <v>60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1.08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3</v>
      </c>
      <c r="BI104" s="2">
        <v>1</v>
      </c>
      <c r="BJ104" s="2" t="s">
        <v>48</v>
      </c>
      <c r="BK104" s="2"/>
      <c r="BL104" s="2"/>
      <c r="BM104" s="2">
        <v>33001</v>
      </c>
      <c r="BN104" s="2">
        <v>0</v>
      </c>
      <c r="BO104" s="2" t="s">
        <v>45</v>
      </c>
      <c r="BP104" s="2">
        <v>1</v>
      </c>
      <c r="BQ104" s="2">
        <v>2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103</v>
      </c>
      <c r="CA104" s="2">
        <v>60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0</v>
      </c>
      <c r="CN104" s="2" t="s">
        <v>3</v>
      </c>
      <c r="CO104" s="2">
        <v>0</v>
      </c>
      <c r="CP104" s="2">
        <f t="shared" si="129"/>
        <v>0</v>
      </c>
      <c r="CQ104" s="2">
        <f t="shared" ref="CQ104:CQ123" si="154">ROUND(AL104*BC104,2)</f>
        <v>188.92</v>
      </c>
      <c r="CR104" s="2">
        <f t="shared" ref="CR104:CR123" si="155">ROUND(AM104*BB104,2)</f>
        <v>0</v>
      </c>
      <c r="CS104" s="2">
        <f t="shared" ref="CS104:CS123" si="156">ROUND(AN104*BS104,2)</f>
        <v>0</v>
      </c>
      <c r="CT104" s="2">
        <f t="shared" ref="CT104:CT123" si="157">ROUND(AO104*BA104,2)</f>
        <v>0</v>
      </c>
      <c r="CU104" s="2">
        <f t="shared" si="130"/>
        <v>0</v>
      </c>
      <c r="CV104" s="2">
        <f t="shared" ref="CV104:CV123" si="158">AH104</f>
        <v>0</v>
      </c>
      <c r="CW104" s="2">
        <f t="shared" ref="CW104:CW123" si="159">AI104</f>
        <v>0</v>
      </c>
      <c r="CX104" s="2">
        <f t="shared" si="131"/>
        <v>0</v>
      </c>
      <c r="CY104" s="2">
        <f t="shared" si="132"/>
        <v>0</v>
      </c>
      <c r="CZ104" s="2">
        <f t="shared" si="133"/>
        <v>0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3</v>
      </c>
      <c r="DH104" s="2" t="s">
        <v>3</v>
      </c>
      <c r="DI104" s="2" t="s">
        <v>3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1009</v>
      </c>
      <c r="DV104" s="2" t="s">
        <v>47</v>
      </c>
      <c r="DW104" s="2" t="s">
        <v>47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52839672</v>
      </c>
      <c r="EF104" s="2">
        <v>2</v>
      </c>
      <c r="EG104" s="2" t="s">
        <v>24</v>
      </c>
      <c r="EH104" s="2">
        <v>27</v>
      </c>
      <c r="EI104" s="2" t="s">
        <v>25</v>
      </c>
      <c r="EJ104" s="2">
        <v>1</v>
      </c>
      <c r="EK104" s="2">
        <v>33001</v>
      </c>
      <c r="EL104" s="2" t="s">
        <v>25</v>
      </c>
      <c r="EM104" s="2" t="s">
        <v>26</v>
      </c>
      <c r="EN104" s="2"/>
      <c r="EO104" s="2" t="s">
        <v>3</v>
      </c>
      <c r="EP104" s="2"/>
      <c r="EQ104" s="2">
        <v>1024</v>
      </c>
      <c r="ER104" s="2">
        <v>174.93</v>
      </c>
      <c r="ES104" s="2">
        <v>174.93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v>0</v>
      </c>
      <c r="FS104" s="2">
        <v>0</v>
      </c>
      <c r="FT104" s="2"/>
      <c r="FU104" s="2"/>
      <c r="FV104" s="2"/>
      <c r="FW104" s="2"/>
      <c r="FX104" s="2">
        <v>103</v>
      </c>
      <c r="FY104" s="2">
        <v>60</v>
      </c>
      <c r="FZ104" s="2"/>
      <c r="GA104" s="2" t="s">
        <v>3</v>
      </c>
      <c r="GB104" s="2"/>
      <c r="GC104" s="2"/>
      <c r="GD104" s="2">
        <v>1</v>
      </c>
      <c r="GE104" s="2"/>
      <c r="GF104" s="2">
        <v>-675134165</v>
      </c>
      <c r="GG104" s="2">
        <v>2</v>
      </c>
      <c r="GH104" s="2">
        <v>1</v>
      </c>
      <c r="GI104" s="2">
        <v>2</v>
      </c>
      <c r="GJ104" s="2">
        <v>0</v>
      </c>
      <c r="GK104" s="2">
        <v>0</v>
      </c>
      <c r="GL104" s="2">
        <f t="shared" si="134"/>
        <v>0</v>
      </c>
      <c r="GM104" s="2">
        <f t="shared" si="135"/>
        <v>0</v>
      </c>
      <c r="GN104" s="2">
        <f t="shared" si="136"/>
        <v>0</v>
      </c>
      <c r="GO104" s="2">
        <f t="shared" si="137"/>
        <v>0</v>
      </c>
      <c r="GP104" s="2">
        <f t="shared" si="138"/>
        <v>0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139"/>
        <v>0</v>
      </c>
      <c r="GW104" s="2">
        <v>1</v>
      </c>
      <c r="GX104" s="2">
        <f t="shared" si="140"/>
        <v>0</v>
      </c>
      <c r="GY104" s="2"/>
      <c r="GZ104" s="2"/>
      <c r="HA104" s="2">
        <v>0</v>
      </c>
      <c r="HB104" s="2">
        <v>0</v>
      </c>
      <c r="HC104" s="2">
        <f t="shared" si="141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27</v>
      </c>
      <c r="HO104" s="2" t="s">
        <v>28</v>
      </c>
      <c r="HP104" s="2" t="s">
        <v>25</v>
      </c>
      <c r="HQ104" s="2" t="s">
        <v>25</v>
      </c>
      <c r="HR104" s="2"/>
      <c r="HS104" s="2">
        <v>0</v>
      </c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>
      <c r="A105" s="3">
        <v>18</v>
      </c>
      <c r="B105" s="3">
        <v>1</v>
      </c>
      <c r="C105" s="3">
        <v>183</v>
      </c>
      <c r="D105" s="3"/>
      <c r="E105" s="3" t="s">
        <v>3</v>
      </c>
      <c r="F105" s="3" t="s">
        <v>45</v>
      </c>
      <c r="G105" s="3" t="s">
        <v>46</v>
      </c>
      <c r="H105" s="3" t="s">
        <v>47</v>
      </c>
      <c r="I105" s="3">
        <f>I103*J105</f>
        <v>0</v>
      </c>
      <c r="J105" s="3">
        <v>0</v>
      </c>
      <c r="K105" s="3">
        <v>0</v>
      </c>
      <c r="L105" s="3">
        <v>0</v>
      </c>
      <c r="M105" s="3">
        <v>0</v>
      </c>
      <c r="N105" s="3">
        <f t="shared" si="120"/>
        <v>0</v>
      </c>
      <c r="O105" s="3">
        <f t="shared" si="121"/>
        <v>0</v>
      </c>
      <c r="P105" s="3">
        <f t="shared" si="142"/>
        <v>0</v>
      </c>
      <c r="Q105" s="3">
        <f t="shared" si="143"/>
        <v>0</v>
      </c>
      <c r="R105" s="3">
        <f t="shared" si="144"/>
        <v>0</v>
      </c>
      <c r="S105" s="3">
        <f t="shared" si="145"/>
        <v>0</v>
      </c>
      <c r="T105" s="3">
        <f t="shared" si="122"/>
        <v>0</v>
      </c>
      <c r="U105" s="3">
        <f t="shared" si="146"/>
        <v>0</v>
      </c>
      <c r="V105" s="3">
        <f t="shared" si="147"/>
        <v>0</v>
      </c>
      <c r="W105" s="3">
        <f t="shared" si="123"/>
        <v>0</v>
      </c>
      <c r="X105" s="3">
        <f t="shared" si="124"/>
        <v>0</v>
      </c>
      <c r="Y105" s="3">
        <f t="shared" si="125"/>
        <v>0</v>
      </c>
      <c r="Z105" s="3"/>
      <c r="AA105" s="3">
        <v>-1</v>
      </c>
      <c r="AB105" s="3">
        <f t="shared" si="126"/>
        <v>174.93</v>
      </c>
      <c r="AC105" s="3">
        <f t="shared" si="148"/>
        <v>174.93</v>
      </c>
      <c r="AD105" s="3">
        <f t="shared" si="149"/>
        <v>0</v>
      </c>
      <c r="AE105" s="3">
        <f t="shared" si="150"/>
        <v>0</v>
      </c>
      <c r="AF105" s="3">
        <f t="shared" si="151"/>
        <v>0</v>
      </c>
      <c r="AG105" s="3">
        <f t="shared" si="127"/>
        <v>0</v>
      </c>
      <c r="AH105" s="3">
        <f t="shared" si="152"/>
        <v>0</v>
      </c>
      <c r="AI105" s="3">
        <f t="shared" si="153"/>
        <v>0</v>
      </c>
      <c r="AJ105" s="3">
        <f t="shared" si="128"/>
        <v>0</v>
      </c>
      <c r="AK105" s="3">
        <v>174.93</v>
      </c>
      <c r="AL105" s="3">
        <v>174.93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R105" s="3">
        <v>0</v>
      </c>
      <c r="AS105" s="3">
        <v>0</v>
      </c>
      <c r="AT105" s="3">
        <v>103</v>
      </c>
      <c r="AU105" s="3">
        <v>60</v>
      </c>
      <c r="AV105" s="3">
        <v>1</v>
      </c>
      <c r="AW105" s="3">
        <v>1</v>
      </c>
      <c r="AX105" s="3"/>
      <c r="AY105" s="3"/>
      <c r="AZ105" s="3">
        <v>1</v>
      </c>
      <c r="BA105" s="3">
        <v>1</v>
      </c>
      <c r="BB105" s="3">
        <v>1</v>
      </c>
      <c r="BC105" s="3">
        <v>1.08</v>
      </c>
      <c r="BD105" s="3" t="s">
        <v>3</v>
      </c>
      <c r="BE105" s="3" t="s">
        <v>3</v>
      </c>
      <c r="BF105" s="3" t="s">
        <v>3</v>
      </c>
      <c r="BG105" s="3" t="s">
        <v>3</v>
      </c>
      <c r="BH105" s="3">
        <v>3</v>
      </c>
      <c r="BI105" s="3">
        <v>1</v>
      </c>
      <c r="BJ105" s="3" t="s">
        <v>48</v>
      </c>
      <c r="BK105" s="3"/>
      <c r="BL105" s="3"/>
      <c r="BM105" s="3">
        <v>33001</v>
      </c>
      <c r="BN105" s="3">
        <v>0</v>
      </c>
      <c r="BO105" s="3" t="s">
        <v>45</v>
      </c>
      <c r="BP105" s="3">
        <v>1</v>
      </c>
      <c r="BQ105" s="3">
        <v>2</v>
      </c>
      <c r="BR105" s="3">
        <v>0</v>
      </c>
      <c r="BS105" s="3">
        <v>1</v>
      </c>
      <c r="BT105" s="3">
        <v>1</v>
      </c>
      <c r="BU105" s="3">
        <v>1</v>
      </c>
      <c r="BV105" s="3">
        <v>1</v>
      </c>
      <c r="BW105" s="3">
        <v>1</v>
      </c>
      <c r="BX105" s="3">
        <v>1</v>
      </c>
      <c r="BY105" s="3" t="s">
        <v>3</v>
      </c>
      <c r="BZ105" s="3">
        <v>103</v>
      </c>
      <c r="CA105" s="3">
        <v>60</v>
      </c>
      <c r="CB105" s="3" t="s">
        <v>3</v>
      </c>
      <c r="CC105" s="3"/>
      <c r="CD105" s="3"/>
      <c r="CE105" s="3">
        <v>0</v>
      </c>
      <c r="CF105" s="3">
        <v>0</v>
      </c>
      <c r="CG105" s="3">
        <v>0</v>
      </c>
      <c r="CH105" s="3">
        <v>0</v>
      </c>
      <c r="CI105" s="3">
        <v>0</v>
      </c>
      <c r="CJ105" s="3">
        <v>0</v>
      </c>
      <c r="CK105" s="3">
        <v>0</v>
      </c>
      <c r="CL105" s="3">
        <v>0</v>
      </c>
      <c r="CM105" s="3">
        <v>0</v>
      </c>
      <c r="CN105" s="3" t="s">
        <v>3</v>
      </c>
      <c r="CO105" s="3">
        <v>0</v>
      </c>
      <c r="CP105" s="3">
        <f t="shared" si="129"/>
        <v>0</v>
      </c>
      <c r="CQ105" s="3">
        <f t="shared" si="154"/>
        <v>188.92</v>
      </c>
      <c r="CR105" s="3">
        <f t="shared" si="155"/>
        <v>0</v>
      </c>
      <c r="CS105" s="3">
        <f t="shared" si="156"/>
        <v>0</v>
      </c>
      <c r="CT105" s="3">
        <f t="shared" si="157"/>
        <v>0</v>
      </c>
      <c r="CU105" s="3">
        <f t="shared" si="130"/>
        <v>0</v>
      </c>
      <c r="CV105" s="3">
        <f t="shared" si="158"/>
        <v>0</v>
      </c>
      <c r="CW105" s="3">
        <f t="shared" si="159"/>
        <v>0</v>
      </c>
      <c r="CX105" s="3">
        <f t="shared" si="131"/>
        <v>0</v>
      </c>
      <c r="CY105" s="3">
        <f t="shared" si="132"/>
        <v>0</v>
      </c>
      <c r="CZ105" s="3">
        <f t="shared" si="133"/>
        <v>0</v>
      </c>
      <c r="DA105" s="3"/>
      <c r="DB105" s="3"/>
      <c r="DC105" s="3" t="s">
        <v>3</v>
      </c>
      <c r="DD105" s="3" t="s">
        <v>3</v>
      </c>
      <c r="DE105" s="3" t="s">
        <v>3</v>
      </c>
      <c r="DF105" s="3" t="s">
        <v>3</v>
      </c>
      <c r="DG105" s="3" t="s">
        <v>3</v>
      </c>
      <c r="DH105" s="3" t="s">
        <v>3</v>
      </c>
      <c r="DI105" s="3" t="s">
        <v>3</v>
      </c>
      <c r="DJ105" s="3" t="s">
        <v>3</v>
      </c>
      <c r="DK105" s="3" t="s">
        <v>3</v>
      </c>
      <c r="DL105" s="3" t="s">
        <v>3</v>
      </c>
      <c r="DM105" s="3" t="s">
        <v>3</v>
      </c>
      <c r="DN105" s="3">
        <v>0</v>
      </c>
      <c r="DO105" s="3">
        <v>0</v>
      </c>
      <c r="DP105" s="3">
        <v>1</v>
      </c>
      <c r="DQ105" s="3">
        <v>1</v>
      </c>
      <c r="DR105" s="3"/>
      <c r="DS105" s="3"/>
      <c r="DT105" s="3"/>
      <c r="DU105" s="3">
        <v>1009</v>
      </c>
      <c r="DV105" s="3" t="s">
        <v>47</v>
      </c>
      <c r="DW105" s="3" t="s">
        <v>47</v>
      </c>
      <c r="DX105" s="3">
        <v>1</v>
      </c>
      <c r="DY105" s="3"/>
      <c r="DZ105" s="3" t="s">
        <v>3</v>
      </c>
      <c r="EA105" s="3" t="s">
        <v>3</v>
      </c>
      <c r="EB105" s="3" t="s">
        <v>3</v>
      </c>
      <c r="EC105" s="3" t="s">
        <v>3</v>
      </c>
      <c r="ED105" s="3"/>
      <c r="EE105" s="3">
        <v>52839672</v>
      </c>
      <c r="EF105" s="3">
        <v>2</v>
      </c>
      <c r="EG105" s="3" t="s">
        <v>24</v>
      </c>
      <c r="EH105" s="3">
        <v>27</v>
      </c>
      <c r="EI105" s="3" t="s">
        <v>25</v>
      </c>
      <c r="EJ105" s="3">
        <v>1</v>
      </c>
      <c r="EK105" s="3">
        <v>33001</v>
      </c>
      <c r="EL105" s="3" t="s">
        <v>25</v>
      </c>
      <c r="EM105" s="3" t="s">
        <v>26</v>
      </c>
      <c r="EN105" s="3"/>
      <c r="EO105" s="3" t="s">
        <v>3</v>
      </c>
      <c r="EP105" s="3"/>
      <c r="EQ105" s="3">
        <v>1024</v>
      </c>
      <c r="ER105" s="3">
        <v>174.93</v>
      </c>
      <c r="ES105" s="3">
        <v>174.93</v>
      </c>
      <c r="ET105" s="3">
        <v>0</v>
      </c>
      <c r="EU105" s="3">
        <v>0</v>
      </c>
      <c r="EV105" s="3">
        <v>0</v>
      </c>
      <c r="EW105" s="3">
        <v>0</v>
      </c>
      <c r="EX105" s="3">
        <v>0</v>
      </c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>
        <v>0</v>
      </c>
      <c r="FR105" s="3">
        <v>0</v>
      </c>
      <c r="FS105" s="3">
        <v>0</v>
      </c>
      <c r="FT105" s="3"/>
      <c r="FU105" s="3"/>
      <c r="FV105" s="3"/>
      <c r="FW105" s="3"/>
      <c r="FX105" s="3">
        <v>103</v>
      </c>
      <c r="FY105" s="3">
        <v>60</v>
      </c>
      <c r="FZ105" s="3"/>
      <c r="GA105" s="3" t="s">
        <v>3</v>
      </c>
      <c r="GB105" s="3"/>
      <c r="GC105" s="3"/>
      <c r="GD105" s="3">
        <v>1</v>
      </c>
      <c r="GE105" s="3"/>
      <c r="GF105" s="3">
        <v>-675134165</v>
      </c>
      <c r="GG105" s="3">
        <v>2</v>
      </c>
      <c r="GH105" s="3">
        <v>1</v>
      </c>
      <c r="GI105" s="3">
        <v>2</v>
      </c>
      <c r="GJ105" s="3">
        <v>0</v>
      </c>
      <c r="GK105" s="3">
        <v>0</v>
      </c>
      <c r="GL105" s="3">
        <f t="shared" si="134"/>
        <v>0</v>
      </c>
      <c r="GM105" s="3">
        <f t="shared" si="135"/>
        <v>0</v>
      </c>
      <c r="GN105" s="3">
        <f t="shared" si="136"/>
        <v>0</v>
      </c>
      <c r="GO105" s="3">
        <f t="shared" si="137"/>
        <v>0</v>
      </c>
      <c r="GP105" s="3">
        <f t="shared" si="138"/>
        <v>0</v>
      </c>
      <c r="GQ105" s="3"/>
      <c r="GR105" s="3">
        <v>0</v>
      </c>
      <c r="GS105" s="3">
        <v>3</v>
      </c>
      <c r="GT105" s="3">
        <v>0</v>
      </c>
      <c r="GU105" s="3" t="s">
        <v>3</v>
      </c>
      <c r="GV105" s="3">
        <f t="shared" si="139"/>
        <v>0</v>
      </c>
      <c r="GW105" s="3">
        <v>1</v>
      </c>
      <c r="GX105" s="3">
        <f t="shared" si="140"/>
        <v>0</v>
      </c>
      <c r="GY105" s="3"/>
      <c r="GZ105" s="3"/>
      <c r="HA105" s="3">
        <v>0</v>
      </c>
      <c r="HB105" s="3">
        <v>0</v>
      </c>
      <c r="HC105" s="3">
        <f t="shared" si="141"/>
        <v>0</v>
      </c>
      <c r="HD105" s="3"/>
      <c r="HE105" s="3" t="s">
        <v>3</v>
      </c>
      <c r="HF105" s="3" t="s">
        <v>3</v>
      </c>
      <c r="HG105" s="3"/>
      <c r="HH105" s="3"/>
      <c r="HI105" s="3"/>
      <c r="HJ105" s="3"/>
      <c r="HK105" s="3"/>
      <c r="HL105" s="3"/>
      <c r="HM105" s="3" t="s">
        <v>3</v>
      </c>
      <c r="HN105" s="3" t="s">
        <v>27</v>
      </c>
      <c r="HO105" s="3" t="s">
        <v>28</v>
      </c>
      <c r="HP105" s="3" t="s">
        <v>25</v>
      </c>
      <c r="HQ105" s="3" t="s">
        <v>25</v>
      </c>
      <c r="HR105" s="3"/>
      <c r="HS105" s="3">
        <v>0</v>
      </c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>
        <v>0</v>
      </c>
      <c r="IL105" s="3"/>
      <c r="IM105" s="3"/>
      <c r="IN105" s="3"/>
      <c r="IO105" s="3"/>
      <c r="IP105" s="3"/>
      <c r="IQ105" s="3"/>
      <c r="IR105" s="3"/>
      <c r="IS105" s="3"/>
      <c r="IT105" s="3"/>
      <c r="IU105" s="3"/>
    </row>
    <row r="106" spans="1:255">
      <c r="A106" s="2">
        <v>18</v>
      </c>
      <c r="B106" s="2">
        <v>1</v>
      </c>
      <c r="C106" s="2">
        <v>165</v>
      </c>
      <c r="D106" s="2"/>
      <c r="E106" s="2" t="s">
        <v>3</v>
      </c>
      <c r="F106" s="2" t="s">
        <v>50</v>
      </c>
      <c r="G106" s="2" t="s">
        <v>51</v>
      </c>
      <c r="H106" s="2" t="s">
        <v>22</v>
      </c>
      <c r="I106" s="2">
        <f>I102*J106</f>
        <v>0</v>
      </c>
      <c r="J106" s="2">
        <v>0</v>
      </c>
      <c r="K106" s="2">
        <v>0</v>
      </c>
      <c r="L106" s="2">
        <v>0</v>
      </c>
      <c r="M106" s="2">
        <v>0</v>
      </c>
      <c r="N106" s="2">
        <f t="shared" si="120"/>
        <v>0</v>
      </c>
      <c r="O106" s="2">
        <f t="shared" si="121"/>
        <v>0</v>
      </c>
      <c r="P106" s="2">
        <f t="shared" si="142"/>
        <v>0</v>
      </c>
      <c r="Q106" s="2">
        <f t="shared" si="143"/>
        <v>0</v>
      </c>
      <c r="R106" s="2">
        <f t="shared" si="144"/>
        <v>0</v>
      </c>
      <c r="S106" s="2">
        <f t="shared" si="145"/>
        <v>0</v>
      </c>
      <c r="T106" s="2">
        <f t="shared" si="122"/>
        <v>0</v>
      </c>
      <c r="U106" s="2">
        <f t="shared" si="146"/>
        <v>0</v>
      </c>
      <c r="V106" s="2">
        <f t="shared" si="147"/>
        <v>0</v>
      </c>
      <c r="W106" s="2">
        <f t="shared" si="123"/>
        <v>0</v>
      </c>
      <c r="X106" s="2">
        <f t="shared" si="124"/>
        <v>0</v>
      </c>
      <c r="Y106" s="2">
        <f t="shared" si="125"/>
        <v>0</v>
      </c>
      <c r="Z106" s="2"/>
      <c r="AA106" s="2">
        <v>-1</v>
      </c>
      <c r="AB106" s="2">
        <f t="shared" si="126"/>
        <v>0</v>
      </c>
      <c r="AC106" s="2">
        <f t="shared" si="148"/>
        <v>0</v>
      </c>
      <c r="AD106" s="2">
        <f t="shared" si="149"/>
        <v>0</v>
      </c>
      <c r="AE106" s="2">
        <f t="shared" si="150"/>
        <v>0</v>
      </c>
      <c r="AF106" s="2">
        <f t="shared" si="151"/>
        <v>0</v>
      </c>
      <c r="AG106" s="2">
        <f t="shared" si="127"/>
        <v>0</v>
      </c>
      <c r="AH106" s="2">
        <f t="shared" si="152"/>
        <v>0</v>
      </c>
      <c r="AI106" s="2">
        <f t="shared" si="153"/>
        <v>0</v>
      </c>
      <c r="AJ106" s="2">
        <f t="shared" si="128"/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103</v>
      </c>
      <c r="AU106" s="2">
        <v>60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3</v>
      </c>
      <c r="BI106" s="2">
        <v>1</v>
      </c>
      <c r="BJ106" s="2" t="s">
        <v>3</v>
      </c>
      <c r="BK106" s="2"/>
      <c r="BL106" s="2"/>
      <c r="BM106" s="2">
        <v>33001</v>
      </c>
      <c r="BN106" s="2">
        <v>0</v>
      </c>
      <c r="BO106" s="2" t="s">
        <v>3</v>
      </c>
      <c r="BP106" s="2">
        <v>0</v>
      </c>
      <c r="BQ106" s="2">
        <v>2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103</v>
      </c>
      <c r="CA106" s="2">
        <v>60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 t="s">
        <v>3</v>
      </c>
      <c r="CO106" s="2">
        <v>0</v>
      </c>
      <c r="CP106" s="2">
        <f t="shared" si="129"/>
        <v>0</v>
      </c>
      <c r="CQ106" s="2">
        <f t="shared" si="154"/>
        <v>0</v>
      </c>
      <c r="CR106" s="2">
        <f t="shared" si="155"/>
        <v>0</v>
      </c>
      <c r="CS106" s="2">
        <f t="shared" si="156"/>
        <v>0</v>
      </c>
      <c r="CT106" s="2">
        <f t="shared" si="157"/>
        <v>0</v>
      </c>
      <c r="CU106" s="2">
        <f t="shared" si="130"/>
        <v>0</v>
      </c>
      <c r="CV106" s="2">
        <f t="shared" si="158"/>
        <v>0</v>
      </c>
      <c r="CW106" s="2">
        <f t="shared" si="159"/>
        <v>0</v>
      </c>
      <c r="CX106" s="2">
        <f t="shared" si="131"/>
        <v>0</v>
      </c>
      <c r="CY106" s="2">
        <f t="shared" si="132"/>
        <v>0</v>
      </c>
      <c r="CZ106" s="2">
        <f t="shared" si="133"/>
        <v>0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3</v>
      </c>
      <c r="DH106" s="2" t="s">
        <v>3</v>
      </c>
      <c r="DI106" s="2" t="s">
        <v>3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22</v>
      </c>
      <c r="DW106" s="2" t="s">
        <v>22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52839672</v>
      </c>
      <c r="EF106" s="2">
        <v>2</v>
      </c>
      <c r="EG106" s="2" t="s">
        <v>24</v>
      </c>
      <c r="EH106" s="2">
        <v>27</v>
      </c>
      <c r="EI106" s="2" t="s">
        <v>25</v>
      </c>
      <c r="EJ106" s="2">
        <v>1</v>
      </c>
      <c r="EK106" s="2">
        <v>33001</v>
      </c>
      <c r="EL106" s="2" t="s">
        <v>25</v>
      </c>
      <c r="EM106" s="2" t="s">
        <v>26</v>
      </c>
      <c r="EN106" s="2"/>
      <c r="EO106" s="2" t="s">
        <v>3</v>
      </c>
      <c r="EP106" s="2"/>
      <c r="EQ106" s="2">
        <v>1024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v>0</v>
      </c>
      <c r="FS106" s="2">
        <v>0</v>
      </c>
      <c r="FT106" s="2"/>
      <c r="FU106" s="2"/>
      <c r="FV106" s="2"/>
      <c r="FW106" s="2"/>
      <c r="FX106" s="2">
        <v>103</v>
      </c>
      <c r="FY106" s="2">
        <v>60</v>
      </c>
      <c r="FZ106" s="2"/>
      <c r="GA106" s="2" t="s">
        <v>3</v>
      </c>
      <c r="GB106" s="2"/>
      <c r="GC106" s="2"/>
      <c r="GD106" s="2">
        <v>1</v>
      </c>
      <c r="GE106" s="2"/>
      <c r="GF106" s="2">
        <v>457934895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134"/>
        <v>0</v>
      </c>
      <c r="GM106" s="2">
        <f t="shared" si="135"/>
        <v>0</v>
      </c>
      <c r="GN106" s="2">
        <f t="shared" si="136"/>
        <v>0</v>
      </c>
      <c r="GO106" s="2">
        <f t="shared" si="137"/>
        <v>0</v>
      </c>
      <c r="GP106" s="2">
        <f t="shared" si="138"/>
        <v>0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139"/>
        <v>0</v>
      </c>
      <c r="GW106" s="2">
        <v>1</v>
      </c>
      <c r="GX106" s="2">
        <f t="shared" si="140"/>
        <v>0</v>
      </c>
      <c r="GY106" s="2"/>
      <c r="GZ106" s="2"/>
      <c r="HA106" s="2">
        <v>0</v>
      </c>
      <c r="HB106" s="2">
        <v>0</v>
      </c>
      <c r="HC106" s="2">
        <f t="shared" si="141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27</v>
      </c>
      <c r="HO106" s="2" t="s">
        <v>28</v>
      </c>
      <c r="HP106" s="2" t="s">
        <v>25</v>
      </c>
      <c r="HQ106" s="2" t="s">
        <v>25</v>
      </c>
      <c r="HR106" s="2"/>
      <c r="HS106" s="2">
        <v>0</v>
      </c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>
      <c r="A107" s="3">
        <v>18</v>
      </c>
      <c r="B107" s="3">
        <v>1</v>
      </c>
      <c r="C107" s="3">
        <v>185</v>
      </c>
      <c r="D107" s="3"/>
      <c r="E107" s="3" t="s">
        <v>3</v>
      </c>
      <c r="F107" s="3" t="s">
        <v>50</v>
      </c>
      <c r="G107" s="3" t="s">
        <v>51</v>
      </c>
      <c r="H107" s="3" t="s">
        <v>22</v>
      </c>
      <c r="I107" s="3">
        <f>I103*J107</f>
        <v>0</v>
      </c>
      <c r="J107" s="3">
        <v>0</v>
      </c>
      <c r="K107" s="3">
        <v>0</v>
      </c>
      <c r="L107" s="3">
        <v>0</v>
      </c>
      <c r="M107" s="3">
        <v>0</v>
      </c>
      <c r="N107" s="3">
        <f t="shared" si="120"/>
        <v>0</v>
      </c>
      <c r="O107" s="3">
        <f t="shared" si="121"/>
        <v>0</v>
      </c>
      <c r="P107" s="3">
        <f t="shared" si="142"/>
        <v>0</v>
      </c>
      <c r="Q107" s="3">
        <f t="shared" si="143"/>
        <v>0</v>
      </c>
      <c r="R107" s="3">
        <f t="shared" si="144"/>
        <v>0</v>
      </c>
      <c r="S107" s="3">
        <f t="shared" si="145"/>
        <v>0</v>
      </c>
      <c r="T107" s="3">
        <f t="shared" si="122"/>
        <v>0</v>
      </c>
      <c r="U107" s="3">
        <f t="shared" si="146"/>
        <v>0</v>
      </c>
      <c r="V107" s="3">
        <f t="shared" si="147"/>
        <v>0</v>
      </c>
      <c r="W107" s="3">
        <f t="shared" si="123"/>
        <v>0</v>
      </c>
      <c r="X107" s="3">
        <f t="shared" si="124"/>
        <v>0</v>
      </c>
      <c r="Y107" s="3">
        <f t="shared" si="125"/>
        <v>0</v>
      </c>
      <c r="Z107" s="3"/>
      <c r="AA107" s="3">
        <v>-1</v>
      </c>
      <c r="AB107" s="3">
        <f t="shared" si="126"/>
        <v>0</v>
      </c>
      <c r="AC107" s="3">
        <f t="shared" si="148"/>
        <v>0</v>
      </c>
      <c r="AD107" s="3">
        <f t="shared" si="149"/>
        <v>0</v>
      </c>
      <c r="AE107" s="3">
        <f t="shared" si="150"/>
        <v>0</v>
      </c>
      <c r="AF107" s="3">
        <f t="shared" si="151"/>
        <v>0</v>
      </c>
      <c r="AG107" s="3">
        <f t="shared" si="127"/>
        <v>0</v>
      </c>
      <c r="AH107" s="3">
        <f t="shared" si="152"/>
        <v>0</v>
      </c>
      <c r="AI107" s="3">
        <f t="shared" si="153"/>
        <v>0</v>
      </c>
      <c r="AJ107" s="3">
        <f t="shared" si="128"/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  <c r="AT107" s="3">
        <v>103</v>
      </c>
      <c r="AU107" s="3">
        <v>60</v>
      </c>
      <c r="AV107" s="3">
        <v>1</v>
      </c>
      <c r="AW107" s="3">
        <v>1</v>
      </c>
      <c r="AX107" s="3"/>
      <c r="AY107" s="3"/>
      <c r="AZ107" s="3">
        <v>1</v>
      </c>
      <c r="BA107" s="3">
        <v>1</v>
      </c>
      <c r="BB107" s="3">
        <v>1</v>
      </c>
      <c r="BC107" s="3">
        <v>1</v>
      </c>
      <c r="BD107" s="3" t="s">
        <v>3</v>
      </c>
      <c r="BE107" s="3" t="s">
        <v>3</v>
      </c>
      <c r="BF107" s="3" t="s">
        <v>3</v>
      </c>
      <c r="BG107" s="3" t="s">
        <v>3</v>
      </c>
      <c r="BH107" s="3">
        <v>3</v>
      </c>
      <c r="BI107" s="3">
        <v>1</v>
      </c>
      <c r="BJ107" s="3" t="s">
        <v>3</v>
      </c>
      <c r="BK107" s="3"/>
      <c r="BL107" s="3"/>
      <c r="BM107" s="3">
        <v>33001</v>
      </c>
      <c r="BN107" s="3">
        <v>0</v>
      </c>
      <c r="BO107" s="3" t="s">
        <v>3</v>
      </c>
      <c r="BP107" s="3">
        <v>0</v>
      </c>
      <c r="BQ107" s="3">
        <v>2</v>
      </c>
      <c r="BR107" s="3">
        <v>0</v>
      </c>
      <c r="BS107" s="3">
        <v>1</v>
      </c>
      <c r="BT107" s="3">
        <v>1</v>
      </c>
      <c r="BU107" s="3">
        <v>1</v>
      </c>
      <c r="BV107" s="3">
        <v>1</v>
      </c>
      <c r="BW107" s="3">
        <v>1</v>
      </c>
      <c r="BX107" s="3">
        <v>1</v>
      </c>
      <c r="BY107" s="3" t="s">
        <v>3</v>
      </c>
      <c r="BZ107" s="3">
        <v>103</v>
      </c>
      <c r="CA107" s="3">
        <v>60</v>
      </c>
      <c r="CB107" s="3" t="s">
        <v>3</v>
      </c>
      <c r="CC107" s="3"/>
      <c r="CD107" s="3"/>
      <c r="CE107" s="3">
        <v>0</v>
      </c>
      <c r="CF107" s="3">
        <v>0</v>
      </c>
      <c r="CG107" s="3">
        <v>0</v>
      </c>
      <c r="CH107" s="3">
        <v>0</v>
      </c>
      <c r="CI107" s="3">
        <v>0</v>
      </c>
      <c r="CJ107" s="3">
        <v>0</v>
      </c>
      <c r="CK107" s="3">
        <v>0</v>
      </c>
      <c r="CL107" s="3">
        <v>0</v>
      </c>
      <c r="CM107" s="3">
        <v>0</v>
      </c>
      <c r="CN107" s="3" t="s">
        <v>3</v>
      </c>
      <c r="CO107" s="3">
        <v>0</v>
      </c>
      <c r="CP107" s="3">
        <f t="shared" si="129"/>
        <v>0</v>
      </c>
      <c r="CQ107" s="3">
        <f t="shared" si="154"/>
        <v>0</v>
      </c>
      <c r="CR107" s="3">
        <f t="shared" si="155"/>
        <v>0</v>
      </c>
      <c r="CS107" s="3">
        <f t="shared" si="156"/>
        <v>0</v>
      </c>
      <c r="CT107" s="3">
        <f t="shared" si="157"/>
        <v>0</v>
      </c>
      <c r="CU107" s="3">
        <f t="shared" si="130"/>
        <v>0</v>
      </c>
      <c r="CV107" s="3">
        <f t="shared" si="158"/>
        <v>0</v>
      </c>
      <c r="CW107" s="3">
        <f t="shared" si="159"/>
        <v>0</v>
      </c>
      <c r="CX107" s="3">
        <f t="shared" si="131"/>
        <v>0</v>
      </c>
      <c r="CY107" s="3">
        <f t="shared" si="132"/>
        <v>0</v>
      </c>
      <c r="CZ107" s="3">
        <f t="shared" si="133"/>
        <v>0</v>
      </c>
      <c r="DA107" s="3"/>
      <c r="DB107" s="3"/>
      <c r="DC107" s="3" t="s">
        <v>3</v>
      </c>
      <c r="DD107" s="3" t="s">
        <v>3</v>
      </c>
      <c r="DE107" s="3" t="s">
        <v>3</v>
      </c>
      <c r="DF107" s="3" t="s">
        <v>3</v>
      </c>
      <c r="DG107" s="3" t="s">
        <v>3</v>
      </c>
      <c r="DH107" s="3" t="s">
        <v>3</v>
      </c>
      <c r="DI107" s="3" t="s">
        <v>3</v>
      </c>
      <c r="DJ107" s="3" t="s">
        <v>3</v>
      </c>
      <c r="DK107" s="3" t="s">
        <v>3</v>
      </c>
      <c r="DL107" s="3" t="s">
        <v>3</v>
      </c>
      <c r="DM107" s="3" t="s">
        <v>3</v>
      </c>
      <c r="DN107" s="3">
        <v>0</v>
      </c>
      <c r="DO107" s="3">
        <v>0</v>
      </c>
      <c r="DP107" s="3">
        <v>1</v>
      </c>
      <c r="DQ107" s="3">
        <v>1</v>
      </c>
      <c r="DR107" s="3"/>
      <c r="DS107" s="3"/>
      <c r="DT107" s="3"/>
      <c r="DU107" s="3">
        <v>1013</v>
      </c>
      <c r="DV107" s="3" t="s">
        <v>22</v>
      </c>
      <c r="DW107" s="3" t="s">
        <v>22</v>
      </c>
      <c r="DX107" s="3">
        <v>1</v>
      </c>
      <c r="DY107" s="3"/>
      <c r="DZ107" s="3" t="s">
        <v>3</v>
      </c>
      <c r="EA107" s="3" t="s">
        <v>3</v>
      </c>
      <c r="EB107" s="3" t="s">
        <v>3</v>
      </c>
      <c r="EC107" s="3" t="s">
        <v>3</v>
      </c>
      <c r="ED107" s="3"/>
      <c r="EE107" s="3">
        <v>52839672</v>
      </c>
      <c r="EF107" s="3">
        <v>2</v>
      </c>
      <c r="EG107" s="3" t="s">
        <v>24</v>
      </c>
      <c r="EH107" s="3">
        <v>27</v>
      </c>
      <c r="EI107" s="3" t="s">
        <v>25</v>
      </c>
      <c r="EJ107" s="3">
        <v>1</v>
      </c>
      <c r="EK107" s="3">
        <v>33001</v>
      </c>
      <c r="EL107" s="3" t="s">
        <v>25</v>
      </c>
      <c r="EM107" s="3" t="s">
        <v>26</v>
      </c>
      <c r="EN107" s="3"/>
      <c r="EO107" s="3" t="s">
        <v>3</v>
      </c>
      <c r="EP107" s="3"/>
      <c r="EQ107" s="3">
        <v>1024</v>
      </c>
      <c r="ER107" s="3">
        <v>0</v>
      </c>
      <c r="ES107" s="3">
        <v>0</v>
      </c>
      <c r="ET107" s="3">
        <v>0</v>
      </c>
      <c r="EU107" s="3">
        <v>0</v>
      </c>
      <c r="EV107" s="3">
        <v>0</v>
      </c>
      <c r="EW107" s="3">
        <v>0</v>
      </c>
      <c r="EX107" s="3">
        <v>0</v>
      </c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>
        <v>0</v>
      </c>
      <c r="FR107" s="3">
        <v>0</v>
      </c>
      <c r="FS107" s="3">
        <v>0</v>
      </c>
      <c r="FT107" s="3"/>
      <c r="FU107" s="3"/>
      <c r="FV107" s="3"/>
      <c r="FW107" s="3"/>
      <c r="FX107" s="3">
        <v>103</v>
      </c>
      <c r="FY107" s="3">
        <v>60</v>
      </c>
      <c r="FZ107" s="3"/>
      <c r="GA107" s="3" t="s">
        <v>3</v>
      </c>
      <c r="GB107" s="3"/>
      <c r="GC107" s="3"/>
      <c r="GD107" s="3">
        <v>1</v>
      </c>
      <c r="GE107" s="3"/>
      <c r="GF107" s="3">
        <v>457934895</v>
      </c>
      <c r="GG107" s="3">
        <v>2</v>
      </c>
      <c r="GH107" s="3">
        <v>1</v>
      </c>
      <c r="GI107" s="3">
        <v>-2</v>
      </c>
      <c r="GJ107" s="3">
        <v>0</v>
      </c>
      <c r="GK107" s="3">
        <v>0</v>
      </c>
      <c r="GL107" s="3">
        <f t="shared" si="134"/>
        <v>0</v>
      </c>
      <c r="GM107" s="3">
        <f t="shared" si="135"/>
        <v>0</v>
      </c>
      <c r="GN107" s="3">
        <f t="shared" si="136"/>
        <v>0</v>
      </c>
      <c r="GO107" s="3">
        <f t="shared" si="137"/>
        <v>0</v>
      </c>
      <c r="GP107" s="3">
        <f t="shared" si="138"/>
        <v>0</v>
      </c>
      <c r="GQ107" s="3"/>
      <c r="GR107" s="3">
        <v>0</v>
      </c>
      <c r="GS107" s="3">
        <v>3</v>
      </c>
      <c r="GT107" s="3">
        <v>0</v>
      </c>
      <c r="GU107" s="3" t="s">
        <v>3</v>
      </c>
      <c r="GV107" s="3">
        <f t="shared" si="139"/>
        <v>0</v>
      </c>
      <c r="GW107" s="3">
        <v>1</v>
      </c>
      <c r="GX107" s="3">
        <f t="shared" si="140"/>
        <v>0</v>
      </c>
      <c r="GY107" s="3"/>
      <c r="GZ107" s="3"/>
      <c r="HA107" s="3">
        <v>0</v>
      </c>
      <c r="HB107" s="3">
        <v>0</v>
      </c>
      <c r="HC107" s="3">
        <f t="shared" si="141"/>
        <v>0</v>
      </c>
      <c r="HD107" s="3"/>
      <c r="HE107" s="3" t="s">
        <v>3</v>
      </c>
      <c r="HF107" s="3" t="s">
        <v>3</v>
      </c>
      <c r="HG107" s="3"/>
      <c r="HH107" s="3"/>
      <c r="HI107" s="3"/>
      <c r="HJ107" s="3"/>
      <c r="HK107" s="3"/>
      <c r="HL107" s="3"/>
      <c r="HM107" s="3" t="s">
        <v>3</v>
      </c>
      <c r="HN107" s="3" t="s">
        <v>27</v>
      </c>
      <c r="HO107" s="3" t="s">
        <v>28</v>
      </c>
      <c r="HP107" s="3" t="s">
        <v>25</v>
      </c>
      <c r="HQ107" s="3" t="s">
        <v>25</v>
      </c>
      <c r="HR107" s="3"/>
      <c r="HS107" s="3">
        <v>0</v>
      </c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>
        <v>0</v>
      </c>
      <c r="IL107" s="3"/>
      <c r="IM107" s="3"/>
      <c r="IN107" s="3"/>
      <c r="IO107" s="3"/>
      <c r="IP107" s="3"/>
      <c r="IQ107" s="3"/>
      <c r="IR107" s="3"/>
      <c r="IS107" s="3"/>
      <c r="IT107" s="3"/>
      <c r="IU107" s="3"/>
    </row>
    <row r="108" spans="1:255">
      <c r="A108" s="2">
        <v>18</v>
      </c>
      <c r="B108" s="2">
        <v>1</v>
      </c>
      <c r="C108" s="2">
        <v>166</v>
      </c>
      <c r="D108" s="2"/>
      <c r="E108" s="2" t="s">
        <v>3</v>
      </c>
      <c r="F108" s="2" t="s">
        <v>53</v>
      </c>
      <c r="G108" s="2" t="s">
        <v>54</v>
      </c>
      <c r="H108" s="2" t="s">
        <v>55</v>
      </c>
      <c r="I108" s="2">
        <f>I102*J108</f>
        <v>0</v>
      </c>
      <c r="J108" s="2">
        <v>0</v>
      </c>
      <c r="K108" s="2">
        <v>0</v>
      </c>
      <c r="L108" s="2">
        <v>0</v>
      </c>
      <c r="M108" s="2">
        <v>0</v>
      </c>
      <c r="N108" s="2">
        <f t="shared" si="120"/>
        <v>0</v>
      </c>
      <c r="O108" s="2">
        <f t="shared" si="121"/>
        <v>0</v>
      </c>
      <c r="P108" s="2">
        <f t="shared" si="142"/>
        <v>0</v>
      </c>
      <c r="Q108" s="2">
        <f t="shared" si="143"/>
        <v>0</v>
      </c>
      <c r="R108" s="2">
        <f t="shared" si="144"/>
        <v>0</v>
      </c>
      <c r="S108" s="2">
        <f t="shared" si="145"/>
        <v>0</v>
      </c>
      <c r="T108" s="2">
        <f t="shared" si="122"/>
        <v>0</v>
      </c>
      <c r="U108" s="2">
        <f t="shared" si="146"/>
        <v>0</v>
      </c>
      <c r="V108" s="2">
        <f t="shared" si="147"/>
        <v>0</v>
      </c>
      <c r="W108" s="2">
        <f t="shared" si="123"/>
        <v>0</v>
      </c>
      <c r="X108" s="2">
        <f t="shared" si="124"/>
        <v>0</v>
      </c>
      <c r="Y108" s="2">
        <f t="shared" si="125"/>
        <v>0</v>
      </c>
      <c r="Z108" s="2"/>
      <c r="AA108" s="2">
        <v>-1</v>
      </c>
      <c r="AB108" s="2">
        <f t="shared" si="126"/>
        <v>0</v>
      </c>
      <c r="AC108" s="2">
        <f t="shared" si="148"/>
        <v>0</v>
      </c>
      <c r="AD108" s="2">
        <f t="shared" si="149"/>
        <v>0</v>
      </c>
      <c r="AE108" s="2">
        <f t="shared" si="150"/>
        <v>0</v>
      </c>
      <c r="AF108" s="2">
        <f t="shared" si="151"/>
        <v>0</v>
      </c>
      <c r="AG108" s="2">
        <f t="shared" si="127"/>
        <v>0</v>
      </c>
      <c r="AH108" s="2">
        <f t="shared" si="152"/>
        <v>0</v>
      </c>
      <c r="AI108" s="2">
        <f t="shared" si="153"/>
        <v>0</v>
      </c>
      <c r="AJ108" s="2">
        <f t="shared" si="128"/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103</v>
      </c>
      <c r="AU108" s="2">
        <v>60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3</v>
      </c>
      <c r="BI108" s="2">
        <v>1</v>
      </c>
      <c r="BJ108" s="2" t="s">
        <v>3</v>
      </c>
      <c r="BK108" s="2"/>
      <c r="BL108" s="2"/>
      <c r="BM108" s="2">
        <v>33001</v>
      </c>
      <c r="BN108" s="2">
        <v>0</v>
      </c>
      <c r="BO108" s="2" t="s">
        <v>3</v>
      </c>
      <c r="BP108" s="2">
        <v>0</v>
      </c>
      <c r="BQ108" s="2">
        <v>2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103</v>
      </c>
      <c r="CA108" s="2">
        <v>60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0</v>
      </c>
      <c r="CN108" s="2" t="s">
        <v>3</v>
      </c>
      <c r="CO108" s="2">
        <v>0</v>
      </c>
      <c r="CP108" s="2">
        <f t="shared" si="129"/>
        <v>0</v>
      </c>
      <c r="CQ108" s="2">
        <f t="shared" si="154"/>
        <v>0</v>
      </c>
      <c r="CR108" s="2">
        <f t="shared" si="155"/>
        <v>0</v>
      </c>
      <c r="CS108" s="2">
        <f t="shared" si="156"/>
        <v>0</v>
      </c>
      <c r="CT108" s="2">
        <f t="shared" si="157"/>
        <v>0</v>
      </c>
      <c r="CU108" s="2">
        <f t="shared" si="130"/>
        <v>0</v>
      </c>
      <c r="CV108" s="2">
        <f t="shared" si="158"/>
        <v>0</v>
      </c>
      <c r="CW108" s="2">
        <f t="shared" si="159"/>
        <v>0</v>
      </c>
      <c r="CX108" s="2">
        <f t="shared" si="131"/>
        <v>0</v>
      </c>
      <c r="CY108" s="2">
        <f t="shared" si="132"/>
        <v>0</v>
      </c>
      <c r="CZ108" s="2">
        <f t="shared" si="133"/>
        <v>0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3</v>
      </c>
      <c r="DH108" s="2" t="s">
        <v>3</v>
      </c>
      <c r="DI108" s="2" t="s">
        <v>3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1009</v>
      </c>
      <c r="DV108" s="2" t="s">
        <v>55</v>
      </c>
      <c r="DW108" s="2" t="s">
        <v>55</v>
      </c>
      <c r="DX108" s="2">
        <v>1000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52839672</v>
      </c>
      <c r="EF108" s="2">
        <v>2</v>
      </c>
      <c r="EG108" s="2" t="s">
        <v>24</v>
      </c>
      <c r="EH108" s="2">
        <v>27</v>
      </c>
      <c r="EI108" s="2" t="s">
        <v>25</v>
      </c>
      <c r="EJ108" s="2">
        <v>1</v>
      </c>
      <c r="EK108" s="2">
        <v>33001</v>
      </c>
      <c r="EL108" s="2" t="s">
        <v>25</v>
      </c>
      <c r="EM108" s="2" t="s">
        <v>26</v>
      </c>
      <c r="EN108" s="2"/>
      <c r="EO108" s="2" t="s">
        <v>3</v>
      </c>
      <c r="EP108" s="2"/>
      <c r="EQ108" s="2">
        <v>1024</v>
      </c>
      <c r="ER108" s="2">
        <v>0</v>
      </c>
      <c r="ES108" s="2">
        <v>0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0</v>
      </c>
      <c r="FT108" s="2"/>
      <c r="FU108" s="2"/>
      <c r="FV108" s="2"/>
      <c r="FW108" s="2"/>
      <c r="FX108" s="2">
        <v>103</v>
      </c>
      <c r="FY108" s="2">
        <v>60</v>
      </c>
      <c r="FZ108" s="2"/>
      <c r="GA108" s="2" t="s">
        <v>3</v>
      </c>
      <c r="GB108" s="2"/>
      <c r="GC108" s="2"/>
      <c r="GD108" s="2">
        <v>1</v>
      </c>
      <c r="GE108" s="2"/>
      <c r="GF108" s="2">
        <v>1602794472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 t="shared" si="134"/>
        <v>0</v>
      </c>
      <c r="GM108" s="2">
        <f t="shared" si="135"/>
        <v>0</v>
      </c>
      <c r="GN108" s="2">
        <f t="shared" si="136"/>
        <v>0</v>
      </c>
      <c r="GO108" s="2">
        <f t="shared" si="137"/>
        <v>0</v>
      </c>
      <c r="GP108" s="2">
        <f t="shared" si="138"/>
        <v>0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139"/>
        <v>0</v>
      </c>
      <c r="GW108" s="2">
        <v>1</v>
      </c>
      <c r="GX108" s="2">
        <f t="shared" si="140"/>
        <v>0</v>
      </c>
      <c r="GY108" s="2"/>
      <c r="GZ108" s="2"/>
      <c r="HA108" s="2">
        <v>0</v>
      </c>
      <c r="HB108" s="2">
        <v>0</v>
      </c>
      <c r="HC108" s="2">
        <f t="shared" si="141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27</v>
      </c>
      <c r="HO108" s="2" t="s">
        <v>28</v>
      </c>
      <c r="HP108" s="2" t="s">
        <v>25</v>
      </c>
      <c r="HQ108" s="2" t="s">
        <v>25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>
      <c r="A109" s="3">
        <v>18</v>
      </c>
      <c r="B109" s="3">
        <v>1</v>
      </c>
      <c r="C109" s="3">
        <v>186</v>
      </c>
      <c r="D109" s="3"/>
      <c r="E109" s="3" t="s">
        <v>3</v>
      </c>
      <c r="F109" s="3" t="s">
        <v>53</v>
      </c>
      <c r="G109" s="3" t="s">
        <v>54</v>
      </c>
      <c r="H109" s="3" t="s">
        <v>55</v>
      </c>
      <c r="I109" s="3">
        <f>I103*J109</f>
        <v>0</v>
      </c>
      <c r="J109" s="3">
        <v>0</v>
      </c>
      <c r="K109" s="3">
        <v>0</v>
      </c>
      <c r="L109" s="3">
        <v>0</v>
      </c>
      <c r="M109" s="3">
        <v>0</v>
      </c>
      <c r="N109" s="3">
        <f t="shared" si="120"/>
        <v>0</v>
      </c>
      <c r="O109" s="3">
        <f t="shared" si="121"/>
        <v>0</v>
      </c>
      <c r="P109" s="3">
        <f t="shared" si="142"/>
        <v>0</v>
      </c>
      <c r="Q109" s="3">
        <f t="shared" si="143"/>
        <v>0</v>
      </c>
      <c r="R109" s="3">
        <f t="shared" si="144"/>
        <v>0</v>
      </c>
      <c r="S109" s="3">
        <f t="shared" si="145"/>
        <v>0</v>
      </c>
      <c r="T109" s="3">
        <f t="shared" si="122"/>
        <v>0</v>
      </c>
      <c r="U109" s="3">
        <f t="shared" si="146"/>
        <v>0</v>
      </c>
      <c r="V109" s="3">
        <f t="shared" si="147"/>
        <v>0</v>
      </c>
      <c r="W109" s="3">
        <f t="shared" si="123"/>
        <v>0</v>
      </c>
      <c r="X109" s="3">
        <f t="shared" si="124"/>
        <v>0</v>
      </c>
      <c r="Y109" s="3">
        <f t="shared" si="125"/>
        <v>0</v>
      </c>
      <c r="Z109" s="3"/>
      <c r="AA109" s="3">
        <v>-1</v>
      </c>
      <c r="AB109" s="3">
        <f t="shared" si="126"/>
        <v>0</v>
      </c>
      <c r="AC109" s="3">
        <f t="shared" si="148"/>
        <v>0</v>
      </c>
      <c r="AD109" s="3">
        <f t="shared" si="149"/>
        <v>0</v>
      </c>
      <c r="AE109" s="3">
        <f t="shared" si="150"/>
        <v>0</v>
      </c>
      <c r="AF109" s="3">
        <f t="shared" si="151"/>
        <v>0</v>
      </c>
      <c r="AG109" s="3">
        <f t="shared" si="127"/>
        <v>0</v>
      </c>
      <c r="AH109" s="3">
        <f t="shared" si="152"/>
        <v>0</v>
      </c>
      <c r="AI109" s="3">
        <f t="shared" si="153"/>
        <v>0</v>
      </c>
      <c r="AJ109" s="3">
        <f t="shared" si="128"/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103</v>
      </c>
      <c r="AU109" s="3">
        <v>60</v>
      </c>
      <c r="AV109" s="3">
        <v>1</v>
      </c>
      <c r="AW109" s="3">
        <v>1</v>
      </c>
      <c r="AX109" s="3"/>
      <c r="AY109" s="3"/>
      <c r="AZ109" s="3">
        <v>1</v>
      </c>
      <c r="BA109" s="3">
        <v>1</v>
      </c>
      <c r="BB109" s="3">
        <v>1</v>
      </c>
      <c r="BC109" s="3">
        <v>1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>
        <v>3</v>
      </c>
      <c r="BI109" s="3">
        <v>1</v>
      </c>
      <c r="BJ109" s="3" t="s">
        <v>3</v>
      </c>
      <c r="BK109" s="3"/>
      <c r="BL109" s="3"/>
      <c r="BM109" s="3">
        <v>33001</v>
      </c>
      <c r="BN109" s="3">
        <v>0</v>
      </c>
      <c r="BO109" s="3" t="s">
        <v>3</v>
      </c>
      <c r="BP109" s="3">
        <v>0</v>
      </c>
      <c r="BQ109" s="3">
        <v>2</v>
      </c>
      <c r="BR109" s="3">
        <v>0</v>
      </c>
      <c r="BS109" s="3">
        <v>1</v>
      </c>
      <c r="BT109" s="3">
        <v>1</v>
      </c>
      <c r="BU109" s="3">
        <v>1</v>
      </c>
      <c r="BV109" s="3">
        <v>1</v>
      </c>
      <c r="BW109" s="3">
        <v>1</v>
      </c>
      <c r="BX109" s="3">
        <v>1</v>
      </c>
      <c r="BY109" s="3" t="s">
        <v>3</v>
      </c>
      <c r="BZ109" s="3">
        <v>103</v>
      </c>
      <c r="CA109" s="3">
        <v>60</v>
      </c>
      <c r="CB109" s="3" t="s">
        <v>3</v>
      </c>
      <c r="CC109" s="3"/>
      <c r="CD109" s="3"/>
      <c r="CE109" s="3">
        <v>0</v>
      </c>
      <c r="CF109" s="3">
        <v>0</v>
      </c>
      <c r="CG109" s="3">
        <v>0</v>
      </c>
      <c r="CH109" s="3">
        <v>0</v>
      </c>
      <c r="CI109" s="3">
        <v>0</v>
      </c>
      <c r="CJ109" s="3">
        <v>0</v>
      </c>
      <c r="CK109" s="3">
        <v>0</v>
      </c>
      <c r="CL109" s="3">
        <v>0</v>
      </c>
      <c r="CM109" s="3">
        <v>0</v>
      </c>
      <c r="CN109" s="3" t="s">
        <v>3</v>
      </c>
      <c r="CO109" s="3">
        <v>0</v>
      </c>
      <c r="CP109" s="3">
        <f t="shared" si="129"/>
        <v>0</v>
      </c>
      <c r="CQ109" s="3">
        <f t="shared" si="154"/>
        <v>0</v>
      </c>
      <c r="CR109" s="3">
        <f t="shared" si="155"/>
        <v>0</v>
      </c>
      <c r="CS109" s="3">
        <f t="shared" si="156"/>
        <v>0</v>
      </c>
      <c r="CT109" s="3">
        <f t="shared" si="157"/>
        <v>0</v>
      </c>
      <c r="CU109" s="3">
        <f t="shared" si="130"/>
        <v>0</v>
      </c>
      <c r="CV109" s="3">
        <f t="shared" si="158"/>
        <v>0</v>
      </c>
      <c r="CW109" s="3">
        <f t="shared" si="159"/>
        <v>0</v>
      </c>
      <c r="CX109" s="3">
        <f t="shared" si="131"/>
        <v>0</v>
      </c>
      <c r="CY109" s="3">
        <f t="shared" si="132"/>
        <v>0</v>
      </c>
      <c r="CZ109" s="3">
        <f t="shared" si="133"/>
        <v>0</v>
      </c>
      <c r="DA109" s="3"/>
      <c r="DB109" s="3"/>
      <c r="DC109" s="3" t="s">
        <v>3</v>
      </c>
      <c r="DD109" s="3" t="s">
        <v>3</v>
      </c>
      <c r="DE109" s="3" t="s">
        <v>3</v>
      </c>
      <c r="DF109" s="3" t="s">
        <v>3</v>
      </c>
      <c r="DG109" s="3" t="s">
        <v>3</v>
      </c>
      <c r="DH109" s="3" t="s">
        <v>3</v>
      </c>
      <c r="DI109" s="3" t="s">
        <v>3</v>
      </c>
      <c r="DJ109" s="3" t="s">
        <v>3</v>
      </c>
      <c r="DK109" s="3" t="s">
        <v>3</v>
      </c>
      <c r="DL109" s="3" t="s">
        <v>3</v>
      </c>
      <c r="DM109" s="3" t="s">
        <v>3</v>
      </c>
      <c r="DN109" s="3">
        <v>0</v>
      </c>
      <c r="DO109" s="3">
        <v>0</v>
      </c>
      <c r="DP109" s="3">
        <v>1</v>
      </c>
      <c r="DQ109" s="3">
        <v>1</v>
      </c>
      <c r="DR109" s="3"/>
      <c r="DS109" s="3"/>
      <c r="DT109" s="3"/>
      <c r="DU109" s="3">
        <v>1009</v>
      </c>
      <c r="DV109" s="3" t="s">
        <v>55</v>
      </c>
      <c r="DW109" s="3" t="s">
        <v>55</v>
      </c>
      <c r="DX109" s="3">
        <v>1000</v>
      </c>
      <c r="DY109" s="3"/>
      <c r="DZ109" s="3" t="s">
        <v>3</v>
      </c>
      <c r="EA109" s="3" t="s">
        <v>3</v>
      </c>
      <c r="EB109" s="3" t="s">
        <v>3</v>
      </c>
      <c r="EC109" s="3" t="s">
        <v>3</v>
      </c>
      <c r="ED109" s="3"/>
      <c r="EE109" s="3">
        <v>52839672</v>
      </c>
      <c r="EF109" s="3">
        <v>2</v>
      </c>
      <c r="EG109" s="3" t="s">
        <v>24</v>
      </c>
      <c r="EH109" s="3">
        <v>27</v>
      </c>
      <c r="EI109" s="3" t="s">
        <v>25</v>
      </c>
      <c r="EJ109" s="3">
        <v>1</v>
      </c>
      <c r="EK109" s="3">
        <v>33001</v>
      </c>
      <c r="EL109" s="3" t="s">
        <v>25</v>
      </c>
      <c r="EM109" s="3" t="s">
        <v>26</v>
      </c>
      <c r="EN109" s="3"/>
      <c r="EO109" s="3" t="s">
        <v>3</v>
      </c>
      <c r="EP109" s="3"/>
      <c r="EQ109" s="3">
        <v>1024</v>
      </c>
      <c r="ER109" s="3">
        <v>0</v>
      </c>
      <c r="ES109" s="3">
        <v>0</v>
      </c>
      <c r="ET109" s="3">
        <v>0</v>
      </c>
      <c r="EU109" s="3">
        <v>0</v>
      </c>
      <c r="EV109" s="3">
        <v>0</v>
      </c>
      <c r="EW109" s="3">
        <v>0</v>
      </c>
      <c r="EX109" s="3">
        <v>0</v>
      </c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>
        <v>0</v>
      </c>
      <c r="FR109" s="3">
        <v>0</v>
      </c>
      <c r="FS109" s="3">
        <v>0</v>
      </c>
      <c r="FT109" s="3"/>
      <c r="FU109" s="3"/>
      <c r="FV109" s="3"/>
      <c r="FW109" s="3"/>
      <c r="FX109" s="3">
        <v>103</v>
      </c>
      <c r="FY109" s="3">
        <v>60</v>
      </c>
      <c r="FZ109" s="3"/>
      <c r="GA109" s="3" t="s">
        <v>3</v>
      </c>
      <c r="GB109" s="3"/>
      <c r="GC109" s="3"/>
      <c r="GD109" s="3">
        <v>1</v>
      </c>
      <c r="GE109" s="3"/>
      <c r="GF109" s="3">
        <v>1602794472</v>
      </c>
      <c r="GG109" s="3">
        <v>2</v>
      </c>
      <c r="GH109" s="3">
        <v>1</v>
      </c>
      <c r="GI109" s="3">
        <v>-2</v>
      </c>
      <c r="GJ109" s="3">
        <v>0</v>
      </c>
      <c r="GK109" s="3">
        <v>0</v>
      </c>
      <c r="GL109" s="3">
        <f t="shared" si="134"/>
        <v>0</v>
      </c>
      <c r="GM109" s="3">
        <f t="shared" si="135"/>
        <v>0</v>
      </c>
      <c r="GN109" s="3">
        <f t="shared" si="136"/>
        <v>0</v>
      </c>
      <c r="GO109" s="3">
        <f t="shared" si="137"/>
        <v>0</v>
      </c>
      <c r="GP109" s="3">
        <f t="shared" si="138"/>
        <v>0</v>
      </c>
      <c r="GQ109" s="3"/>
      <c r="GR109" s="3">
        <v>0</v>
      </c>
      <c r="GS109" s="3">
        <v>3</v>
      </c>
      <c r="GT109" s="3">
        <v>0</v>
      </c>
      <c r="GU109" s="3" t="s">
        <v>3</v>
      </c>
      <c r="GV109" s="3">
        <f t="shared" si="139"/>
        <v>0</v>
      </c>
      <c r="GW109" s="3">
        <v>1</v>
      </c>
      <c r="GX109" s="3">
        <f t="shared" si="140"/>
        <v>0</v>
      </c>
      <c r="GY109" s="3"/>
      <c r="GZ109" s="3"/>
      <c r="HA109" s="3">
        <v>0</v>
      </c>
      <c r="HB109" s="3">
        <v>0</v>
      </c>
      <c r="HC109" s="3">
        <f t="shared" si="141"/>
        <v>0</v>
      </c>
      <c r="HD109" s="3"/>
      <c r="HE109" s="3" t="s">
        <v>3</v>
      </c>
      <c r="HF109" s="3" t="s">
        <v>3</v>
      </c>
      <c r="HG109" s="3"/>
      <c r="HH109" s="3"/>
      <c r="HI109" s="3"/>
      <c r="HJ109" s="3"/>
      <c r="HK109" s="3"/>
      <c r="HL109" s="3"/>
      <c r="HM109" s="3" t="s">
        <v>3</v>
      </c>
      <c r="HN109" s="3" t="s">
        <v>27</v>
      </c>
      <c r="HO109" s="3" t="s">
        <v>28</v>
      </c>
      <c r="HP109" s="3" t="s">
        <v>25</v>
      </c>
      <c r="HQ109" s="3" t="s">
        <v>25</v>
      </c>
      <c r="HR109" s="3"/>
      <c r="HS109" s="3">
        <v>0</v>
      </c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>
        <v>0</v>
      </c>
      <c r="IL109" s="3"/>
      <c r="IM109" s="3"/>
      <c r="IN109" s="3"/>
      <c r="IO109" s="3"/>
      <c r="IP109" s="3"/>
      <c r="IQ109" s="3"/>
      <c r="IR109" s="3"/>
      <c r="IS109" s="3"/>
      <c r="IT109" s="3"/>
      <c r="IU109" s="3"/>
    </row>
    <row r="110" spans="1:255">
      <c r="A110" s="2">
        <v>18</v>
      </c>
      <c r="B110" s="2">
        <v>1</v>
      </c>
      <c r="C110" s="2">
        <v>167</v>
      </c>
      <c r="D110" s="2"/>
      <c r="E110" s="2" t="s">
        <v>3</v>
      </c>
      <c r="F110" s="2" t="s">
        <v>57</v>
      </c>
      <c r="G110" s="2" t="s">
        <v>58</v>
      </c>
      <c r="H110" s="2" t="s">
        <v>47</v>
      </c>
      <c r="I110" s="2">
        <f>I102*J110</f>
        <v>0</v>
      </c>
      <c r="J110" s="2">
        <v>0</v>
      </c>
      <c r="K110" s="2">
        <v>0</v>
      </c>
      <c r="L110" s="2">
        <v>0</v>
      </c>
      <c r="M110" s="2">
        <v>0</v>
      </c>
      <c r="N110" s="2">
        <f t="shared" si="120"/>
        <v>0</v>
      </c>
      <c r="O110" s="2">
        <f t="shared" si="121"/>
        <v>0</v>
      </c>
      <c r="P110" s="2">
        <f t="shared" si="142"/>
        <v>0</v>
      </c>
      <c r="Q110" s="2">
        <f t="shared" si="143"/>
        <v>0</v>
      </c>
      <c r="R110" s="2">
        <f t="shared" si="144"/>
        <v>0</v>
      </c>
      <c r="S110" s="2">
        <f t="shared" si="145"/>
        <v>0</v>
      </c>
      <c r="T110" s="2">
        <f t="shared" si="122"/>
        <v>0</v>
      </c>
      <c r="U110" s="2">
        <f t="shared" si="146"/>
        <v>0</v>
      </c>
      <c r="V110" s="2">
        <f t="shared" si="147"/>
        <v>0</v>
      </c>
      <c r="W110" s="2">
        <f t="shared" si="123"/>
        <v>0</v>
      </c>
      <c r="X110" s="2">
        <f t="shared" si="124"/>
        <v>0</v>
      </c>
      <c r="Y110" s="2">
        <f t="shared" si="125"/>
        <v>0</v>
      </c>
      <c r="Z110" s="2"/>
      <c r="AA110" s="2">
        <v>-1</v>
      </c>
      <c r="AB110" s="2">
        <f t="shared" si="126"/>
        <v>0</v>
      </c>
      <c r="AC110" s="2">
        <f t="shared" si="148"/>
        <v>0</v>
      </c>
      <c r="AD110" s="2">
        <f t="shared" si="149"/>
        <v>0</v>
      </c>
      <c r="AE110" s="2">
        <f t="shared" si="150"/>
        <v>0</v>
      </c>
      <c r="AF110" s="2">
        <f t="shared" si="151"/>
        <v>0</v>
      </c>
      <c r="AG110" s="2">
        <f t="shared" si="127"/>
        <v>0</v>
      </c>
      <c r="AH110" s="2">
        <f t="shared" si="152"/>
        <v>0</v>
      </c>
      <c r="AI110" s="2">
        <f t="shared" si="153"/>
        <v>0</v>
      </c>
      <c r="AJ110" s="2">
        <f t="shared" si="128"/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103</v>
      </c>
      <c r="AU110" s="2">
        <v>60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3</v>
      </c>
      <c r="BI110" s="2">
        <v>1</v>
      </c>
      <c r="BJ110" s="2" t="s">
        <v>3</v>
      </c>
      <c r="BK110" s="2"/>
      <c r="BL110" s="2"/>
      <c r="BM110" s="2">
        <v>33001</v>
      </c>
      <c r="BN110" s="2">
        <v>0</v>
      </c>
      <c r="BO110" s="2" t="s">
        <v>3</v>
      </c>
      <c r="BP110" s="2">
        <v>0</v>
      </c>
      <c r="BQ110" s="2">
        <v>2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103</v>
      </c>
      <c r="CA110" s="2">
        <v>60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0</v>
      </c>
      <c r="CN110" s="2" t="s">
        <v>3</v>
      </c>
      <c r="CO110" s="2">
        <v>0</v>
      </c>
      <c r="CP110" s="2">
        <f t="shared" si="129"/>
        <v>0</v>
      </c>
      <c r="CQ110" s="2">
        <f t="shared" si="154"/>
        <v>0</v>
      </c>
      <c r="CR110" s="2">
        <f t="shared" si="155"/>
        <v>0</v>
      </c>
      <c r="CS110" s="2">
        <f t="shared" si="156"/>
        <v>0</v>
      </c>
      <c r="CT110" s="2">
        <f t="shared" si="157"/>
        <v>0</v>
      </c>
      <c r="CU110" s="2">
        <f t="shared" si="130"/>
        <v>0</v>
      </c>
      <c r="CV110" s="2">
        <f t="shared" si="158"/>
        <v>0</v>
      </c>
      <c r="CW110" s="2">
        <f t="shared" si="159"/>
        <v>0</v>
      </c>
      <c r="CX110" s="2">
        <f t="shared" si="131"/>
        <v>0</v>
      </c>
      <c r="CY110" s="2">
        <f t="shared" si="132"/>
        <v>0</v>
      </c>
      <c r="CZ110" s="2">
        <f t="shared" si="133"/>
        <v>0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3</v>
      </c>
      <c r="DH110" s="2" t="s">
        <v>3</v>
      </c>
      <c r="DI110" s="2" t="s">
        <v>3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1009</v>
      </c>
      <c r="DV110" s="2" t="s">
        <v>47</v>
      </c>
      <c r="DW110" s="2" t="s">
        <v>47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52839672</v>
      </c>
      <c r="EF110" s="2">
        <v>2</v>
      </c>
      <c r="EG110" s="2" t="s">
        <v>24</v>
      </c>
      <c r="EH110" s="2">
        <v>27</v>
      </c>
      <c r="EI110" s="2" t="s">
        <v>25</v>
      </c>
      <c r="EJ110" s="2">
        <v>1</v>
      </c>
      <c r="EK110" s="2">
        <v>33001</v>
      </c>
      <c r="EL110" s="2" t="s">
        <v>25</v>
      </c>
      <c r="EM110" s="2" t="s">
        <v>26</v>
      </c>
      <c r="EN110" s="2"/>
      <c r="EO110" s="2" t="s">
        <v>3</v>
      </c>
      <c r="EP110" s="2"/>
      <c r="EQ110" s="2">
        <v>1024</v>
      </c>
      <c r="ER110" s="2">
        <v>0</v>
      </c>
      <c r="ES110" s="2">
        <v>0</v>
      </c>
      <c r="ET110" s="2">
        <v>0</v>
      </c>
      <c r="EU110" s="2">
        <v>0</v>
      </c>
      <c r="EV110" s="2">
        <v>0</v>
      </c>
      <c r="EW110" s="2">
        <v>0</v>
      </c>
      <c r="EX110" s="2">
        <v>0</v>
      </c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v>0</v>
      </c>
      <c r="FS110" s="2">
        <v>0</v>
      </c>
      <c r="FT110" s="2"/>
      <c r="FU110" s="2"/>
      <c r="FV110" s="2"/>
      <c r="FW110" s="2"/>
      <c r="FX110" s="2">
        <v>103</v>
      </c>
      <c r="FY110" s="2">
        <v>60</v>
      </c>
      <c r="FZ110" s="2"/>
      <c r="GA110" s="2" t="s">
        <v>3</v>
      </c>
      <c r="GB110" s="2"/>
      <c r="GC110" s="2"/>
      <c r="GD110" s="2">
        <v>1</v>
      </c>
      <c r="GE110" s="2"/>
      <c r="GF110" s="2">
        <v>-1111733769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134"/>
        <v>0</v>
      </c>
      <c r="GM110" s="2">
        <f t="shared" si="135"/>
        <v>0</v>
      </c>
      <c r="GN110" s="2">
        <f t="shared" si="136"/>
        <v>0</v>
      </c>
      <c r="GO110" s="2">
        <f t="shared" si="137"/>
        <v>0</v>
      </c>
      <c r="GP110" s="2">
        <f t="shared" si="138"/>
        <v>0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139"/>
        <v>0</v>
      </c>
      <c r="GW110" s="2">
        <v>1</v>
      </c>
      <c r="GX110" s="2">
        <f t="shared" si="140"/>
        <v>0</v>
      </c>
      <c r="GY110" s="2"/>
      <c r="GZ110" s="2"/>
      <c r="HA110" s="2">
        <v>0</v>
      </c>
      <c r="HB110" s="2">
        <v>0</v>
      </c>
      <c r="HC110" s="2">
        <f t="shared" si="141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27</v>
      </c>
      <c r="HO110" s="2" t="s">
        <v>28</v>
      </c>
      <c r="HP110" s="2" t="s">
        <v>25</v>
      </c>
      <c r="HQ110" s="2" t="s">
        <v>25</v>
      </c>
      <c r="HR110" s="2"/>
      <c r="HS110" s="2">
        <v>0</v>
      </c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>
      <c r="A111" s="3">
        <v>18</v>
      </c>
      <c r="B111" s="3">
        <v>1</v>
      </c>
      <c r="C111" s="3">
        <v>187</v>
      </c>
      <c r="D111" s="3"/>
      <c r="E111" s="3" t="s">
        <v>3</v>
      </c>
      <c r="F111" s="3" t="s">
        <v>57</v>
      </c>
      <c r="G111" s="3" t="s">
        <v>58</v>
      </c>
      <c r="H111" s="3" t="s">
        <v>47</v>
      </c>
      <c r="I111" s="3">
        <f>I103*J111</f>
        <v>0</v>
      </c>
      <c r="J111" s="3">
        <v>0</v>
      </c>
      <c r="K111" s="3">
        <v>0</v>
      </c>
      <c r="L111" s="3">
        <v>0</v>
      </c>
      <c r="M111" s="3">
        <v>0</v>
      </c>
      <c r="N111" s="3">
        <f t="shared" si="120"/>
        <v>0</v>
      </c>
      <c r="O111" s="3">
        <f t="shared" si="121"/>
        <v>0</v>
      </c>
      <c r="P111" s="3">
        <f t="shared" si="142"/>
        <v>0</v>
      </c>
      <c r="Q111" s="3">
        <f t="shared" si="143"/>
        <v>0</v>
      </c>
      <c r="R111" s="3">
        <f t="shared" si="144"/>
        <v>0</v>
      </c>
      <c r="S111" s="3">
        <f t="shared" si="145"/>
        <v>0</v>
      </c>
      <c r="T111" s="3">
        <f t="shared" si="122"/>
        <v>0</v>
      </c>
      <c r="U111" s="3">
        <f t="shared" si="146"/>
        <v>0</v>
      </c>
      <c r="V111" s="3">
        <f t="shared" si="147"/>
        <v>0</v>
      </c>
      <c r="W111" s="3">
        <f t="shared" si="123"/>
        <v>0</v>
      </c>
      <c r="X111" s="3">
        <f t="shared" si="124"/>
        <v>0</v>
      </c>
      <c r="Y111" s="3">
        <f t="shared" si="125"/>
        <v>0</v>
      </c>
      <c r="Z111" s="3"/>
      <c r="AA111" s="3">
        <v>-1</v>
      </c>
      <c r="AB111" s="3">
        <f t="shared" si="126"/>
        <v>0</v>
      </c>
      <c r="AC111" s="3">
        <f t="shared" si="148"/>
        <v>0</v>
      </c>
      <c r="AD111" s="3">
        <f t="shared" si="149"/>
        <v>0</v>
      </c>
      <c r="AE111" s="3">
        <f t="shared" si="150"/>
        <v>0</v>
      </c>
      <c r="AF111" s="3">
        <f t="shared" si="151"/>
        <v>0</v>
      </c>
      <c r="AG111" s="3">
        <f t="shared" si="127"/>
        <v>0</v>
      </c>
      <c r="AH111" s="3">
        <f t="shared" si="152"/>
        <v>0</v>
      </c>
      <c r="AI111" s="3">
        <f t="shared" si="153"/>
        <v>0</v>
      </c>
      <c r="AJ111" s="3">
        <f t="shared" si="128"/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103</v>
      </c>
      <c r="AU111" s="3">
        <v>60</v>
      </c>
      <c r="AV111" s="3">
        <v>1</v>
      </c>
      <c r="AW111" s="3">
        <v>1</v>
      </c>
      <c r="AX111" s="3"/>
      <c r="AY111" s="3"/>
      <c r="AZ111" s="3">
        <v>1</v>
      </c>
      <c r="BA111" s="3">
        <v>1</v>
      </c>
      <c r="BB111" s="3">
        <v>1</v>
      </c>
      <c r="BC111" s="3">
        <v>1</v>
      </c>
      <c r="BD111" s="3" t="s">
        <v>3</v>
      </c>
      <c r="BE111" s="3" t="s">
        <v>3</v>
      </c>
      <c r="BF111" s="3" t="s">
        <v>3</v>
      </c>
      <c r="BG111" s="3" t="s">
        <v>3</v>
      </c>
      <c r="BH111" s="3">
        <v>3</v>
      </c>
      <c r="BI111" s="3">
        <v>1</v>
      </c>
      <c r="BJ111" s="3" t="s">
        <v>3</v>
      </c>
      <c r="BK111" s="3"/>
      <c r="BL111" s="3"/>
      <c r="BM111" s="3">
        <v>33001</v>
      </c>
      <c r="BN111" s="3">
        <v>0</v>
      </c>
      <c r="BO111" s="3" t="s">
        <v>3</v>
      </c>
      <c r="BP111" s="3">
        <v>0</v>
      </c>
      <c r="BQ111" s="3">
        <v>2</v>
      </c>
      <c r="BR111" s="3">
        <v>0</v>
      </c>
      <c r="BS111" s="3">
        <v>1</v>
      </c>
      <c r="BT111" s="3">
        <v>1</v>
      </c>
      <c r="BU111" s="3">
        <v>1</v>
      </c>
      <c r="BV111" s="3">
        <v>1</v>
      </c>
      <c r="BW111" s="3">
        <v>1</v>
      </c>
      <c r="BX111" s="3">
        <v>1</v>
      </c>
      <c r="BY111" s="3" t="s">
        <v>3</v>
      </c>
      <c r="BZ111" s="3">
        <v>103</v>
      </c>
      <c r="CA111" s="3">
        <v>60</v>
      </c>
      <c r="CB111" s="3" t="s">
        <v>3</v>
      </c>
      <c r="CC111" s="3"/>
      <c r="CD111" s="3"/>
      <c r="CE111" s="3">
        <v>0</v>
      </c>
      <c r="CF111" s="3">
        <v>0</v>
      </c>
      <c r="CG111" s="3">
        <v>0</v>
      </c>
      <c r="CH111" s="3">
        <v>0</v>
      </c>
      <c r="CI111" s="3">
        <v>0</v>
      </c>
      <c r="CJ111" s="3">
        <v>0</v>
      </c>
      <c r="CK111" s="3">
        <v>0</v>
      </c>
      <c r="CL111" s="3">
        <v>0</v>
      </c>
      <c r="CM111" s="3">
        <v>0</v>
      </c>
      <c r="CN111" s="3" t="s">
        <v>3</v>
      </c>
      <c r="CO111" s="3">
        <v>0</v>
      </c>
      <c r="CP111" s="3">
        <f t="shared" si="129"/>
        <v>0</v>
      </c>
      <c r="CQ111" s="3">
        <f t="shared" si="154"/>
        <v>0</v>
      </c>
      <c r="CR111" s="3">
        <f t="shared" si="155"/>
        <v>0</v>
      </c>
      <c r="CS111" s="3">
        <f t="shared" si="156"/>
        <v>0</v>
      </c>
      <c r="CT111" s="3">
        <f t="shared" si="157"/>
        <v>0</v>
      </c>
      <c r="CU111" s="3">
        <f t="shared" si="130"/>
        <v>0</v>
      </c>
      <c r="CV111" s="3">
        <f t="shared" si="158"/>
        <v>0</v>
      </c>
      <c r="CW111" s="3">
        <f t="shared" si="159"/>
        <v>0</v>
      </c>
      <c r="CX111" s="3">
        <f t="shared" si="131"/>
        <v>0</v>
      </c>
      <c r="CY111" s="3">
        <f t="shared" si="132"/>
        <v>0</v>
      </c>
      <c r="CZ111" s="3">
        <f t="shared" si="133"/>
        <v>0</v>
      </c>
      <c r="DA111" s="3"/>
      <c r="DB111" s="3"/>
      <c r="DC111" s="3" t="s">
        <v>3</v>
      </c>
      <c r="DD111" s="3" t="s">
        <v>3</v>
      </c>
      <c r="DE111" s="3" t="s">
        <v>3</v>
      </c>
      <c r="DF111" s="3" t="s">
        <v>3</v>
      </c>
      <c r="DG111" s="3" t="s">
        <v>3</v>
      </c>
      <c r="DH111" s="3" t="s">
        <v>3</v>
      </c>
      <c r="DI111" s="3" t="s">
        <v>3</v>
      </c>
      <c r="DJ111" s="3" t="s">
        <v>3</v>
      </c>
      <c r="DK111" s="3" t="s">
        <v>3</v>
      </c>
      <c r="DL111" s="3" t="s">
        <v>3</v>
      </c>
      <c r="DM111" s="3" t="s">
        <v>3</v>
      </c>
      <c r="DN111" s="3">
        <v>0</v>
      </c>
      <c r="DO111" s="3">
        <v>0</v>
      </c>
      <c r="DP111" s="3">
        <v>1</v>
      </c>
      <c r="DQ111" s="3">
        <v>1</v>
      </c>
      <c r="DR111" s="3"/>
      <c r="DS111" s="3"/>
      <c r="DT111" s="3"/>
      <c r="DU111" s="3">
        <v>1009</v>
      </c>
      <c r="DV111" s="3" t="s">
        <v>47</v>
      </c>
      <c r="DW111" s="3" t="s">
        <v>47</v>
      </c>
      <c r="DX111" s="3">
        <v>1</v>
      </c>
      <c r="DY111" s="3"/>
      <c r="DZ111" s="3" t="s">
        <v>3</v>
      </c>
      <c r="EA111" s="3" t="s">
        <v>3</v>
      </c>
      <c r="EB111" s="3" t="s">
        <v>3</v>
      </c>
      <c r="EC111" s="3" t="s">
        <v>3</v>
      </c>
      <c r="ED111" s="3"/>
      <c r="EE111" s="3">
        <v>52839672</v>
      </c>
      <c r="EF111" s="3">
        <v>2</v>
      </c>
      <c r="EG111" s="3" t="s">
        <v>24</v>
      </c>
      <c r="EH111" s="3">
        <v>27</v>
      </c>
      <c r="EI111" s="3" t="s">
        <v>25</v>
      </c>
      <c r="EJ111" s="3">
        <v>1</v>
      </c>
      <c r="EK111" s="3">
        <v>33001</v>
      </c>
      <c r="EL111" s="3" t="s">
        <v>25</v>
      </c>
      <c r="EM111" s="3" t="s">
        <v>26</v>
      </c>
      <c r="EN111" s="3"/>
      <c r="EO111" s="3" t="s">
        <v>3</v>
      </c>
      <c r="EP111" s="3"/>
      <c r="EQ111" s="3">
        <v>1024</v>
      </c>
      <c r="ER111" s="3">
        <v>0</v>
      </c>
      <c r="ES111" s="3">
        <v>0</v>
      </c>
      <c r="ET111" s="3">
        <v>0</v>
      </c>
      <c r="EU111" s="3">
        <v>0</v>
      </c>
      <c r="EV111" s="3">
        <v>0</v>
      </c>
      <c r="EW111" s="3">
        <v>0</v>
      </c>
      <c r="EX111" s="3">
        <v>0</v>
      </c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>
        <v>0</v>
      </c>
      <c r="FR111" s="3">
        <v>0</v>
      </c>
      <c r="FS111" s="3">
        <v>0</v>
      </c>
      <c r="FT111" s="3"/>
      <c r="FU111" s="3"/>
      <c r="FV111" s="3"/>
      <c r="FW111" s="3"/>
      <c r="FX111" s="3">
        <v>103</v>
      </c>
      <c r="FY111" s="3">
        <v>60</v>
      </c>
      <c r="FZ111" s="3"/>
      <c r="GA111" s="3" t="s">
        <v>3</v>
      </c>
      <c r="GB111" s="3"/>
      <c r="GC111" s="3"/>
      <c r="GD111" s="3">
        <v>1</v>
      </c>
      <c r="GE111" s="3"/>
      <c r="GF111" s="3">
        <v>-1111733769</v>
      </c>
      <c r="GG111" s="3">
        <v>2</v>
      </c>
      <c r="GH111" s="3">
        <v>1</v>
      </c>
      <c r="GI111" s="3">
        <v>-2</v>
      </c>
      <c r="GJ111" s="3">
        <v>0</v>
      </c>
      <c r="GK111" s="3">
        <v>0</v>
      </c>
      <c r="GL111" s="3">
        <f t="shared" si="134"/>
        <v>0</v>
      </c>
      <c r="GM111" s="3">
        <f t="shared" si="135"/>
        <v>0</v>
      </c>
      <c r="GN111" s="3">
        <f t="shared" si="136"/>
        <v>0</v>
      </c>
      <c r="GO111" s="3">
        <f t="shared" si="137"/>
        <v>0</v>
      </c>
      <c r="GP111" s="3">
        <f t="shared" si="138"/>
        <v>0</v>
      </c>
      <c r="GQ111" s="3"/>
      <c r="GR111" s="3">
        <v>0</v>
      </c>
      <c r="GS111" s="3">
        <v>3</v>
      </c>
      <c r="GT111" s="3">
        <v>0</v>
      </c>
      <c r="GU111" s="3" t="s">
        <v>3</v>
      </c>
      <c r="GV111" s="3">
        <f t="shared" si="139"/>
        <v>0</v>
      </c>
      <c r="GW111" s="3">
        <v>1</v>
      </c>
      <c r="GX111" s="3">
        <f t="shared" si="140"/>
        <v>0</v>
      </c>
      <c r="GY111" s="3"/>
      <c r="GZ111" s="3"/>
      <c r="HA111" s="3">
        <v>0</v>
      </c>
      <c r="HB111" s="3">
        <v>0</v>
      </c>
      <c r="HC111" s="3">
        <f t="shared" si="141"/>
        <v>0</v>
      </c>
      <c r="HD111" s="3"/>
      <c r="HE111" s="3" t="s">
        <v>3</v>
      </c>
      <c r="HF111" s="3" t="s">
        <v>3</v>
      </c>
      <c r="HG111" s="3"/>
      <c r="HH111" s="3"/>
      <c r="HI111" s="3"/>
      <c r="HJ111" s="3"/>
      <c r="HK111" s="3"/>
      <c r="HL111" s="3"/>
      <c r="HM111" s="3" t="s">
        <v>3</v>
      </c>
      <c r="HN111" s="3" t="s">
        <v>27</v>
      </c>
      <c r="HO111" s="3" t="s">
        <v>28</v>
      </c>
      <c r="HP111" s="3" t="s">
        <v>25</v>
      </c>
      <c r="HQ111" s="3" t="s">
        <v>25</v>
      </c>
      <c r="HR111" s="3"/>
      <c r="HS111" s="3">
        <v>0</v>
      </c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>
        <v>0</v>
      </c>
      <c r="IL111" s="3"/>
      <c r="IM111" s="3"/>
      <c r="IN111" s="3"/>
      <c r="IO111" s="3"/>
      <c r="IP111" s="3"/>
      <c r="IQ111" s="3"/>
      <c r="IR111" s="3"/>
      <c r="IS111" s="3"/>
      <c r="IT111" s="3"/>
      <c r="IU111" s="3"/>
    </row>
    <row r="112" spans="1:255">
      <c r="A112" s="2">
        <v>18</v>
      </c>
      <c r="B112" s="2">
        <v>1</v>
      </c>
      <c r="C112" s="2">
        <v>168</v>
      </c>
      <c r="D112" s="2"/>
      <c r="E112" s="2" t="s">
        <v>3</v>
      </c>
      <c r="F112" s="2" t="s">
        <v>60</v>
      </c>
      <c r="G112" s="2" t="s">
        <v>61</v>
      </c>
      <c r="H112" s="2" t="s">
        <v>55</v>
      </c>
      <c r="I112" s="2">
        <f>I102*J112</f>
        <v>0</v>
      </c>
      <c r="J112" s="2">
        <v>0</v>
      </c>
      <c r="K112" s="2">
        <v>0</v>
      </c>
      <c r="L112" s="2">
        <v>0</v>
      </c>
      <c r="M112" s="2">
        <v>0</v>
      </c>
      <c r="N112" s="2">
        <f t="shared" si="120"/>
        <v>0</v>
      </c>
      <c r="O112" s="2">
        <f t="shared" si="121"/>
        <v>0</v>
      </c>
      <c r="P112" s="2">
        <f t="shared" si="142"/>
        <v>0</v>
      </c>
      <c r="Q112" s="2">
        <f t="shared" si="143"/>
        <v>0</v>
      </c>
      <c r="R112" s="2">
        <f t="shared" si="144"/>
        <v>0</v>
      </c>
      <c r="S112" s="2">
        <f t="shared" si="145"/>
        <v>0</v>
      </c>
      <c r="T112" s="2">
        <f t="shared" si="122"/>
        <v>0</v>
      </c>
      <c r="U112" s="2">
        <f t="shared" si="146"/>
        <v>0</v>
      </c>
      <c r="V112" s="2">
        <f t="shared" si="147"/>
        <v>0</v>
      </c>
      <c r="W112" s="2">
        <f t="shared" si="123"/>
        <v>0</v>
      </c>
      <c r="X112" s="2">
        <f t="shared" si="124"/>
        <v>0</v>
      </c>
      <c r="Y112" s="2">
        <f t="shared" si="125"/>
        <v>0</v>
      </c>
      <c r="Z112" s="2"/>
      <c r="AA112" s="2">
        <v>-1</v>
      </c>
      <c r="AB112" s="2">
        <f t="shared" si="126"/>
        <v>0</v>
      </c>
      <c r="AC112" s="2">
        <f t="shared" si="148"/>
        <v>0</v>
      </c>
      <c r="AD112" s="2">
        <f t="shared" si="149"/>
        <v>0</v>
      </c>
      <c r="AE112" s="2">
        <f t="shared" si="150"/>
        <v>0</v>
      </c>
      <c r="AF112" s="2">
        <f t="shared" si="151"/>
        <v>0</v>
      </c>
      <c r="AG112" s="2">
        <f t="shared" si="127"/>
        <v>0</v>
      </c>
      <c r="AH112" s="2">
        <f t="shared" si="152"/>
        <v>0</v>
      </c>
      <c r="AI112" s="2">
        <f t="shared" si="153"/>
        <v>0</v>
      </c>
      <c r="AJ112" s="2">
        <f t="shared" si="128"/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103</v>
      </c>
      <c r="AU112" s="2">
        <v>60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3</v>
      </c>
      <c r="BI112" s="2">
        <v>1</v>
      </c>
      <c r="BJ112" s="2" t="s">
        <v>3</v>
      </c>
      <c r="BK112" s="2"/>
      <c r="BL112" s="2"/>
      <c r="BM112" s="2">
        <v>33001</v>
      </c>
      <c r="BN112" s="2">
        <v>0</v>
      </c>
      <c r="BO112" s="2" t="s">
        <v>3</v>
      </c>
      <c r="BP112" s="2">
        <v>0</v>
      </c>
      <c r="BQ112" s="2">
        <v>2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103</v>
      </c>
      <c r="CA112" s="2">
        <v>60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0</v>
      </c>
      <c r="CN112" s="2" t="s">
        <v>3</v>
      </c>
      <c r="CO112" s="2">
        <v>0</v>
      </c>
      <c r="CP112" s="2">
        <f t="shared" si="129"/>
        <v>0</v>
      </c>
      <c r="CQ112" s="2">
        <f t="shared" si="154"/>
        <v>0</v>
      </c>
      <c r="CR112" s="2">
        <f t="shared" si="155"/>
        <v>0</v>
      </c>
      <c r="CS112" s="2">
        <f t="shared" si="156"/>
        <v>0</v>
      </c>
      <c r="CT112" s="2">
        <f t="shared" si="157"/>
        <v>0</v>
      </c>
      <c r="CU112" s="2">
        <f t="shared" si="130"/>
        <v>0</v>
      </c>
      <c r="CV112" s="2">
        <f t="shared" si="158"/>
        <v>0</v>
      </c>
      <c r="CW112" s="2">
        <f t="shared" si="159"/>
        <v>0</v>
      </c>
      <c r="CX112" s="2">
        <f t="shared" si="131"/>
        <v>0</v>
      </c>
      <c r="CY112" s="2">
        <f t="shared" si="132"/>
        <v>0</v>
      </c>
      <c r="CZ112" s="2">
        <f t="shared" si="133"/>
        <v>0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1009</v>
      </c>
      <c r="DV112" s="2" t="s">
        <v>55</v>
      </c>
      <c r="DW112" s="2" t="s">
        <v>55</v>
      </c>
      <c r="DX112" s="2">
        <v>1000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52839672</v>
      </c>
      <c r="EF112" s="2">
        <v>2</v>
      </c>
      <c r="EG112" s="2" t="s">
        <v>24</v>
      </c>
      <c r="EH112" s="2">
        <v>27</v>
      </c>
      <c r="EI112" s="2" t="s">
        <v>25</v>
      </c>
      <c r="EJ112" s="2">
        <v>1</v>
      </c>
      <c r="EK112" s="2">
        <v>33001</v>
      </c>
      <c r="EL112" s="2" t="s">
        <v>25</v>
      </c>
      <c r="EM112" s="2" t="s">
        <v>26</v>
      </c>
      <c r="EN112" s="2"/>
      <c r="EO112" s="2" t="s">
        <v>3</v>
      </c>
      <c r="EP112" s="2"/>
      <c r="EQ112" s="2">
        <v>1024</v>
      </c>
      <c r="ER112" s="2">
        <v>0</v>
      </c>
      <c r="ES112" s="2">
        <v>0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103</v>
      </c>
      <c r="FY112" s="2">
        <v>60</v>
      </c>
      <c r="FZ112" s="2"/>
      <c r="GA112" s="2" t="s">
        <v>3</v>
      </c>
      <c r="GB112" s="2"/>
      <c r="GC112" s="2"/>
      <c r="GD112" s="2">
        <v>1</v>
      </c>
      <c r="GE112" s="2"/>
      <c r="GF112" s="2">
        <v>1613753229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134"/>
        <v>0</v>
      </c>
      <c r="GM112" s="2">
        <f t="shared" si="135"/>
        <v>0</v>
      </c>
      <c r="GN112" s="2">
        <f t="shared" si="136"/>
        <v>0</v>
      </c>
      <c r="GO112" s="2">
        <f t="shared" si="137"/>
        <v>0</v>
      </c>
      <c r="GP112" s="2">
        <f t="shared" si="138"/>
        <v>0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139"/>
        <v>0</v>
      </c>
      <c r="GW112" s="2">
        <v>1</v>
      </c>
      <c r="GX112" s="2">
        <f t="shared" si="140"/>
        <v>0</v>
      </c>
      <c r="GY112" s="2"/>
      <c r="GZ112" s="2"/>
      <c r="HA112" s="2">
        <v>0</v>
      </c>
      <c r="HB112" s="2">
        <v>0</v>
      </c>
      <c r="HC112" s="2">
        <f t="shared" si="141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27</v>
      </c>
      <c r="HO112" s="2" t="s">
        <v>28</v>
      </c>
      <c r="HP112" s="2" t="s">
        <v>25</v>
      </c>
      <c r="HQ112" s="2" t="s">
        <v>25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>
      <c r="A113" s="3">
        <v>18</v>
      </c>
      <c r="B113" s="3">
        <v>1</v>
      </c>
      <c r="C113" s="3">
        <v>188</v>
      </c>
      <c r="D113" s="3"/>
      <c r="E113" s="3" t="s">
        <v>3</v>
      </c>
      <c r="F113" s="3" t="s">
        <v>60</v>
      </c>
      <c r="G113" s="3" t="s">
        <v>61</v>
      </c>
      <c r="H113" s="3" t="s">
        <v>55</v>
      </c>
      <c r="I113" s="3">
        <f>I103*J113</f>
        <v>0</v>
      </c>
      <c r="J113" s="3">
        <v>0</v>
      </c>
      <c r="K113" s="3">
        <v>0</v>
      </c>
      <c r="L113" s="3">
        <v>0</v>
      </c>
      <c r="M113" s="3">
        <v>0</v>
      </c>
      <c r="N113" s="3">
        <f t="shared" si="120"/>
        <v>0</v>
      </c>
      <c r="O113" s="3">
        <f t="shared" si="121"/>
        <v>0</v>
      </c>
      <c r="P113" s="3">
        <f t="shared" si="142"/>
        <v>0</v>
      </c>
      <c r="Q113" s="3">
        <f t="shared" si="143"/>
        <v>0</v>
      </c>
      <c r="R113" s="3">
        <f t="shared" si="144"/>
        <v>0</v>
      </c>
      <c r="S113" s="3">
        <f t="shared" si="145"/>
        <v>0</v>
      </c>
      <c r="T113" s="3">
        <f t="shared" si="122"/>
        <v>0</v>
      </c>
      <c r="U113" s="3">
        <f t="shared" si="146"/>
        <v>0</v>
      </c>
      <c r="V113" s="3">
        <f t="shared" si="147"/>
        <v>0</v>
      </c>
      <c r="W113" s="3">
        <f t="shared" si="123"/>
        <v>0</v>
      </c>
      <c r="X113" s="3">
        <f t="shared" si="124"/>
        <v>0</v>
      </c>
      <c r="Y113" s="3">
        <f t="shared" si="125"/>
        <v>0</v>
      </c>
      <c r="Z113" s="3"/>
      <c r="AA113" s="3">
        <v>-1</v>
      </c>
      <c r="AB113" s="3">
        <f t="shared" si="126"/>
        <v>0</v>
      </c>
      <c r="AC113" s="3">
        <f t="shared" si="148"/>
        <v>0</v>
      </c>
      <c r="AD113" s="3">
        <f t="shared" si="149"/>
        <v>0</v>
      </c>
      <c r="AE113" s="3">
        <f t="shared" si="150"/>
        <v>0</v>
      </c>
      <c r="AF113" s="3">
        <f t="shared" si="151"/>
        <v>0</v>
      </c>
      <c r="AG113" s="3">
        <f t="shared" si="127"/>
        <v>0</v>
      </c>
      <c r="AH113" s="3">
        <f t="shared" si="152"/>
        <v>0</v>
      </c>
      <c r="AI113" s="3">
        <f t="shared" si="153"/>
        <v>0</v>
      </c>
      <c r="AJ113" s="3">
        <f t="shared" si="128"/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103</v>
      </c>
      <c r="AU113" s="3">
        <v>60</v>
      </c>
      <c r="AV113" s="3">
        <v>1</v>
      </c>
      <c r="AW113" s="3">
        <v>1</v>
      </c>
      <c r="AX113" s="3"/>
      <c r="AY113" s="3"/>
      <c r="AZ113" s="3">
        <v>1</v>
      </c>
      <c r="BA113" s="3">
        <v>1</v>
      </c>
      <c r="BB113" s="3">
        <v>1</v>
      </c>
      <c r="BC113" s="3">
        <v>1</v>
      </c>
      <c r="BD113" s="3" t="s">
        <v>3</v>
      </c>
      <c r="BE113" s="3" t="s">
        <v>3</v>
      </c>
      <c r="BF113" s="3" t="s">
        <v>3</v>
      </c>
      <c r="BG113" s="3" t="s">
        <v>3</v>
      </c>
      <c r="BH113" s="3">
        <v>3</v>
      </c>
      <c r="BI113" s="3">
        <v>1</v>
      </c>
      <c r="BJ113" s="3" t="s">
        <v>3</v>
      </c>
      <c r="BK113" s="3"/>
      <c r="BL113" s="3"/>
      <c r="BM113" s="3">
        <v>33001</v>
      </c>
      <c r="BN113" s="3">
        <v>0</v>
      </c>
      <c r="BO113" s="3" t="s">
        <v>3</v>
      </c>
      <c r="BP113" s="3">
        <v>0</v>
      </c>
      <c r="BQ113" s="3">
        <v>2</v>
      </c>
      <c r="BR113" s="3">
        <v>0</v>
      </c>
      <c r="BS113" s="3">
        <v>1</v>
      </c>
      <c r="BT113" s="3">
        <v>1</v>
      </c>
      <c r="BU113" s="3">
        <v>1</v>
      </c>
      <c r="BV113" s="3">
        <v>1</v>
      </c>
      <c r="BW113" s="3">
        <v>1</v>
      </c>
      <c r="BX113" s="3">
        <v>1</v>
      </c>
      <c r="BY113" s="3" t="s">
        <v>3</v>
      </c>
      <c r="BZ113" s="3">
        <v>103</v>
      </c>
      <c r="CA113" s="3">
        <v>60</v>
      </c>
      <c r="CB113" s="3" t="s">
        <v>3</v>
      </c>
      <c r="CC113" s="3"/>
      <c r="CD113" s="3"/>
      <c r="CE113" s="3">
        <v>0</v>
      </c>
      <c r="CF113" s="3">
        <v>0</v>
      </c>
      <c r="CG113" s="3">
        <v>0</v>
      </c>
      <c r="CH113" s="3">
        <v>0</v>
      </c>
      <c r="CI113" s="3">
        <v>0</v>
      </c>
      <c r="CJ113" s="3">
        <v>0</v>
      </c>
      <c r="CK113" s="3">
        <v>0</v>
      </c>
      <c r="CL113" s="3">
        <v>0</v>
      </c>
      <c r="CM113" s="3">
        <v>0</v>
      </c>
      <c r="CN113" s="3" t="s">
        <v>3</v>
      </c>
      <c r="CO113" s="3">
        <v>0</v>
      </c>
      <c r="CP113" s="3">
        <f t="shared" si="129"/>
        <v>0</v>
      </c>
      <c r="CQ113" s="3">
        <f t="shared" si="154"/>
        <v>0</v>
      </c>
      <c r="CR113" s="3">
        <f t="shared" si="155"/>
        <v>0</v>
      </c>
      <c r="CS113" s="3">
        <f t="shared" si="156"/>
        <v>0</v>
      </c>
      <c r="CT113" s="3">
        <f t="shared" si="157"/>
        <v>0</v>
      </c>
      <c r="CU113" s="3">
        <f t="shared" si="130"/>
        <v>0</v>
      </c>
      <c r="CV113" s="3">
        <f t="shared" si="158"/>
        <v>0</v>
      </c>
      <c r="CW113" s="3">
        <f t="shared" si="159"/>
        <v>0</v>
      </c>
      <c r="CX113" s="3">
        <f t="shared" si="131"/>
        <v>0</v>
      </c>
      <c r="CY113" s="3">
        <f t="shared" si="132"/>
        <v>0</v>
      </c>
      <c r="CZ113" s="3">
        <f t="shared" si="133"/>
        <v>0</v>
      </c>
      <c r="DA113" s="3"/>
      <c r="DB113" s="3"/>
      <c r="DC113" s="3" t="s">
        <v>3</v>
      </c>
      <c r="DD113" s="3" t="s">
        <v>3</v>
      </c>
      <c r="DE113" s="3" t="s">
        <v>3</v>
      </c>
      <c r="DF113" s="3" t="s">
        <v>3</v>
      </c>
      <c r="DG113" s="3" t="s">
        <v>3</v>
      </c>
      <c r="DH113" s="3" t="s">
        <v>3</v>
      </c>
      <c r="DI113" s="3" t="s">
        <v>3</v>
      </c>
      <c r="DJ113" s="3" t="s">
        <v>3</v>
      </c>
      <c r="DK113" s="3" t="s">
        <v>3</v>
      </c>
      <c r="DL113" s="3" t="s">
        <v>3</v>
      </c>
      <c r="DM113" s="3" t="s">
        <v>3</v>
      </c>
      <c r="DN113" s="3">
        <v>0</v>
      </c>
      <c r="DO113" s="3">
        <v>0</v>
      </c>
      <c r="DP113" s="3">
        <v>1</v>
      </c>
      <c r="DQ113" s="3">
        <v>1</v>
      </c>
      <c r="DR113" s="3"/>
      <c r="DS113" s="3"/>
      <c r="DT113" s="3"/>
      <c r="DU113" s="3">
        <v>1009</v>
      </c>
      <c r="DV113" s="3" t="s">
        <v>55</v>
      </c>
      <c r="DW113" s="3" t="s">
        <v>55</v>
      </c>
      <c r="DX113" s="3">
        <v>1000</v>
      </c>
      <c r="DY113" s="3"/>
      <c r="DZ113" s="3" t="s">
        <v>3</v>
      </c>
      <c r="EA113" s="3" t="s">
        <v>3</v>
      </c>
      <c r="EB113" s="3" t="s">
        <v>3</v>
      </c>
      <c r="EC113" s="3" t="s">
        <v>3</v>
      </c>
      <c r="ED113" s="3"/>
      <c r="EE113" s="3">
        <v>52839672</v>
      </c>
      <c r="EF113" s="3">
        <v>2</v>
      </c>
      <c r="EG113" s="3" t="s">
        <v>24</v>
      </c>
      <c r="EH113" s="3">
        <v>27</v>
      </c>
      <c r="EI113" s="3" t="s">
        <v>25</v>
      </c>
      <c r="EJ113" s="3">
        <v>1</v>
      </c>
      <c r="EK113" s="3">
        <v>33001</v>
      </c>
      <c r="EL113" s="3" t="s">
        <v>25</v>
      </c>
      <c r="EM113" s="3" t="s">
        <v>26</v>
      </c>
      <c r="EN113" s="3"/>
      <c r="EO113" s="3" t="s">
        <v>3</v>
      </c>
      <c r="EP113" s="3"/>
      <c r="EQ113" s="3">
        <v>1024</v>
      </c>
      <c r="ER113" s="3">
        <v>0</v>
      </c>
      <c r="ES113" s="3">
        <v>0</v>
      </c>
      <c r="ET113" s="3">
        <v>0</v>
      </c>
      <c r="EU113" s="3">
        <v>0</v>
      </c>
      <c r="EV113" s="3">
        <v>0</v>
      </c>
      <c r="EW113" s="3">
        <v>0</v>
      </c>
      <c r="EX113" s="3">
        <v>0</v>
      </c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>
        <v>0</v>
      </c>
      <c r="FR113" s="3">
        <v>0</v>
      </c>
      <c r="FS113" s="3">
        <v>0</v>
      </c>
      <c r="FT113" s="3"/>
      <c r="FU113" s="3"/>
      <c r="FV113" s="3"/>
      <c r="FW113" s="3"/>
      <c r="FX113" s="3">
        <v>103</v>
      </c>
      <c r="FY113" s="3">
        <v>60</v>
      </c>
      <c r="FZ113" s="3"/>
      <c r="GA113" s="3" t="s">
        <v>3</v>
      </c>
      <c r="GB113" s="3"/>
      <c r="GC113" s="3"/>
      <c r="GD113" s="3">
        <v>1</v>
      </c>
      <c r="GE113" s="3"/>
      <c r="GF113" s="3">
        <v>1613753229</v>
      </c>
      <c r="GG113" s="3">
        <v>2</v>
      </c>
      <c r="GH113" s="3">
        <v>1</v>
      </c>
      <c r="GI113" s="3">
        <v>-2</v>
      </c>
      <c r="GJ113" s="3">
        <v>0</v>
      </c>
      <c r="GK113" s="3">
        <v>0</v>
      </c>
      <c r="GL113" s="3">
        <f t="shared" si="134"/>
        <v>0</v>
      </c>
      <c r="GM113" s="3">
        <f t="shared" si="135"/>
        <v>0</v>
      </c>
      <c r="GN113" s="3">
        <f t="shared" si="136"/>
        <v>0</v>
      </c>
      <c r="GO113" s="3">
        <f t="shared" si="137"/>
        <v>0</v>
      </c>
      <c r="GP113" s="3">
        <f t="shared" si="138"/>
        <v>0</v>
      </c>
      <c r="GQ113" s="3"/>
      <c r="GR113" s="3">
        <v>0</v>
      </c>
      <c r="GS113" s="3">
        <v>3</v>
      </c>
      <c r="GT113" s="3">
        <v>0</v>
      </c>
      <c r="GU113" s="3" t="s">
        <v>3</v>
      </c>
      <c r="GV113" s="3">
        <f t="shared" si="139"/>
        <v>0</v>
      </c>
      <c r="GW113" s="3">
        <v>1</v>
      </c>
      <c r="GX113" s="3">
        <f t="shared" si="140"/>
        <v>0</v>
      </c>
      <c r="GY113" s="3"/>
      <c r="GZ113" s="3"/>
      <c r="HA113" s="3">
        <v>0</v>
      </c>
      <c r="HB113" s="3">
        <v>0</v>
      </c>
      <c r="HC113" s="3">
        <f t="shared" si="141"/>
        <v>0</v>
      </c>
      <c r="HD113" s="3"/>
      <c r="HE113" s="3" t="s">
        <v>3</v>
      </c>
      <c r="HF113" s="3" t="s">
        <v>3</v>
      </c>
      <c r="HG113" s="3"/>
      <c r="HH113" s="3"/>
      <c r="HI113" s="3"/>
      <c r="HJ113" s="3"/>
      <c r="HK113" s="3"/>
      <c r="HL113" s="3"/>
      <c r="HM113" s="3" t="s">
        <v>3</v>
      </c>
      <c r="HN113" s="3" t="s">
        <v>27</v>
      </c>
      <c r="HO113" s="3" t="s">
        <v>28</v>
      </c>
      <c r="HP113" s="3" t="s">
        <v>25</v>
      </c>
      <c r="HQ113" s="3" t="s">
        <v>25</v>
      </c>
      <c r="HR113" s="3"/>
      <c r="HS113" s="3">
        <v>0</v>
      </c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>
        <v>0</v>
      </c>
      <c r="IL113" s="3"/>
      <c r="IM113" s="3"/>
      <c r="IN113" s="3"/>
      <c r="IO113" s="3"/>
      <c r="IP113" s="3"/>
      <c r="IQ113" s="3"/>
      <c r="IR113" s="3"/>
      <c r="IS113" s="3"/>
      <c r="IT113" s="3"/>
      <c r="IU113" s="3"/>
    </row>
    <row r="114" spans="1:255">
      <c r="A114" s="2">
        <v>18</v>
      </c>
      <c r="B114" s="2">
        <v>1</v>
      </c>
      <c r="C114" s="2">
        <v>172</v>
      </c>
      <c r="D114" s="2"/>
      <c r="E114" s="2" t="s">
        <v>3</v>
      </c>
      <c r="F114" s="2" t="s">
        <v>63</v>
      </c>
      <c r="G114" s="2" t="s">
        <v>64</v>
      </c>
      <c r="H114" s="2" t="s">
        <v>22</v>
      </c>
      <c r="I114" s="2">
        <f>I102*J114</f>
        <v>0</v>
      </c>
      <c r="J114" s="2">
        <v>0</v>
      </c>
      <c r="K114" s="2">
        <v>0</v>
      </c>
      <c r="L114" s="2">
        <v>0</v>
      </c>
      <c r="M114" s="2">
        <v>0</v>
      </c>
      <c r="N114" s="2">
        <f t="shared" si="120"/>
        <v>0</v>
      </c>
      <c r="O114" s="2">
        <f t="shared" si="121"/>
        <v>0</v>
      </c>
      <c r="P114" s="2">
        <f t="shared" si="142"/>
        <v>0</v>
      </c>
      <c r="Q114" s="2">
        <f t="shared" si="143"/>
        <v>0</v>
      </c>
      <c r="R114" s="2">
        <f t="shared" si="144"/>
        <v>0</v>
      </c>
      <c r="S114" s="2">
        <f t="shared" si="145"/>
        <v>0</v>
      </c>
      <c r="T114" s="2">
        <f t="shared" si="122"/>
        <v>0</v>
      </c>
      <c r="U114" s="2">
        <f t="shared" si="146"/>
        <v>0</v>
      </c>
      <c r="V114" s="2">
        <f t="shared" si="147"/>
        <v>0</v>
      </c>
      <c r="W114" s="2">
        <f t="shared" si="123"/>
        <v>0</v>
      </c>
      <c r="X114" s="2">
        <f t="shared" si="124"/>
        <v>0</v>
      </c>
      <c r="Y114" s="2">
        <f t="shared" si="125"/>
        <v>0</v>
      </c>
      <c r="Z114" s="2"/>
      <c r="AA114" s="2">
        <v>-1</v>
      </c>
      <c r="AB114" s="2">
        <f t="shared" si="126"/>
        <v>0</v>
      </c>
      <c r="AC114" s="2">
        <f t="shared" si="148"/>
        <v>0</v>
      </c>
      <c r="AD114" s="2">
        <f t="shared" si="149"/>
        <v>0</v>
      </c>
      <c r="AE114" s="2">
        <f t="shared" si="150"/>
        <v>0</v>
      </c>
      <c r="AF114" s="2">
        <f t="shared" si="151"/>
        <v>0</v>
      </c>
      <c r="AG114" s="2">
        <f t="shared" si="127"/>
        <v>0</v>
      </c>
      <c r="AH114" s="2">
        <f t="shared" si="152"/>
        <v>0</v>
      </c>
      <c r="AI114" s="2">
        <f t="shared" si="153"/>
        <v>0</v>
      </c>
      <c r="AJ114" s="2">
        <f t="shared" si="128"/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103</v>
      </c>
      <c r="AU114" s="2">
        <v>60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3</v>
      </c>
      <c r="BI114" s="2">
        <v>1</v>
      </c>
      <c r="BJ114" s="2" t="s">
        <v>3</v>
      </c>
      <c r="BK114" s="2"/>
      <c r="BL114" s="2"/>
      <c r="BM114" s="2">
        <v>33001</v>
      </c>
      <c r="BN114" s="2">
        <v>0</v>
      </c>
      <c r="BO114" s="2" t="s">
        <v>3</v>
      </c>
      <c r="BP114" s="2">
        <v>0</v>
      </c>
      <c r="BQ114" s="2">
        <v>2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103</v>
      </c>
      <c r="CA114" s="2">
        <v>60</v>
      </c>
      <c r="CB114" s="2" t="s">
        <v>3</v>
      </c>
      <c r="CC114" s="2"/>
      <c r="CD114" s="2"/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0</v>
      </c>
      <c r="CN114" s="2" t="s">
        <v>3</v>
      </c>
      <c r="CO114" s="2">
        <v>0</v>
      </c>
      <c r="CP114" s="2">
        <f t="shared" si="129"/>
        <v>0</v>
      </c>
      <c r="CQ114" s="2">
        <f t="shared" si="154"/>
        <v>0</v>
      </c>
      <c r="CR114" s="2">
        <f t="shared" si="155"/>
        <v>0</v>
      </c>
      <c r="CS114" s="2">
        <f t="shared" si="156"/>
        <v>0</v>
      </c>
      <c r="CT114" s="2">
        <f t="shared" si="157"/>
        <v>0</v>
      </c>
      <c r="CU114" s="2">
        <f t="shared" si="130"/>
        <v>0</v>
      </c>
      <c r="CV114" s="2">
        <f t="shared" si="158"/>
        <v>0</v>
      </c>
      <c r="CW114" s="2">
        <f t="shared" si="159"/>
        <v>0</v>
      </c>
      <c r="CX114" s="2">
        <f t="shared" si="131"/>
        <v>0</v>
      </c>
      <c r="CY114" s="2">
        <f t="shared" si="132"/>
        <v>0</v>
      </c>
      <c r="CZ114" s="2">
        <f t="shared" si="133"/>
        <v>0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22</v>
      </c>
      <c r="DW114" s="2" t="s">
        <v>22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52839672</v>
      </c>
      <c r="EF114" s="2">
        <v>2</v>
      </c>
      <c r="EG114" s="2" t="s">
        <v>24</v>
      </c>
      <c r="EH114" s="2">
        <v>27</v>
      </c>
      <c r="EI114" s="2" t="s">
        <v>25</v>
      </c>
      <c r="EJ114" s="2">
        <v>1</v>
      </c>
      <c r="EK114" s="2">
        <v>33001</v>
      </c>
      <c r="EL114" s="2" t="s">
        <v>25</v>
      </c>
      <c r="EM114" s="2" t="s">
        <v>26</v>
      </c>
      <c r="EN114" s="2"/>
      <c r="EO114" s="2" t="s">
        <v>3</v>
      </c>
      <c r="EP114" s="2"/>
      <c r="EQ114" s="2">
        <v>1024</v>
      </c>
      <c r="ER114" s="2">
        <v>0</v>
      </c>
      <c r="ES114" s="2">
        <v>0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103</v>
      </c>
      <c r="FY114" s="2">
        <v>60</v>
      </c>
      <c r="FZ114" s="2"/>
      <c r="GA114" s="2" t="s">
        <v>3</v>
      </c>
      <c r="GB114" s="2"/>
      <c r="GC114" s="2"/>
      <c r="GD114" s="2">
        <v>1</v>
      </c>
      <c r="GE114" s="2"/>
      <c r="GF114" s="2">
        <v>-950997571</v>
      </c>
      <c r="GG114" s="2">
        <v>2</v>
      </c>
      <c r="GH114" s="2">
        <v>1</v>
      </c>
      <c r="GI114" s="2">
        <v>-2</v>
      </c>
      <c r="GJ114" s="2">
        <v>0</v>
      </c>
      <c r="GK114" s="2">
        <v>0</v>
      </c>
      <c r="GL114" s="2">
        <f t="shared" si="134"/>
        <v>0</v>
      </c>
      <c r="GM114" s="2">
        <f t="shared" si="135"/>
        <v>0</v>
      </c>
      <c r="GN114" s="2">
        <f t="shared" si="136"/>
        <v>0</v>
      </c>
      <c r="GO114" s="2">
        <f t="shared" si="137"/>
        <v>0</v>
      </c>
      <c r="GP114" s="2">
        <f t="shared" si="138"/>
        <v>0</v>
      </c>
      <c r="GQ114" s="2"/>
      <c r="GR114" s="2">
        <v>0</v>
      </c>
      <c r="GS114" s="2">
        <v>3</v>
      </c>
      <c r="GT114" s="2">
        <v>0</v>
      </c>
      <c r="GU114" s="2" t="s">
        <v>3</v>
      </c>
      <c r="GV114" s="2">
        <f t="shared" si="139"/>
        <v>0</v>
      </c>
      <c r="GW114" s="2">
        <v>1</v>
      </c>
      <c r="GX114" s="2">
        <f t="shared" si="140"/>
        <v>0</v>
      </c>
      <c r="GY114" s="2"/>
      <c r="GZ114" s="2"/>
      <c r="HA114" s="2">
        <v>0</v>
      </c>
      <c r="HB114" s="2">
        <v>0</v>
      </c>
      <c r="HC114" s="2">
        <f t="shared" si="141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27</v>
      </c>
      <c r="HO114" s="2" t="s">
        <v>28</v>
      </c>
      <c r="HP114" s="2" t="s">
        <v>25</v>
      </c>
      <c r="HQ114" s="2" t="s">
        <v>25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>
      <c r="A115" s="3">
        <v>18</v>
      </c>
      <c r="B115" s="3">
        <v>1</v>
      </c>
      <c r="C115" s="3">
        <v>192</v>
      </c>
      <c r="D115" s="3"/>
      <c r="E115" s="3" t="s">
        <v>3</v>
      </c>
      <c r="F115" s="3" t="s">
        <v>63</v>
      </c>
      <c r="G115" s="3" t="s">
        <v>64</v>
      </c>
      <c r="H115" s="3" t="s">
        <v>22</v>
      </c>
      <c r="I115" s="3">
        <f>I103*J115</f>
        <v>0</v>
      </c>
      <c r="J115" s="3">
        <v>0</v>
      </c>
      <c r="K115" s="3">
        <v>0</v>
      </c>
      <c r="L115" s="3">
        <v>0</v>
      </c>
      <c r="M115" s="3">
        <v>0</v>
      </c>
      <c r="N115" s="3">
        <f t="shared" si="120"/>
        <v>0</v>
      </c>
      <c r="O115" s="3">
        <f t="shared" si="121"/>
        <v>0</v>
      </c>
      <c r="P115" s="3">
        <f t="shared" si="142"/>
        <v>0</v>
      </c>
      <c r="Q115" s="3">
        <f t="shared" si="143"/>
        <v>0</v>
      </c>
      <c r="R115" s="3">
        <f t="shared" si="144"/>
        <v>0</v>
      </c>
      <c r="S115" s="3">
        <f t="shared" si="145"/>
        <v>0</v>
      </c>
      <c r="T115" s="3">
        <f t="shared" si="122"/>
        <v>0</v>
      </c>
      <c r="U115" s="3">
        <f t="shared" si="146"/>
        <v>0</v>
      </c>
      <c r="V115" s="3">
        <f t="shared" si="147"/>
        <v>0</v>
      </c>
      <c r="W115" s="3">
        <f t="shared" si="123"/>
        <v>0</v>
      </c>
      <c r="X115" s="3">
        <f t="shared" si="124"/>
        <v>0</v>
      </c>
      <c r="Y115" s="3">
        <f t="shared" si="125"/>
        <v>0</v>
      </c>
      <c r="Z115" s="3"/>
      <c r="AA115" s="3">
        <v>-1</v>
      </c>
      <c r="AB115" s="3">
        <f t="shared" si="126"/>
        <v>0</v>
      </c>
      <c r="AC115" s="3">
        <f t="shared" si="148"/>
        <v>0</v>
      </c>
      <c r="AD115" s="3">
        <f t="shared" si="149"/>
        <v>0</v>
      </c>
      <c r="AE115" s="3">
        <f t="shared" si="150"/>
        <v>0</v>
      </c>
      <c r="AF115" s="3">
        <f t="shared" si="151"/>
        <v>0</v>
      </c>
      <c r="AG115" s="3">
        <f t="shared" si="127"/>
        <v>0</v>
      </c>
      <c r="AH115" s="3">
        <f t="shared" si="152"/>
        <v>0</v>
      </c>
      <c r="AI115" s="3">
        <f t="shared" si="153"/>
        <v>0</v>
      </c>
      <c r="AJ115" s="3">
        <f t="shared" si="128"/>
        <v>0</v>
      </c>
      <c r="AK115" s="3">
        <v>0</v>
      </c>
      <c r="AL115" s="3">
        <v>0</v>
      </c>
      <c r="AM115" s="3">
        <v>0</v>
      </c>
      <c r="AN115" s="3">
        <v>0</v>
      </c>
      <c r="AO115" s="3">
        <v>0</v>
      </c>
      <c r="AP115" s="3">
        <v>0</v>
      </c>
      <c r="AQ115" s="3">
        <v>0</v>
      </c>
      <c r="AR115" s="3">
        <v>0</v>
      </c>
      <c r="AS115" s="3">
        <v>0</v>
      </c>
      <c r="AT115" s="3">
        <v>103</v>
      </c>
      <c r="AU115" s="3">
        <v>60</v>
      </c>
      <c r="AV115" s="3">
        <v>1</v>
      </c>
      <c r="AW115" s="3">
        <v>1</v>
      </c>
      <c r="AX115" s="3"/>
      <c r="AY115" s="3"/>
      <c r="AZ115" s="3">
        <v>1</v>
      </c>
      <c r="BA115" s="3">
        <v>1</v>
      </c>
      <c r="BB115" s="3">
        <v>1</v>
      </c>
      <c r="BC115" s="3">
        <v>1</v>
      </c>
      <c r="BD115" s="3" t="s">
        <v>3</v>
      </c>
      <c r="BE115" s="3" t="s">
        <v>3</v>
      </c>
      <c r="BF115" s="3" t="s">
        <v>3</v>
      </c>
      <c r="BG115" s="3" t="s">
        <v>3</v>
      </c>
      <c r="BH115" s="3">
        <v>3</v>
      </c>
      <c r="BI115" s="3">
        <v>1</v>
      </c>
      <c r="BJ115" s="3" t="s">
        <v>3</v>
      </c>
      <c r="BK115" s="3"/>
      <c r="BL115" s="3"/>
      <c r="BM115" s="3">
        <v>33001</v>
      </c>
      <c r="BN115" s="3">
        <v>0</v>
      </c>
      <c r="BO115" s="3" t="s">
        <v>3</v>
      </c>
      <c r="BP115" s="3">
        <v>0</v>
      </c>
      <c r="BQ115" s="3">
        <v>2</v>
      </c>
      <c r="BR115" s="3">
        <v>0</v>
      </c>
      <c r="BS115" s="3">
        <v>1</v>
      </c>
      <c r="BT115" s="3">
        <v>1</v>
      </c>
      <c r="BU115" s="3">
        <v>1</v>
      </c>
      <c r="BV115" s="3">
        <v>1</v>
      </c>
      <c r="BW115" s="3">
        <v>1</v>
      </c>
      <c r="BX115" s="3">
        <v>1</v>
      </c>
      <c r="BY115" s="3" t="s">
        <v>3</v>
      </c>
      <c r="BZ115" s="3">
        <v>103</v>
      </c>
      <c r="CA115" s="3">
        <v>60</v>
      </c>
      <c r="CB115" s="3" t="s">
        <v>3</v>
      </c>
      <c r="CC115" s="3"/>
      <c r="CD115" s="3"/>
      <c r="CE115" s="3">
        <v>0</v>
      </c>
      <c r="CF115" s="3">
        <v>0</v>
      </c>
      <c r="CG115" s="3">
        <v>0</v>
      </c>
      <c r="CH115" s="3">
        <v>0</v>
      </c>
      <c r="CI115" s="3">
        <v>0</v>
      </c>
      <c r="CJ115" s="3">
        <v>0</v>
      </c>
      <c r="CK115" s="3">
        <v>0</v>
      </c>
      <c r="CL115" s="3">
        <v>0</v>
      </c>
      <c r="CM115" s="3">
        <v>0</v>
      </c>
      <c r="CN115" s="3" t="s">
        <v>3</v>
      </c>
      <c r="CO115" s="3">
        <v>0</v>
      </c>
      <c r="CP115" s="3">
        <f t="shared" si="129"/>
        <v>0</v>
      </c>
      <c r="CQ115" s="3">
        <f t="shared" si="154"/>
        <v>0</v>
      </c>
      <c r="CR115" s="3">
        <f t="shared" si="155"/>
        <v>0</v>
      </c>
      <c r="CS115" s="3">
        <f t="shared" si="156"/>
        <v>0</v>
      </c>
      <c r="CT115" s="3">
        <f t="shared" si="157"/>
        <v>0</v>
      </c>
      <c r="CU115" s="3">
        <f t="shared" si="130"/>
        <v>0</v>
      </c>
      <c r="CV115" s="3">
        <f t="shared" si="158"/>
        <v>0</v>
      </c>
      <c r="CW115" s="3">
        <f t="shared" si="159"/>
        <v>0</v>
      </c>
      <c r="CX115" s="3">
        <f t="shared" si="131"/>
        <v>0</v>
      </c>
      <c r="CY115" s="3">
        <f t="shared" si="132"/>
        <v>0</v>
      </c>
      <c r="CZ115" s="3">
        <f t="shared" si="133"/>
        <v>0</v>
      </c>
      <c r="DA115" s="3"/>
      <c r="DB115" s="3"/>
      <c r="DC115" s="3" t="s">
        <v>3</v>
      </c>
      <c r="DD115" s="3" t="s">
        <v>3</v>
      </c>
      <c r="DE115" s="3" t="s">
        <v>3</v>
      </c>
      <c r="DF115" s="3" t="s">
        <v>3</v>
      </c>
      <c r="DG115" s="3" t="s">
        <v>3</v>
      </c>
      <c r="DH115" s="3" t="s">
        <v>3</v>
      </c>
      <c r="DI115" s="3" t="s">
        <v>3</v>
      </c>
      <c r="DJ115" s="3" t="s">
        <v>3</v>
      </c>
      <c r="DK115" s="3" t="s">
        <v>3</v>
      </c>
      <c r="DL115" s="3" t="s">
        <v>3</v>
      </c>
      <c r="DM115" s="3" t="s">
        <v>3</v>
      </c>
      <c r="DN115" s="3">
        <v>0</v>
      </c>
      <c r="DO115" s="3">
        <v>0</v>
      </c>
      <c r="DP115" s="3">
        <v>1</v>
      </c>
      <c r="DQ115" s="3">
        <v>1</v>
      </c>
      <c r="DR115" s="3"/>
      <c r="DS115" s="3"/>
      <c r="DT115" s="3"/>
      <c r="DU115" s="3">
        <v>1013</v>
      </c>
      <c r="DV115" s="3" t="s">
        <v>22</v>
      </c>
      <c r="DW115" s="3" t="s">
        <v>22</v>
      </c>
      <c r="DX115" s="3">
        <v>1</v>
      </c>
      <c r="DY115" s="3"/>
      <c r="DZ115" s="3" t="s">
        <v>3</v>
      </c>
      <c r="EA115" s="3" t="s">
        <v>3</v>
      </c>
      <c r="EB115" s="3" t="s">
        <v>3</v>
      </c>
      <c r="EC115" s="3" t="s">
        <v>3</v>
      </c>
      <c r="ED115" s="3"/>
      <c r="EE115" s="3">
        <v>52839672</v>
      </c>
      <c r="EF115" s="3">
        <v>2</v>
      </c>
      <c r="EG115" s="3" t="s">
        <v>24</v>
      </c>
      <c r="EH115" s="3">
        <v>27</v>
      </c>
      <c r="EI115" s="3" t="s">
        <v>25</v>
      </c>
      <c r="EJ115" s="3">
        <v>1</v>
      </c>
      <c r="EK115" s="3">
        <v>33001</v>
      </c>
      <c r="EL115" s="3" t="s">
        <v>25</v>
      </c>
      <c r="EM115" s="3" t="s">
        <v>26</v>
      </c>
      <c r="EN115" s="3"/>
      <c r="EO115" s="3" t="s">
        <v>3</v>
      </c>
      <c r="EP115" s="3"/>
      <c r="EQ115" s="3">
        <v>1024</v>
      </c>
      <c r="ER115" s="3">
        <v>0</v>
      </c>
      <c r="ES115" s="3">
        <v>0</v>
      </c>
      <c r="ET115" s="3">
        <v>0</v>
      </c>
      <c r="EU115" s="3">
        <v>0</v>
      </c>
      <c r="EV115" s="3">
        <v>0</v>
      </c>
      <c r="EW115" s="3">
        <v>0</v>
      </c>
      <c r="EX115" s="3">
        <v>0</v>
      </c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>
        <v>0</v>
      </c>
      <c r="FR115" s="3">
        <v>0</v>
      </c>
      <c r="FS115" s="3">
        <v>0</v>
      </c>
      <c r="FT115" s="3"/>
      <c r="FU115" s="3"/>
      <c r="FV115" s="3"/>
      <c r="FW115" s="3"/>
      <c r="FX115" s="3">
        <v>103</v>
      </c>
      <c r="FY115" s="3">
        <v>60</v>
      </c>
      <c r="FZ115" s="3"/>
      <c r="GA115" s="3" t="s">
        <v>3</v>
      </c>
      <c r="GB115" s="3"/>
      <c r="GC115" s="3"/>
      <c r="GD115" s="3">
        <v>1</v>
      </c>
      <c r="GE115" s="3"/>
      <c r="GF115" s="3">
        <v>-950997571</v>
      </c>
      <c r="GG115" s="3">
        <v>2</v>
      </c>
      <c r="GH115" s="3">
        <v>1</v>
      </c>
      <c r="GI115" s="3">
        <v>-2</v>
      </c>
      <c r="GJ115" s="3">
        <v>0</v>
      </c>
      <c r="GK115" s="3">
        <v>0</v>
      </c>
      <c r="GL115" s="3">
        <f t="shared" si="134"/>
        <v>0</v>
      </c>
      <c r="GM115" s="3">
        <f t="shared" si="135"/>
        <v>0</v>
      </c>
      <c r="GN115" s="3">
        <f t="shared" si="136"/>
        <v>0</v>
      </c>
      <c r="GO115" s="3">
        <f t="shared" si="137"/>
        <v>0</v>
      </c>
      <c r="GP115" s="3">
        <f t="shared" si="138"/>
        <v>0</v>
      </c>
      <c r="GQ115" s="3"/>
      <c r="GR115" s="3">
        <v>0</v>
      </c>
      <c r="GS115" s="3">
        <v>3</v>
      </c>
      <c r="GT115" s="3">
        <v>0</v>
      </c>
      <c r="GU115" s="3" t="s">
        <v>3</v>
      </c>
      <c r="GV115" s="3">
        <f t="shared" si="139"/>
        <v>0</v>
      </c>
      <c r="GW115" s="3">
        <v>1</v>
      </c>
      <c r="GX115" s="3">
        <f t="shared" si="140"/>
        <v>0</v>
      </c>
      <c r="GY115" s="3"/>
      <c r="GZ115" s="3"/>
      <c r="HA115" s="3">
        <v>0</v>
      </c>
      <c r="HB115" s="3">
        <v>0</v>
      </c>
      <c r="HC115" s="3">
        <f t="shared" si="141"/>
        <v>0</v>
      </c>
      <c r="HD115" s="3"/>
      <c r="HE115" s="3" t="s">
        <v>3</v>
      </c>
      <c r="HF115" s="3" t="s">
        <v>3</v>
      </c>
      <c r="HG115" s="3"/>
      <c r="HH115" s="3"/>
      <c r="HI115" s="3"/>
      <c r="HJ115" s="3"/>
      <c r="HK115" s="3"/>
      <c r="HL115" s="3"/>
      <c r="HM115" s="3" t="s">
        <v>3</v>
      </c>
      <c r="HN115" s="3" t="s">
        <v>27</v>
      </c>
      <c r="HO115" s="3" t="s">
        <v>28</v>
      </c>
      <c r="HP115" s="3" t="s">
        <v>25</v>
      </c>
      <c r="HQ115" s="3" t="s">
        <v>25</v>
      </c>
      <c r="HR115" s="3"/>
      <c r="HS115" s="3">
        <v>0</v>
      </c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>
        <v>0</v>
      </c>
      <c r="IL115" s="3"/>
      <c r="IM115" s="3"/>
      <c r="IN115" s="3"/>
      <c r="IO115" s="3"/>
      <c r="IP115" s="3"/>
      <c r="IQ115" s="3"/>
      <c r="IR115" s="3"/>
      <c r="IS115" s="3"/>
      <c r="IT115" s="3"/>
      <c r="IU115" s="3"/>
    </row>
    <row r="116" spans="1:255">
      <c r="A116" s="2">
        <v>18</v>
      </c>
      <c r="B116" s="2">
        <v>1</v>
      </c>
      <c r="C116" s="2">
        <v>173</v>
      </c>
      <c r="D116" s="2"/>
      <c r="E116" s="2" t="s">
        <v>3</v>
      </c>
      <c r="F116" s="2" t="s">
        <v>66</v>
      </c>
      <c r="G116" s="2" t="s">
        <v>67</v>
      </c>
      <c r="H116" s="2" t="s">
        <v>47</v>
      </c>
      <c r="I116" s="2">
        <f>I102*J116</f>
        <v>0</v>
      </c>
      <c r="J116" s="2">
        <v>0</v>
      </c>
      <c r="K116" s="2">
        <v>0</v>
      </c>
      <c r="L116" s="2">
        <v>0</v>
      </c>
      <c r="M116" s="2">
        <v>0</v>
      </c>
      <c r="N116" s="2">
        <f t="shared" si="120"/>
        <v>0</v>
      </c>
      <c r="O116" s="2">
        <f t="shared" si="121"/>
        <v>0</v>
      </c>
      <c r="P116" s="2">
        <f t="shared" si="142"/>
        <v>0</v>
      </c>
      <c r="Q116" s="2">
        <f t="shared" si="143"/>
        <v>0</v>
      </c>
      <c r="R116" s="2">
        <f t="shared" si="144"/>
        <v>0</v>
      </c>
      <c r="S116" s="2">
        <f t="shared" si="145"/>
        <v>0</v>
      </c>
      <c r="T116" s="2">
        <f t="shared" si="122"/>
        <v>0</v>
      </c>
      <c r="U116" s="2">
        <f t="shared" si="146"/>
        <v>0</v>
      </c>
      <c r="V116" s="2">
        <f t="shared" si="147"/>
        <v>0</v>
      </c>
      <c r="W116" s="2">
        <f t="shared" si="123"/>
        <v>0</v>
      </c>
      <c r="X116" s="2">
        <f t="shared" si="124"/>
        <v>0</v>
      </c>
      <c r="Y116" s="2">
        <f t="shared" si="125"/>
        <v>0</v>
      </c>
      <c r="Z116" s="2"/>
      <c r="AA116" s="2">
        <v>-1</v>
      </c>
      <c r="AB116" s="2">
        <f t="shared" si="126"/>
        <v>0</v>
      </c>
      <c r="AC116" s="2">
        <f t="shared" si="148"/>
        <v>0</v>
      </c>
      <c r="AD116" s="2">
        <f t="shared" si="149"/>
        <v>0</v>
      </c>
      <c r="AE116" s="2">
        <f t="shared" si="150"/>
        <v>0</v>
      </c>
      <c r="AF116" s="2">
        <f t="shared" si="151"/>
        <v>0</v>
      </c>
      <c r="AG116" s="2">
        <f t="shared" si="127"/>
        <v>0</v>
      </c>
      <c r="AH116" s="2">
        <f t="shared" si="152"/>
        <v>0</v>
      </c>
      <c r="AI116" s="2">
        <f t="shared" si="153"/>
        <v>0</v>
      </c>
      <c r="AJ116" s="2">
        <f t="shared" si="128"/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103</v>
      </c>
      <c r="AU116" s="2">
        <v>60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3</v>
      </c>
      <c r="BI116" s="2">
        <v>1</v>
      </c>
      <c r="BJ116" s="2" t="s">
        <v>3</v>
      </c>
      <c r="BK116" s="2"/>
      <c r="BL116" s="2"/>
      <c r="BM116" s="2">
        <v>33001</v>
      </c>
      <c r="BN116" s="2">
        <v>0</v>
      </c>
      <c r="BO116" s="2" t="s">
        <v>3</v>
      </c>
      <c r="BP116" s="2">
        <v>0</v>
      </c>
      <c r="BQ116" s="2">
        <v>2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103</v>
      </c>
      <c r="CA116" s="2">
        <v>60</v>
      </c>
      <c r="CB116" s="2" t="s">
        <v>3</v>
      </c>
      <c r="CC116" s="2"/>
      <c r="CD116" s="2"/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 t="s">
        <v>3</v>
      </c>
      <c r="CO116" s="2">
        <v>0</v>
      </c>
      <c r="CP116" s="2">
        <f t="shared" si="129"/>
        <v>0</v>
      </c>
      <c r="CQ116" s="2">
        <f t="shared" si="154"/>
        <v>0</v>
      </c>
      <c r="CR116" s="2">
        <f t="shared" si="155"/>
        <v>0</v>
      </c>
      <c r="CS116" s="2">
        <f t="shared" si="156"/>
        <v>0</v>
      </c>
      <c r="CT116" s="2">
        <f t="shared" si="157"/>
        <v>0</v>
      </c>
      <c r="CU116" s="2">
        <f t="shared" si="130"/>
        <v>0</v>
      </c>
      <c r="CV116" s="2">
        <f t="shared" si="158"/>
        <v>0</v>
      </c>
      <c r="CW116" s="2">
        <f t="shared" si="159"/>
        <v>0</v>
      </c>
      <c r="CX116" s="2">
        <f t="shared" si="131"/>
        <v>0</v>
      </c>
      <c r="CY116" s="2">
        <f t="shared" si="132"/>
        <v>0</v>
      </c>
      <c r="CZ116" s="2">
        <f t="shared" si="133"/>
        <v>0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1009</v>
      </c>
      <c r="DV116" s="2" t="s">
        <v>47</v>
      </c>
      <c r="DW116" s="2" t="s">
        <v>47</v>
      </c>
      <c r="DX116" s="2">
        <v>1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52839672</v>
      </c>
      <c r="EF116" s="2">
        <v>2</v>
      </c>
      <c r="EG116" s="2" t="s">
        <v>24</v>
      </c>
      <c r="EH116" s="2">
        <v>27</v>
      </c>
      <c r="EI116" s="2" t="s">
        <v>25</v>
      </c>
      <c r="EJ116" s="2">
        <v>1</v>
      </c>
      <c r="EK116" s="2">
        <v>33001</v>
      </c>
      <c r="EL116" s="2" t="s">
        <v>25</v>
      </c>
      <c r="EM116" s="2" t="s">
        <v>26</v>
      </c>
      <c r="EN116" s="2"/>
      <c r="EO116" s="2" t="s">
        <v>3</v>
      </c>
      <c r="EP116" s="2"/>
      <c r="EQ116" s="2">
        <v>1024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103</v>
      </c>
      <c r="FY116" s="2">
        <v>60</v>
      </c>
      <c r="FZ116" s="2"/>
      <c r="GA116" s="2" t="s">
        <v>3</v>
      </c>
      <c r="GB116" s="2"/>
      <c r="GC116" s="2"/>
      <c r="GD116" s="2">
        <v>1</v>
      </c>
      <c r="GE116" s="2"/>
      <c r="GF116" s="2">
        <v>-1307724210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 t="shared" si="134"/>
        <v>0</v>
      </c>
      <c r="GM116" s="2">
        <f t="shared" si="135"/>
        <v>0</v>
      </c>
      <c r="GN116" s="2">
        <f t="shared" si="136"/>
        <v>0</v>
      </c>
      <c r="GO116" s="2">
        <f t="shared" si="137"/>
        <v>0</v>
      </c>
      <c r="GP116" s="2">
        <f t="shared" si="138"/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si="139"/>
        <v>0</v>
      </c>
      <c r="GW116" s="2">
        <v>1</v>
      </c>
      <c r="GX116" s="2">
        <f t="shared" si="140"/>
        <v>0</v>
      </c>
      <c r="GY116" s="2"/>
      <c r="GZ116" s="2"/>
      <c r="HA116" s="2">
        <v>0</v>
      </c>
      <c r="HB116" s="2">
        <v>0</v>
      </c>
      <c r="HC116" s="2">
        <f t="shared" si="141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27</v>
      </c>
      <c r="HO116" s="2" t="s">
        <v>28</v>
      </c>
      <c r="HP116" s="2" t="s">
        <v>25</v>
      </c>
      <c r="HQ116" s="2" t="s">
        <v>25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>
      <c r="A117" s="3">
        <v>18</v>
      </c>
      <c r="B117" s="3">
        <v>1</v>
      </c>
      <c r="C117" s="3">
        <v>193</v>
      </c>
      <c r="D117" s="3"/>
      <c r="E117" s="3" t="s">
        <v>3</v>
      </c>
      <c r="F117" s="3" t="s">
        <v>66</v>
      </c>
      <c r="G117" s="3" t="s">
        <v>67</v>
      </c>
      <c r="H117" s="3" t="s">
        <v>47</v>
      </c>
      <c r="I117" s="3">
        <f>I103*J117</f>
        <v>0</v>
      </c>
      <c r="J117" s="3">
        <v>0</v>
      </c>
      <c r="K117" s="3">
        <v>0</v>
      </c>
      <c r="L117" s="3">
        <v>0</v>
      </c>
      <c r="M117" s="3">
        <v>0</v>
      </c>
      <c r="N117" s="3">
        <f t="shared" si="120"/>
        <v>0</v>
      </c>
      <c r="O117" s="3">
        <f t="shared" si="121"/>
        <v>0</v>
      </c>
      <c r="P117" s="3">
        <f t="shared" si="142"/>
        <v>0</v>
      </c>
      <c r="Q117" s="3">
        <f t="shared" si="143"/>
        <v>0</v>
      </c>
      <c r="R117" s="3">
        <f t="shared" si="144"/>
        <v>0</v>
      </c>
      <c r="S117" s="3">
        <f t="shared" si="145"/>
        <v>0</v>
      </c>
      <c r="T117" s="3">
        <f t="shared" si="122"/>
        <v>0</v>
      </c>
      <c r="U117" s="3">
        <f t="shared" si="146"/>
        <v>0</v>
      </c>
      <c r="V117" s="3">
        <f t="shared" si="147"/>
        <v>0</v>
      </c>
      <c r="W117" s="3">
        <f t="shared" si="123"/>
        <v>0</v>
      </c>
      <c r="X117" s="3">
        <f t="shared" si="124"/>
        <v>0</v>
      </c>
      <c r="Y117" s="3">
        <f t="shared" si="125"/>
        <v>0</v>
      </c>
      <c r="Z117" s="3"/>
      <c r="AA117" s="3">
        <v>-1</v>
      </c>
      <c r="AB117" s="3">
        <f t="shared" si="126"/>
        <v>0</v>
      </c>
      <c r="AC117" s="3">
        <f t="shared" si="148"/>
        <v>0</v>
      </c>
      <c r="AD117" s="3">
        <f t="shared" si="149"/>
        <v>0</v>
      </c>
      <c r="AE117" s="3">
        <f t="shared" si="150"/>
        <v>0</v>
      </c>
      <c r="AF117" s="3">
        <f t="shared" si="151"/>
        <v>0</v>
      </c>
      <c r="AG117" s="3">
        <f t="shared" si="127"/>
        <v>0</v>
      </c>
      <c r="AH117" s="3">
        <f t="shared" si="152"/>
        <v>0</v>
      </c>
      <c r="AI117" s="3">
        <f t="shared" si="153"/>
        <v>0</v>
      </c>
      <c r="AJ117" s="3">
        <f t="shared" si="128"/>
        <v>0</v>
      </c>
      <c r="AK117" s="3">
        <v>0</v>
      </c>
      <c r="AL117" s="3">
        <v>0</v>
      </c>
      <c r="AM117" s="3">
        <v>0</v>
      </c>
      <c r="AN117" s="3">
        <v>0</v>
      </c>
      <c r="AO117" s="3">
        <v>0</v>
      </c>
      <c r="AP117" s="3">
        <v>0</v>
      </c>
      <c r="AQ117" s="3">
        <v>0</v>
      </c>
      <c r="AR117" s="3">
        <v>0</v>
      </c>
      <c r="AS117" s="3">
        <v>0</v>
      </c>
      <c r="AT117" s="3">
        <v>103</v>
      </c>
      <c r="AU117" s="3">
        <v>60</v>
      </c>
      <c r="AV117" s="3">
        <v>1</v>
      </c>
      <c r="AW117" s="3">
        <v>1</v>
      </c>
      <c r="AX117" s="3"/>
      <c r="AY117" s="3"/>
      <c r="AZ117" s="3">
        <v>1</v>
      </c>
      <c r="BA117" s="3">
        <v>1</v>
      </c>
      <c r="BB117" s="3">
        <v>1</v>
      </c>
      <c r="BC117" s="3">
        <v>1</v>
      </c>
      <c r="BD117" s="3" t="s">
        <v>3</v>
      </c>
      <c r="BE117" s="3" t="s">
        <v>3</v>
      </c>
      <c r="BF117" s="3" t="s">
        <v>3</v>
      </c>
      <c r="BG117" s="3" t="s">
        <v>3</v>
      </c>
      <c r="BH117" s="3">
        <v>3</v>
      </c>
      <c r="BI117" s="3">
        <v>1</v>
      </c>
      <c r="BJ117" s="3" t="s">
        <v>3</v>
      </c>
      <c r="BK117" s="3"/>
      <c r="BL117" s="3"/>
      <c r="BM117" s="3">
        <v>33001</v>
      </c>
      <c r="BN117" s="3">
        <v>0</v>
      </c>
      <c r="BO117" s="3" t="s">
        <v>3</v>
      </c>
      <c r="BP117" s="3">
        <v>0</v>
      </c>
      <c r="BQ117" s="3">
        <v>2</v>
      </c>
      <c r="BR117" s="3">
        <v>0</v>
      </c>
      <c r="BS117" s="3">
        <v>1</v>
      </c>
      <c r="BT117" s="3">
        <v>1</v>
      </c>
      <c r="BU117" s="3">
        <v>1</v>
      </c>
      <c r="BV117" s="3">
        <v>1</v>
      </c>
      <c r="BW117" s="3">
        <v>1</v>
      </c>
      <c r="BX117" s="3">
        <v>1</v>
      </c>
      <c r="BY117" s="3" t="s">
        <v>3</v>
      </c>
      <c r="BZ117" s="3">
        <v>103</v>
      </c>
      <c r="CA117" s="3">
        <v>60</v>
      </c>
      <c r="CB117" s="3" t="s">
        <v>3</v>
      </c>
      <c r="CC117" s="3"/>
      <c r="CD117" s="3"/>
      <c r="CE117" s="3">
        <v>0</v>
      </c>
      <c r="CF117" s="3">
        <v>0</v>
      </c>
      <c r="CG117" s="3">
        <v>0</v>
      </c>
      <c r="CH117" s="3">
        <v>0</v>
      </c>
      <c r="CI117" s="3">
        <v>0</v>
      </c>
      <c r="CJ117" s="3">
        <v>0</v>
      </c>
      <c r="CK117" s="3">
        <v>0</v>
      </c>
      <c r="CL117" s="3">
        <v>0</v>
      </c>
      <c r="CM117" s="3">
        <v>0</v>
      </c>
      <c r="CN117" s="3" t="s">
        <v>3</v>
      </c>
      <c r="CO117" s="3">
        <v>0</v>
      </c>
      <c r="CP117" s="3">
        <f t="shared" si="129"/>
        <v>0</v>
      </c>
      <c r="CQ117" s="3">
        <f t="shared" si="154"/>
        <v>0</v>
      </c>
      <c r="CR117" s="3">
        <f t="shared" si="155"/>
        <v>0</v>
      </c>
      <c r="CS117" s="3">
        <f t="shared" si="156"/>
        <v>0</v>
      </c>
      <c r="CT117" s="3">
        <f t="shared" si="157"/>
        <v>0</v>
      </c>
      <c r="CU117" s="3">
        <f t="shared" si="130"/>
        <v>0</v>
      </c>
      <c r="CV117" s="3">
        <f t="shared" si="158"/>
        <v>0</v>
      </c>
      <c r="CW117" s="3">
        <f t="shared" si="159"/>
        <v>0</v>
      </c>
      <c r="CX117" s="3">
        <f t="shared" si="131"/>
        <v>0</v>
      </c>
      <c r="CY117" s="3">
        <f t="shared" si="132"/>
        <v>0</v>
      </c>
      <c r="CZ117" s="3">
        <f t="shared" si="133"/>
        <v>0</v>
      </c>
      <c r="DA117" s="3"/>
      <c r="DB117" s="3"/>
      <c r="DC117" s="3" t="s">
        <v>3</v>
      </c>
      <c r="DD117" s="3" t="s">
        <v>3</v>
      </c>
      <c r="DE117" s="3" t="s">
        <v>3</v>
      </c>
      <c r="DF117" s="3" t="s">
        <v>3</v>
      </c>
      <c r="DG117" s="3" t="s">
        <v>3</v>
      </c>
      <c r="DH117" s="3" t="s">
        <v>3</v>
      </c>
      <c r="DI117" s="3" t="s">
        <v>3</v>
      </c>
      <c r="DJ117" s="3" t="s">
        <v>3</v>
      </c>
      <c r="DK117" s="3" t="s">
        <v>3</v>
      </c>
      <c r="DL117" s="3" t="s">
        <v>3</v>
      </c>
      <c r="DM117" s="3" t="s">
        <v>3</v>
      </c>
      <c r="DN117" s="3">
        <v>0</v>
      </c>
      <c r="DO117" s="3">
        <v>0</v>
      </c>
      <c r="DP117" s="3">
        <v>1</v>
      </c>
      <c r="DQ117" s="3">
        <v>1</v>
      </c>
      <c r="DR117" s="3"/>
      <c r="DS117" s="3"/>
      <c r="DT117" s="3"/>
      <c r="DU117" s="3">
        <v>1009</v>
      </c>
      <c r="DV117" s="3" t="s">
        <v>47</v>
      </c>
      <c r="DW117" s="3" t="s">
        <v>47</v>
      </c>
      <c r="DX117" s="3">
        <v>1</v>
      </c>
      <c r="DY117" s="3"/>
      <c r="DZ117" s="3" t="s">
        <v>3</v>
      </c>
      <c r="EA117" s="3" t="s">
        <v>3</v>
      </c>
      <c r="EB117" s="3" t="s">
        <v>3</v>
      </c>
      <c r="EC117" s="3" t="s">
        <v>3</v>
      </c>
      <c r="ED117" s="3"/>
      <c r="EE117" s="3">
        <v>52839672</v>
      </c>
      <c r="EF117" s="3">
        <v>2</v>
      </c>
      <c r="EG117" s="3" t="s">
        <v>24</v>
      </c>
      <c r="EH117" s="3">
        <v>27</v>
      </c>
      <c r="EI117" s="3" t="s">
        <v>25</v>
      </c>
      <c r="EJ117" s="3">
        <v>1</v>
      </c>
      <c r="EK117" s="3">
        <v>33001</v>
      </c>
      <c r="EL117" s="3" t="s">
        <v>25</v>
      </c>
      <c r="EM117" s="3" t="s">
        <v>26</v>
      </c>
      <c r="EN117" s="3"/>
      <c r="EO117" s="3" t="s">
        <v>3</v>
      </c>
      <c r="EP117" s="3"/>
      <c r="EQ117" s="3">
        <v>1024</v>
      </c>
      <c r="ER117" s="3">
        <v>0</v>
      </c>
      <c r="ES117" s="3">
        <v>0</v>
      </c>
      <c r="ET117" s="3">
        <v>0</v>
      </c>
      <c r="EU117" s="3">
        <v>0</v>
      </c>
      <c r="EV117" s="3">
        <v>0</v>
      </c>
      <c r="EW117" s="3">
        <v>0</v>
      </c>
      <c r="EX117" s="3">
        <v>0</v>
      </c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>
        <v>0</v>
      </c>
      <c r="FR117" s="3">
        <v>0</v>
      </c>
      <c r="FS117" s="3">
        <v>0</v>
      </c>
      <c r="FT117" s="3"/>
      <c r="FU117" s="3"/>
      <c r="FV117" s="3"/>
      <c r="FW117" s="3"/>
      <c r="FX117" s="3">
        <v>103</v>
      </c>
      <c r="FY117" s="3">
        <v>60</v>
      </c>
      <c r="FZ117" s="3"/>
      <c r="GA117" s="3" t="s">
        <v>3</v>
      </c>
      <c r="GB117" s="3"/>
      <c r="GC117" s="3"/>
      <c r="GD117" s="3">
        <v>1</v>
      </c>
      <c r="GE117" s="3"/>
      <c r="GF117" s="3">
        <v>-1307724210</v>
      </c>
      <c r="GG117" s="3">
        <v>2</v>
      </c>
      <c r="GH117" s="3">
        <v>1</v>
      </c>
      <c r="GI117" s="3">
        <v>-2</v>
      </c>
      <c r="GJ117" s="3">
        <v>0</v>
      </c>
      <c r="GK117" s="3">
        <v>0</v>
      </c>
      <c r="GL117" s="3">
        <f t="shared" si="134"/>
        <v>0</v>
      </c>
      <c r="GM117" s="3">
        <f t="shared" si="135"/>
        <v>0</v>
      </c>
      <c r="GN117" s="3">
        <f t="shared" si="136"/>
        <v>0</v>
      </c>
      <c r="GO117" s="3">
        <f t="shared" si="137"/>
        <v>0</v>
      </c>
      <c r="GP117" s="3">
        <f t="shared" si="138"/>
        <v>0</v>
      </c>
      <c r="GQ117" s="3"/>
      <c r="GR117" s="3">
        <v>0</v>
      </c>
      <c r="GS117" s="3">
        <v>3</v>
      </c>
      <c r="GT117" s="3">
        <v>0</v>
      </c>
      <c r="GU117" s="3" t="s">
        <v>3</v>
      </c>
      <c r="GV117" s="3">
        <f t="shared" si="139"/>
        <v>0</v>
      </c>
      <c r="GW117" s="3">
        <v>1</v>
      </c>
      <c r="GX117" s="3">
        <f t="shared" si="140"/>
        <v>0</v>
      </c>
      <c r="GY117" s="3"/>
      <c r="GZ117" s="3"/>
      <c r="HA117" s="3">
        <v>0</v>
      </c>
      <c r="HB117" s="3">
        <v>0</v>
      </c>
      <c r="HC117" s="3">
        <f t="shared" si="141"/>
        <v>0</v>
      </c>
      <c r="HD117" s="3"/>
      <c r="HE117" s="3" t="s">
        <v>3</v>
      </c>
      <c r="HF117" s="3" t="s">
        <v>3</v>
      </c>
      <c r="HG117" s="3"/>
      <c r="HH117" s="3"/>
      <c r="HI117" s="3"/>
      <c r="HJ117" s="3"/>
      <c r="HK117" s="3"/>
      <c r="HL117" s="3"/>
      <c r="HM117" s="3" t="s">
        <v>3</v>
      </c>
      <c r="HN117" s="3" t="s">
        <v>27</v>
      </c>
      <c r="HO117" s="3" t="s">
        <v>28</v>
      </c>
      <c r="HP117" s="3" t="s">
        <v>25</v>
      </c>
      <c r="HQ117" s="3" t="s">
        <v>25</v>
      </c>
      <c r="HR117" s="3"/>
      <c r="HS117" s="3">
        <v>0</v>
      </c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>
        <v>0</v>
      </c>
      <c r="IL117" s="3"/>
      <c r="IM117" s="3"/>
      <c r="IN117" s="3"/>
      <c r="IO117" s="3"/>
      <c r="IP117" s="3"/>
      <c r="IQ117" s="3"/>
      <c r="IR117" s="3"/>
      <c r="IS117" s="3"/>
      <c r="IT117" s="3"/>
      <c r="IU117" s="3"/>
    </row>
    <row r="118" spans="1:255">
      <c r="A118" s="2">
        <v>18</v>
      </c>
      <c r="B118" s="2">
        <v>1</v>
      </c>
      <c r="C118" s="2">
        <v>174</v>
      </c>
      <c r="D118" s="2"/>
      <c r="E118" s="2" t="s">
        <v>3</v>
      </c>
      <c r="F118" s="2" t="s">
        <v>69</v>
      </c>
      <c r="G118" s="2" t="s">
        <v>67</v>
      </c>
      <c r="H118" s="2" t="s">
        <v>47</v>
      </c>
      <c r="I118" s="2">
        <f>I102*J118</f>
        <v>0</v>
      </c>
      <c r="J118" s="2">
        <v>0</v>
      </c>
      <c r="K118" s="2">
        <v>0</v>
      </c>
      <c r="L118" s="2">
        <v>0</v>
      </c>
      <c r="M118" s="2">
        <v>0</v>
      </c>
      <c r="N118" s="2">
        <f t="shared" si="120"/>
        <v>0</v>
      </c>
      <c r="O118" s="2">
        <f t="shared" si="121"/>
        <v>0</v>
      </c>
      <c r="P118" s="2">
        <f t="shared" si="142"/>
        <v>0</v>
      </c>
      <c r="Q118" s="2">
        <f t="shared" si="143"/>
        <v>0</v>
      </c>
      <c r="R118" s="2">
        <f t="shared" si="144"/>
        <v>0</v>
      </c>
      <c r="S118" s="2">
        <f t="shared" si="145"/>
        <v>0</v>
      </c>
      <c r="T118" s="2">
        <f t="shared" si="122"/>
        <v>0</v>
      </c>
      <c r="U118" s="2">
        <f t="shared" si="146"/>
        <v>0</v>
      </c>
      <c r="V118" s="2">
        <f t="shared" si="147"/>
        <v>0</v>
      </c>
      <c r="W118" s="2">
        <f t="shared" si="123"/>
        <v>0</v>
      </c>
      <c r="X118" s="2">
        <f t="shared" si="124"/>
        <v>0</v>
      </c>
      <c r="Y118" s="2">
        <f t="shared" si="125"/>
        <v>0</v>
      </c>
      <c r="Z118" s="2"/>
      <c r="AA118" s="2">
        <v>-1</v>
      </c>
      <c r="AB118" s="2">
        <f t="shared" si="126"/>
        <v>0</v>
      </c>
      <c r="AC118" s="2">
        <f t="shared" si="148"/>
        <v>0</v>
      </c>
      <c r="AD118" s="2">
        <f t="shared" si="149"/>
        <v>0</v>
      </c>
      <c r="AE118" s="2">
        <f t="shared" si="150"/>
        <v>0</v>
      </c>
      <c r="AF118" s="2">
        <f t="shared" si="151"/>
        <v>0</v>
      </c>
      <c r="AG118" s="2">
        <f t="shared" si="127"/>
        <v>0</v>
      </c>
      <c r="AH118" s="2">
        <f t="shared" si="152"/>
        <v>0</v>
      </c>
      <c r="AI118" s="2">
        <f t="shared" si="153"/>
        <v>0</v>
      </c>
      <c r="AJ118" s="2">
        <f t="shared" si="128"/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103</v>
      </c>
      <c r="AU118" s="2">
        <v>60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3</v>
      </c>
      <c r="BI118" s="2">
        <v>1</v>
      </c>
      <c r="BJ118" s="2" t="s">
        <v>3</v>
      </c>
      <c r="BK118" s="2"/>
      <c r="BL118" s="2"/>
      <c r="BM118" s="2">
        <v>33001</v>
      </c>
      <c r="BN118" s="2">
        <v>0</v>
      </c>
      <c r="BO118" s="2" t="s">
        <v>3</v>
      </c>
      <c r="BP118" s="2">
        <v>0</v>
      </c>
      <c r="BQ118" s="2">
        <v>2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103</v>
      </c>
      <c r="CA118" s="2">
        <v>60</v>
      </c>
      <c r="CB118" s="2" t="s">
        <v>3</v>
      </c>
      <c r="CC118" s="2"/>
      <c r="CD118" s="2"/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 t="s">
        <v>3</v>
      </c>
      <c r="CO118" s="2">
        <v>0</v>
      </c>
      <c r="CP118" s="2">
        <f t="shared" si="129"/>
        <v>0</v>
      </c>
      <c r="CQ118" s="2">
        <f t="shared" si="154"/>
        <v>0</v>
      </c>
      <c r="CR118" s="2">
        <f t="shared" si="155"/>
        <v>0</v>
      </c>
      <c r="CS118" s="2">
        <f t="shared" si="156"/>
        <v>0</v>
      </c>
      <c r="CT118" s="2">
        <f t="shared" si="157"/>
        <v>0</v>
      </c>
      <c r="CU118" s="2">
        <f t="shared" si="130"/>
        <v>0</v>
      </c>
      <c r="CV118" s="2">
        <f t="shared" si="158"/>
        <v>0</v>
      </c>
      <c r="CW118" s="2">
        <f t="shared" si="159"/>
        <v>0</v>
      </c>
      <c r="CX118" s="2">
        <f t="shared" si="131"/>
        <v>0</v>
      </c>
      <c r="CY118" s="2">
        <f t="shared" si="132"/>
        <v>0</v>
      </c>
      <c r="CZ118" s="2">
        <f t="shared" si="133"/>
        <v>0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1009</v>
      </c>
      <c r="DV118" s="2" t="s">
        <v>47</v>
      </c>
      <c r="DW118" s="2" t="s">
        <v>47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52839672</v>
      </c>
      <c r="EF118" s="2">
        <v>2</v>
      </c>
      <c r="EG118" s="2" t="s">
        <v>24</v>
      </c>
      <c r="EH118" s="2">
        <v>27</v>
      </c>
      <c r="EI118" s="2" t="s">
        <v>25</v>
      </c>
      <c r="EJ118" s="2">
        <v>1</v>
      </c>
      <c r="EK118" s="2">
        <v>33001</v>
      </c>
      <c r="EL118" s="2" t="s">
        <v>25</v>
      </c>
      <c r="EM118" s="2" t="s">
        <v>26</v>
      </c>
      <c r="EN118" s="2"/>
      <c r="EO118" s="2" t="s">
        <v>3</v>
      </c>
      <c r="EP118" s="2"/>
      <c r="EQ118" s="2">
        <v>1024</v>
      </c>
      <c r="ER118" s="2">
        <v>0</v>
      </c>
      <c r="ES118" s="2">
        <v>0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103</v>
      </c>
      <c r="FY118" s="2">
        <v>60</v>
      </c>
      <c r="FZ118" s="2"/>
      <c r="GA118" s="2" t="s">
        <v>3</v>
      </c>
      <c r="GB118" s="2"/>
      <c r="GC118" s="2"/>
      <c r="GD118" s="2">
        <v>1</v>
      </c>
      <c r="GE118" s="2"/>
      <c r="GF118" s="2">
        <v>644915416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 t="shared" si="134"/>
        <v>0</v>
      </c>
      <c r="GM118" s="2">
        <f t="shared" si="135"/>
        <v>0</v>
      </c>
      <c r="GN118" s="2">
        <f t="shared" si="136"/>
        <v>0</v>
      </c>
      <c r="GO118" s="2">
        <f t="shared" si="137"/>
        <v>0</v>
      </c>
      <c r="GP118" s="2">
        <f t="shared" si="138"/>
        <v>0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si="139"/>
        <v>0</v>
      </c>
      <c r="GW118" s="2">
        <v>1</v>
      </c>
      <c r="GX118" s="2">
        <f t="shared" si="140"/>
        <v>0</v>
      </c>
      <c r="GY118" s="2"/>
      <c r="GZ118" s="2"/>
      <c r="HA118" s="2">
        <v>0</v>
      </c>
      <c r="HB118" s="2">
        <v>0</v>
      </c>
      <c r="HC118" s="2">
        <f t="shared" si="141"/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27</v>
      </c>
      <c r="HO118" s="2" t="s">
        <v>28</v>
      </c>
      <c r="HP118" s="2" t="s">
        <v>25</v>
      </c>
      <c r="HQ118" s="2" t="s">
        <v>25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>
      <c r="A119" s="3">
        <v>18</v>
      </c>
      <c r="B119" s="3">
        <v>1</v>
      </c>
      <c r="C119" s="3">
        <v>194</v>
      </c>
      <c r="D119" s="3"/>
      <c r="E119" s="3" t="s">
        <v>3</v>
      </c>
      <c r="F119" s="3" t="s">
        <v>69</v>
      </c>
      <c r="G119" s="3" t="s">
        <v>67</v>
      </c>
      <c r="H119" s="3" t="s">
        <v>47</v>
      </c>
      <c r="I119" s="3">
        <f>I103*J119</f>
        <v>0</v>
      </c>
      <c r="J119" s="3">
        <v>0</v>
      </c>
      <c r="K119" s="3">
        <v>0</v>
      </c>
      <c r="L119" s="3">
        <v>0</v>
      </c>
      <c r="M119" s="3">
        <v>0</v>
      </c>
      <c r="N119" s="3">
        <f t="shared" si="120"/>
        <v>0</v>
      </c>
      <c r="O119" s="3">
        <f t="shared" si="121"/>
        <v>0</v>
      </c>
      <c r="P119" s="3">
        <f t="shared" si="142"/>
        <v>0</v>
      </c>
      <c r="Q119" s="3">
        <f t="shared" si="143"/>
        <v>0</v>
      </c>
      <c r="R119" s="3">
        <f t="shared" si="144"/>
        <v>0</v>
      </c>
      <c r="S119" s="3">
        <f t="shared" si="145"/>
        <v>0</v>
      </c>
      <c r="T119" s="3">
        <f t="shared" si="122"/>
        <v>0</v>
      </c>
      <c r="U119" s="3">
        <f t="shared" si="146"/>
        <v>0</v>
      </c>
      <c r="V119" s="3">
        <f t="shared" si="147"/>
        <v>0</v>
      </c>
      <c r="W119" s="3">
        <f t="shared" si="123"/>
        <v>0</v>
      </c>
      <c r="X119" s="3">
        <f t="shared" si="124"/>
        <v>0</v>
      </c>
      <c r="Y119" s="3">
        <f t="shared" si="125"/>
        <v>0</v>
      </c>
      <c r="Z119" s="3"/>
      <c r="AA119" s="3">
        <v>-1</v>
      </c>
      <c r="AB119" s="3">
        <f t="shared" si="126"/>
        <v>0</v>
      </c>
      <c r="AC119" s="3">
        <f t="shared" si="148"/>
        <v>0</v>
      </c>
      <c r="AD119" s="3">
        <f t="shared" si="149"/>
        <v>0</v>
      </c>
      <c r="AE119" s="3">
        <f t="shared" si="150"/>
        <v>0</v>
      </c>
      <c r="AF119" s="3">
        <f t="shared" si="151"/>
        <v>0</v>
      </c>
      <c r="AG119" s="3">
        <f t="shared" si="127"/>
        <v>0</v>
      </c>
      <c r="AH119" s="3">
        <f t="shared" si="152"/>
        <v>0</v>
      </c>
      <c r="AI119" s="3">
        <f t="shared" si="153"/>
        <v>0</v>
      </c>
      <c r="AJ119" s="3">
        <f t="shared" si="128"/>
        <v>0</v>
      </c>
      <c r="AK119" s="3">
        <v>0</v>
      </c>
      <c r="AL119" s="3">
        <v>0</v>
      </c>
      <c r="AM119" s="3">
        <v>0</v>
      </c>
      <c r="AN119" s="3">
        <v>0</v>
      </c>
      <c r="AO119" s="3">
        <v>0</v>
      </c>
      <c r="AP119" s="3">
        <v>0</v>
      </c>
      <c r="AQ119" s="3">
        <v>0</v>
      </c>
      <c r="AR119" s="3">
        <v>0</v>
      </c>
      <c r="AS119" s="3">
        <v>0</v>
      </c>
      <c r="AT119" s="3">
        <v>103</v>
      </c>
      <c r="AU119" s="3">
        <v>60</v>
      </c>
      <c r="AV119" s="3">
        <v>1</v>
      </c>
      <c r="AW119" s="3">
        <v>1</v>
      </c>
      <c r="AX119" s="3"/>
      <c r="AY119" s="3"/>
      <c r="AZ119" s="3">
        <v>1</v>
      </c>
      <c r="BA119" s="3">
        <v>1</v>
      </c>
      <c r="BB119" s="3">
        <v>1</v>
      </c>
      <c r="BC119" s="3">
        <v>1</v>
      </c>
      <c r="BD119" s="3" t="s">
        <v>3</v>
      </c>
      <c r="BE119" s="3" t="s">
        <v>3</v>
      </c>
      <c r="BF119" s="3" t="s">
        <v>3</v>
      </c>
      <c r="BG119" s="3" t="s">
        <v>3</v>
      </c>
      <c r="BH119" s="3">
        <v>3</v>
      </c>
      <c r="BI119" s="3">
        <v>1</v>
      </c>
      <c r="BJ119" s="3" t="s">
        <v>3</v>
      </c>
      <c r="BK119" s="3"/>
      <c r="BL119" s="3"/>
      <c r="BM119" s="3">
        <v>33001</v>
      </c>
      <c r="BN119" s="3">
        <v>0</v>
      </c>
      <c r="BO119" s="3" t="s">
        <v>3</v>
      </c>
      <c r="BP119" s="3">
        <v>0</v>
      </c>
      <c r="BQ119" s="3">
        <v>2</v>
      </c>
      <c r="BR119" s="3">
        <v>0</v>
      </c>
      <c r="BS119" s="3">
        <v>1</v>
      </c>
      <c r="BT119" s="3">
        <v>1</v>
      </c>
      <c r="BU119" s="3">
        <v>1</v>
      </c>
      <c r="BV119" s="3">
        <v>1</v>
      </c>
      <c r="BW119" s="3">
        <v>1</v>
      </c>
      <c r="BX119" s="3">
        <v>1</v>
      </c>
      <c r="BY119" s="3" t="s">
        <v>3</v>
      </c>
      <c r="BZ119" s="3">
        <v>103</v>
      </c>
      <c r="CA119" s="3">
        <v>60</v>
      </c>
      <c r="CB119" s="3" t="s">
        <v>3</v>
      </c>
      <c r="CC119" s="3"/>
      <c r="CD119" s="3"/>
      <c r="CE119" s="3">
        <v>0</v>
      </c>
      <c r="CF119" s="3">
        <v>0</v>
      </c>
      <c r="CG119" s="3">
        <v>0</v>
      </c>
      <c r="CH119" s="3">
        <v>0</v>
      </c>
      <c r="CI119" s="3">
        <v>0</v>
      </c>
      <c r="CJ119" s="3">
        <v>0</v>
      </c>
      <c r="CK119" s="3">
        <v>0</v>
      </c>
      <c r="CL119" s="3">
        <v>0</v>
      </c>
      <c r="CM119" s="3">
        <v>0</v>
      </c>
      <c r="CN119" s="3" t="s">
        <v>3</v>
      </c>
      <c r="CO119" s="3">
        <v>0</v>
      </c>
      <c r="CP119" s="3">
        <f t="shared" si="129"/>
        <v>0</v>
      </c>
      <c r="CQ119" s="3">
        <f t="shared" si="154"/>
        <v>0</v>
      </c>
      <c r="CR119" s="3">
        <f t="shared" si="155"/>
        <v>0</v>
      </c>
      <c r="CS119" s="3">
        <f t="shared" si="156"/>
        <v>0</v>
      </c>
      <c r="CT119" s="3">
        <f t="shared" si="157"/>
        <v>0</v>
      </c>
      <c r="CU119" s="3">
        <f t="shared" si="130"/>
        <v>0</v>
      </c>
      <c r="CV119" s="3">
        <f t="shared" si="158"/>
        <v>0</v>
      </c>
      <c r="CW119" s="3">
        <f t="shared" si="159"/>
        <v>0</v>
      </c>
      <c r="CX119" s="3">
        <f t="shared" si="131"/>
        <v>0</v>
      </c>
      <c r="CY119" s="3">
        <f t="shared" si="132"/>
        <v>0</v>
      </c>
      <c r="CZ119" s="3">
        <f t="shared" si="133"/>
        <v>0</v>
      </c>
      <c r="DA119" s="3"/>
      <c r="DB119" s="3"/>
      <c r="DC119" s="3" t="s">
        <v>3</v>
      </c>
      <c r="DD119" s="3" t="s">
        <v>3</v>
      </c>
      <c r="DE119" s="3" t="s">
        <v>3</v>
      </c>
      <c r="DF119" s="3" t="s">
        <v>3</v>
      </c>
      <c r="DG119" s="3" t="s">
        <v>3</v>
      </c>
      <c r="DH119" s="3" t="s">
        <v>3</v>
      </c>
      <c r="DI119" s="3" t="s">
        <v>3</v>
      </c>
      <c r="DJ119" s="3" t="s">
        <v>3</v>
      </c>
      <c r="DK119" s="3" t="s">
        <v>3</v>
      </c>
      <c r="DL119" s="3" t="s">
        <v>3</v>
      </c>
      <c r="DM119" s="3" t="s">
        <v>3</v>
      </c>
      <c r="DN119" s="3">
        <v>0</v>
      </c>
      <c r="DO119" s="3">
        <v>0</v>
      </c>
      <c r="DP119" s="3">
        <v>1</v>
      </c>
      <c r="DQ119" s="3">
        <v>1</v>
      </c>
      <c r="DR119" s="3"/>
      <c r="DS119" s="3"/>
      <c r="DT119" s="3"/>
      <c r="DU119" s="3">
        <v>1009</v>
      </c>
      <c r="DV119" s="3" t="s">
        <v>47</v>
      </c>
      <c r="DW119" s="3" t="s">
        <v>47</v>
      </c>
      <c r="DX119" s="3">
        <v>1</v>
      </c>
      <c r="DY119" s="3"/>
      <c r="DZ119" s="3" t="s">
        <v>3</v>
      </c>
      <c r="EA119" s="3" t="s">
        <v>3</v>
      </c>
      <c r="EB119" s="3" t="s">
        <v>3</v>
      </c>
      <c r="EC119" s="3" t="s">
        <v>3</v>
      </c>
      <c r="ED119" s="3"/>
      <c r="EE119" s="3">
        <v>52839672</v>
      </c>
      <c r="EF119" s="3">
        <v>2</v>
      </c>
      <c r="EG119" s="3" t="s">
        <v>24</v>
      </c>
      <c r="EH119" s="3">
        <v>27</v>
      </c>
      <c r="EI119" s="3" t="s">
        <v>25</v>
      </c>
      <c r="EJ119" s="3">
        <v>1</v>
      </c>
      <c r="EK119" s="3">
        <v>33001</v>
      </c>
      <c r="EL119" s="3" t="s">
        <v>25</v>
      </c>
      <c r="EM119" s="3" t="s">
        <v>26</v>
      </c>
      <c r="EN119" s="3"/>
      <c r="EO119" s="3" t="s">
        <v>3</v>
      </c>
      <c r="EP119" s="3"/>
      <c r="EQ119" s="3">
        <v>1024</v>
      </c>
      <c r="ER119" s="3">
        <v>0</v>
      </c>
      <c r="ES119" s="3">
        <v>0</v>
      </c>
      <c r="ET119" s="3">
        <v>0</v>
      </c>
      <c r="EU119" s="3">
        <v>0</v>
      </c>
      <c r="EV119" s="3">
        <v>0</v>
      </c>
      <c r="EW119" s="3">
        <v>0</v>
      </c>
      <c r="EX119" s="3">
        <v>0</v>
      </c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>
        <v>0</v>
      </c>
      <c r="FR119" s="3">
        <v>0</v>
      </c>
      <c r="FS119" s="3">
        <v>0</v>
      </c>
      <c r="FT119" s="3"/>
      <c r="FU119" s="3"/>
      <c r="FV119" s="3"/>
      <c r="FW119" s="3"/>
      <c r="FX119" s="3">
        <v>103</v>
      </c>
      <c r="FY119" s="3">
        <v>60</v>
      </c>
      <c r="FZ119" s="3"/>
      <c r="GA119" s="3" t="s">
        <v>3</v>
      </c>
      <c r="GB119" s="3"/>
      <c r="GC119" s="3"/>
      <c r="GD119" s="3">
        <v>1</v>
      </c>
      <c r="GE119" s="3"/>
      <c r="GF119" s="3">
        <v>644915416</v>
      </c>
      <c r="GG119" s="3">
        <v>2</v>
      </c>
      <c r="GH119" s="3">
        <v>1</v>
      </c>
      <c r="GI119" s="3">
        <v>-2</v>
      </c>
      <c r="GJ119" s="3">
        <v>0</v>
      </c>
      <c r="GK119" s="3">
        <v>0</v>
      </c>
      <c r="GL119" s="3">
        <f t="shared" si="134"/>
        <v>0</v>
      </c>
      <c r="GM119" s="3">
        <f t="shared" si="135"/>
        <v>0</v>
      </c>
      <c r="GN119" s="3">
        <f t="shared" si="136"/>
        <v>0</v>
      </c>
      <c r="GO119" s="3">
        <f t="shared" si="137"/>
        <v>0</v>
      </c>
      <c r="GP119" s="3">
        <f t="shared" si="138"/>
        <v>0</v>
      </c>
      <c r="GQ119" s="3"/>
      <c r="GR119" s="3">
        <v>0</v>
      </c>
      <c r="GS119" s="3">
        <v>3</v>
      </c>
      <c r="GT119" s="3">
        <v>0</v>
      </c>
      <c r="GU119" s="3" t="s">
        <v>3</v>
      </c>
      <c r="GV119" s="3">
        <f t="shared" si="139"/>
        <v>0</v>
      </c>
      <c r="GW119" s="3">
        <v>1</v>
      </c>
      <c r="GX119" s="3">
        <f t="shared" si="140"/>
        <v>0</v>
      </c>
      <c r="GY119" s="3"/>
      <c r="GZ119" s="3"/>
      <c r="HA119" s="3">
        <v>0</v>
      </c>
      <c r="HB119" s="3">
        <v>0</v>
      </c>
      <c r="HC119" s="3">
        <f t="shared" si="141"/>
        <v>0</v>
      </c>
      <c r="HD119" s="3"/>
      <c r="HE119" s="3" t="s">
        <v>3</v>
      </c>
      <c r="HF119" s="3" t="s">
        <v>3</v>
      </c>
      <c r="HG119" s="3"/>
      <c r="HH119" s="3"/>
      <c r="HI119" s="3"/>
      <c r="HJ119" s="3"/>
      <c r="HK119" s="3"/>
      <c r="HL119" s="3"/>
      <c r="HM119" s="3" t="s">
        <v>3</v>
      </c>
      <c r="HN119" s="3" t="s">
        <v>27</v>
      </c>
      <c r="HO119" s="3" t="s">
        <v>28</v>
      </c>
      <c r="HP119" s="3" t="s">
        <v>25</v>
      </c>
      <c r="HQ119" s="3" t="s">
        <v>25</v>
      </c>
      <c r="HR119" s="3"/>
      <c r="HS119" s="3">
        <v>0</v>
      </c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>
        <v>0</v>
      </c>
      <c r="IL119" s="3"/>
      <c r="IM119" s="3"/>
      <c r="IN119" s="3"/>
      <c r="IO119" s="3"/>
      <c r="IP119" s="3"/>
      <c r="IQ119" s="3"/>
      <c r="IR119" s="3"/>
      <c r="IS119" s="3"/>
      <c r="IT119" s="3"/>
      <c r="IU119" s="3"/>
    </row>
    <row r="120" spans="1:255">
      <c r="A120" s="2">
        <v>18</v>
      </c>
      <c r="B120" s="2">
        <v>1</v>
      </c>
      <c r="C120" s="2">
        <v>175</v>
      </c>
      <c r="D120" s="2"/>
      <c r="E120" s="2" t="s">
        <v>3</v>
      </c>
      <c r="F120" s="2" t="s">
        <v>71</v>
      </c>
      <c r="G120" s="2" t="s">
        <v>72</v>
      </c>
      <c r="H120" s="2" t="s">
        <v>22</v>
      </c>
      <c r="I120" s="2">
        <f>I102*J120</f>
        <v>0</v>
      </c>
      <c r="J120" s="2">
        <v>0</v>
      </c>
      <c r="K120" s="2">
        <v>0</v>
      </c>
      <c r="L120" s="2">
        <v>0</v>
      </c>
      <c r="M120" s="2">
        <v>0</v>
      </c>
      <c r="N120" s="2">
        <f t="shared" si="120"/>
        <v>0</v>
      </c>
      <c r="O120" s="2">
        <f t="shared" si="121"/>
        <v>0</v>
      </c>
      <c r="P120" s="2">
        <f t="shared" si="142"/>
        <v>0</v>
      </c>
      <c r="Q120" s="2">
        <f t="shared" si="143"/>
        <v>0</v>
      </c>
      <c r="R120" s="2">
        <f t="shared" si="144"/>
        <v>0</v>
      </c>
      <c r="S120" s="2">
        <f t="shared" si="145"/>
        <v>0</v>
      </c>
      <c r="T120" s="2">
        <f t="shared" si="122"/>
        <v>0</v>
      </c>
      <c r="U120" s="2">
        <f t="shared" si="146"/>
        <v>0</v>
      </c>
      <c r="V120" s="2">
        <f t="shared" si="147"/>
        <v>0</v>
      </c>
      <c r="W120" s="2">
        <f t="shared" si="123"/>
        <v>0</v>
      </c>
      <c r="X120" s="2">
        <f t="shared" si="124"/>
        <v>0</v>
      </c>
      <c r="Y120" s="2">
        <f t="shared" si="125"/>
        <v>0</v>
      </c>
      <c r="Z120" s="2"/>
      <c r="AA120" s="2">
        <v>-1</v>
      </c>
      <c r="AB120" s="2">
        <f t="shared" si="126"/>
        <v>0</v>
      </c>
      <c r="AC120" s="2">
        <f t="shared" si="148"/>
        <v>0</v>
      </c>
      <c r="AD120" s="2">
        <f t="shared" si="149"/>
        <v>0</v>
      </c>
      <c r="AE120" s="2">
        <f t="shared" si="150"/>
        <v>0</v>
      </c>
      <c r="AF120" s="2">
        <f t="shared" si="151"/>
        <v>0</v>
      </c>
      <c r="AG120" s="2">
        <f t="shared" si="127"/>
        <v>0</v>
      </c>
      <c r="AH120" s="2">
        <f t="shared" si="152"/>
        <v>0</v>
      </c>
      <c r="AI120" s="2">
        <f t="shared" si="153"/>
        <v>0</v>
      </c>
      <c r="AJ120" s="2">
        <f t="shared" si="128"/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103</v>
      </c>
      <c r="AU120" s="2">
        <v>60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3</v>
      </c>
      <c r="BI120" s="2">
        <v>1</v>
      </c>
      <c r="BJ120" s="2" t="s">
        <v>3</v>
      </c>
      <c r="BK120" s="2"/>
      <c r="BL120" s="2"/>
      <c r="BM120" s="2">
        <v>33001</v>
      </c>
      <c r="BN120" s="2">
        <v>0</v>
      </c>
      <c r="BO120" s="2" t="s">
        <v>3</v>
      </c>
      <c r="BP120" s="2">
        <v>0</v>
      </c>
      <c r="BQ120" s="2">
        <v>2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103</v>
      </c>
      <c r="CA120" s="2">
        <v>60</v>
      </c>
      <c r="CB120" s="2" t="s">
        <v>3</v>
      </c>
      <c r="CC120" s="2"/>
      <c r="CD120" s="2"/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 t="s">
        <v>3</v>
      </c>
      <c r="CO120" s="2">
        <v>0</v>
      </c>
      <c r="CP120" s="2">
        <f t="shared" si="129"/>
        <v>0</v>
      </c>
      <c r="CQ120" s="2">
        <f t="shared" si="154"/>
        <v>0</v>
      </c>
      <c r="CR120" s="2">
        <f t="shared" si="155"/>
        <v>0</v>
      </c>
      <c r="CS120" s="2">
        <f t="shared" si="156"/>
        <v>0</v>
      </c>
      <c r="CT120" s="2">
        <f t="shared" si="157"/>
        <v>0</v>
      </c>
      <c r="CU120" s="2">
        <f t="shared" si="130"/>
        <v>0</v>
      </c>
      <c r="CV120" s="2">
        <f t="shared" si="158"/>
        <v>0</v>
      </c>
      <c r="CW120" s="2">
        <f t="shared" si="159"/>
        <v>0</v>
      </c>
      <c r="CX120" s="2">
        <f t="shared" si="131"/>
        <v>0</v>
      </c>
      <c r="CY120" s="2">
        <f t="shared" si="132"/>
        <v>0</v>
      </c>
      <c r="CZ120" s="2">
        <f t="shared" si="133"/>
        <v>0</v>
      </c>
      <c r="DA120" s="2"/>
      <c r="DB120" s="2"/>
      <c r="DC120" s="2" t="s">
        <v>3</v>
      </c>
      <c r="DD120" s="2" t="s">
        <v>3</v>
      </c>
      <c r="DE120" s="2" t="s">
        <v>3</v>
      </c>
      <c r="DF120" s="2" t="s">
        <v>3</v>
      </c>
      <c r="DG120" s="2" t="s">
        <v>3</v>
      </c>
      <c r="DH120" s="2" t="s">
        <v>3</v>
      </c>
      <c r="DI120" s="2" t="s">
        <v>3</v>
      </c>
      <c r="DJ120" s="2" t="s">
        <v>3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1013</v>
      </c>
      <c r="DV120" s="2" t="s">
        <v>22</v>
      </c>
      <c r="DW120" s="2" t="s">
        <v>22</v>
      </c>
      <c r="DX120" s="2">
        <v>1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52839672</v>
      </c>
      <c r="EF120" s="2">
        <v>2</v>
      </c>
      <c r="EG120" s="2" t="s">
        <v>24</v>
      </c>
      <c r="EH120" s="2">
        <v>27</v>
      </c>
      <c r="EI120" s="2" t="s">
        <v>25</v>
      </c>
      <c r="EJ120" s="2">
        <v>1</v>
      </c>
      <c r="EK120" s="2">
        <v>33001</v>
      </c>
      <c r="EL120" s="2" t="s">
        <v>25</v>
      </c>
      <c r="EM120" s="2" t="s">
        <v>26</v>
      </c>
      <c r="EN120" s="2"/>
      <c r="EO120" s="2" t="s">
        <v>3</v>
      </c>
      <c r="EP120" s="2"/>
      <c r="EQ120" s="2">
        <v>1024</v>
      </c>
      <c r="ER120" s="2">
        <v>0</v>
      </c>
      <c r="ES120" s="2">
        <v>0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103</v>
      </c>
      <c r="FY120" s="2">
        <v>60</v>
      </c>
      <c r="FZ120" s="2"/>
      <c r="GA120" s="2" t="s">
        <v>3</v>
      </c>
      <c r="GB120" s="2"/>
      <c r="GC120" s="2"/>
      <c r="GD120" s="2">
        <v>1</v>
      </c>
      <c r="GE120" s="2"/>
      <c r="GF120" s="2">
        <v>-320198552</v>
      </c>
      <c r="GG120" s="2">
        <v>2</v>
      </c>
      <c r="GH120" s="2">
        <v>1</v>
      </c>
      <c r="GI120" s="2">
        <v>-2</v>
      </c>
      <c r="GJ120" s="2">
        <v>0</v>
      </c>
      <c r="GK120" s="2">
        <v>0</v>
      </c>
      <c r="GL120" s="2">
        <f t="shared" si="134"/>
        <v>0</v>
      </c>
      <c r="GM120" s="2">
        <f t="shared" si="135"/>
        <v>0</v>
      </c>
      <c r="GN120" s="2">
        <f t="shared" si="136"/>
        <v>0</v>
      </c>
      <c r="GO120" s="2">
        <f t="shared" si="137"/>
        <v>0</v>
      </c>
      <c r="GP120" s="2">
        <f t="shared" si="138"/>
        <v>0</v>
      </c>
      <c r="GQ120" s="2"/>
      <c r="GR120" s="2">
        <v>0</v>
      </c>
      <c r="GS120" s="2">
        <v>3</v>
      </c>
      <c r="GT120" s="2">
        <v>0</v>
      </c>
      <c r="GU120" s="2" t="s">
        <v>3</v>
      </c>
      <c r="GV120" s="2">
        <f t="shared" si="139"/>
        <v>0</v>
      </c>
      <c r="GW120" s="2">
        <v>1</v>
      </c>
      <c r="GX120" s="2">
        <f t="shared" si="140"/>
        <v>0</v>
      </c>
      <c r="GY120" s="2"/>
      <c r="GZ120" s="2"/>
      <c r="HA120" s="2">
        <v>0</v>
      </c>
      <c r="HB120" s="2">
        <v>0</v>
      </c>
      <c r="HC120" s="2">
        <f t="shared" si="141"/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27</v>
      </c>
      <c r="HO120" s="2" t="s">
        <v>28</v>
      </c>
      <c r="HP120" s="2" t="s">
        <v>25</v>
      </c>
      <c r="HQ120" s="2" t="s">
        <v>25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>
      <c r="A121" s="3">
        <v>18</v>
      </c>
      <c r="B121" s="3">
        <v>1</v>
      </c>
      <c r="C121" s="3">
        <v>195</v>
      </c>
      <c r="D121" s="3"/>
      <c r="E121" s="3" t="s">
        <v>3</v>
      </c>
      <c r="F121" s="3" t="s">
        <v>71</v>
      </c>
      <c r="G121" s="3" t="s">
        <v>72</v>
      </c>
      <c r="H121" s="3" t="s">
        <v>22</v>
      </c>
      <c r="I121" s="3">
        <f>I103*J121</f>
        <v>0</v>
      </c>
      <c r="J121" s="3">
        <v>0</v>
      </c>
      <c r="K121" s="3">
        <v>0</v>
      </c>
      <c r="L121" s="3">
        <v>0</v>
      </c>
      <c r="M121" s="3">
        <v>0</v>
      </c>
      <c r="N121" s="3">
        <f t="shared" si="120"/>
        <v>0</v>
      </c>
      <c r="O121" s="3">
        <f t="shared" si="121"/>
        <v>0</v>
      </c>
      <c r="P121" s="3">
        <f t="shared" si="142"/>
        <v>0</v>
      </c>
      <c r="Q121" s="3">
        <f t="shared" si="143"/>
        <v>0</v>
      </c>
      <c r="R121" s="3">
        <f t="shared" si="144"/>
        <v>0</v>
      </c>
      <c r="S121" s="3">
        <f t="shared" si="145"/>
        <v>0</v>
      </c>
      <c r="T121" s="3">
        <f t="shared" si="122"/>
        <v>0</v>
      </c>
      <c r="U121" s="3">
        <f t="shared" si="146"/>
        <v>0</v>
      </c>
      <c r="V121" s="3">
        <f t="shared" si="147"/>
        <v>0</v>
      </c>
      <c r="W121" s="3">
        <f t="shared" si="123"/>
        <v>0</v>
      </c>
      <c r="X121" s="3">
        <f t="shared" si="124"/>
        <v>0</v>
      </c>
      <c r="Y121" s="3">
        <f t="shared" si="125"/>
        <v>0</v>
      </c>
      <c r="Z121" s="3"/>
      <c r="AA121" s="3">
        <v>-1</v>
      </c>
      <c r="AB121" s="3">
        <f t="shared" si="126"/>
        <v>0</v>
      </c>
      <c r="AC121" s="3">
        <f t="shared" si="148"/>
        <v>0</v>
      </c>
      <c r="AD121" s="3">
        <f t="shared" si="149"/>
        <v>0</v>
      </c>
      <c r="AE121" s="3">
        <f t="shared" si="150"/>
        <v>0</v>
      </c>
      <c r="AF121" s="3">
        <f t="shared" si="151"/>
        <v>0</v>
      </c>
      <c r="AG121" s="3">
        <f t="shared" si="127"/>
        <v>0</v>
      </c>
      <c r="AH121" s="3">
        <f t="shared" si="152"/>
        <v>0</v>
      </c>
      <c r="AI121" s="3">
        <f t="shared" si="153"/>
        <v>0</v>
      </c>
      <c r="AJ121" s="3">
        <f t="shared" si="128"/>
        <v>0</v>
      </c>
      <c r="AK121" s="3">
        <v>0</v>
      </c>
      <c r="AL121" s="3">
        <v>0</v>
      </c>
      <c r="AM121" s="3">
        <v>0</v>
      </c>
      <c r="AN121" s="3">
        <v>0</v>
      </c>
      <c r="AO121" s="3">
        <v>0</v>
      </c>
      <c r="AP121" s="3">
        <v>0</v>
      </c>
      <c r="AQ121" s="3">
        <v>0</v>
      </c>
      <c r="AR121" s="3">
        <v>0</v>
      </c>
      <c r="AS121" s="3">
        <v>0</v>
      </c>
      <c r="AT121" s="3">
        <v>103</v>
      </c>
      <c r="AU121" s="3">
        <v>60</v>
      </c>
      <c r="AV121" s="3">
        <v>1</v>
      </c>
      <c r="AW121" s="3">
        <v>1</v>
      </c>
      <c r="AX121" s="3"/>
      <c r="AY121" s="3"/>
      <c r="AZ121" s="3">
        <v>1</v>
      </c>
      <c r="BA121" s="3">
        <v>1</v>
      </c>
      <c r="BB121" s="3">
        <v>1</v>
      </c>
      <c r="BC121" s="3">
        <v>1</v>
      </c>
      <c r="BD121" s="3" t="s">
        <v>3</v>
      </c>
      <c r="BE121" s="3" t="s">
        <v>3</v>
      </c>
      <c r="BF121" s="3" t="s">
        <v>3</v>
      </c>
      <c r="BG121" s="3" t="s">
        <v>3</v>
      </c>
      <c r="BH121" s="3">
        <v>3</v>
      </c>
      <c r="BI121" s="3">
        <v>1</v>
      </c>
      <c r="BJ121" s="3" t="s">
        <v>3</v>
      </c>
      <c r="BK121" s="3"/>
      <c r="BL121" s="3"/>
      <c r="BM121" s="3">
        <v>33001</v>
      </c>
      <c r="BN121" s="3">
        <v>0</v>
      </c>
      <c r="BO121" s="3" t="s">
        <v>3</v>
      </c>
      <c r="BP121" s="3">
        <v>0</v>
      </c>
      <c r="BQ121" s="3">
        <v>2</v>
      </c>
      <c r="BR121" s="3">
        <v>0</v>
      </c>
      <c r="BS121" s="3">
        <v>1</v>
      </c>
      <c r="BT121" s="3">
        <v>1</v>
      </c>
      <c r="BU121" s="3">
        <v>1</v>
      </c>
      <c r="BV121" s="3">
        <v>1</v>
      </c>
      <c r="BW121" s="3">
        <v>1</v>
      </c>
      <c r="BX121" s="3">
        <v>1</v>
      </c>
      <c r="BY121" s="3" t="s">
        <v>3</v>
      </c>
      <c r="BZ121" s="3">
        <v>103</v>
      </c>
      <c r="CA121" s="3">
        <v>60</v>
      </c>
      <c r="CB121" s="3" t="s">
        <v>3</v>
      </c>
      <c r="CC121" s="3"/>
      <c r="CD121" s="3"/>
      <c r="CE121" s="3">
        <v>0</v>
      </c>
      <c r="CF121" s="3">
        <v>0</v>
      </c>
      <c r="CG121" s="3">
        <v>0</v>
      </c>
      <c r="CH121" s="3">
        <v>0</v>
      </c>
      <c r="CI121" s="3">
        <v>0</v>
      </c>
      <c r="CJ121" s="3">
        <v>0</v>
      </c>
      <c r="CK121" s="3">
        <v>0</v>
      </c>
      <c r="CL121" s="3">
        <v>0</v>
      </c>
      <c r="CM121" s="3">
        <v>0</v>
      </c>
      <c r="CN121" s="3" t="s">
        <v>3</v>
      </c>
      <c r="CO121" s="3">
        <v>0</v>
      </c>
      <c r="CP121" s="3">
        <f t="shared" si="129"/>
        <v>0</v>
      </c>
      <c r="CQ121" s="3">
        <f t="shared" si="154"/>
        <v>0</v>
      </c>
      <c r="CR121" s="3">
        <f t="shared" si="155"/>
        <v>0</v>
      </c>
      <c r="CS121" s="3">
        <f t="shared" si="156"/>
        <v>0</v>
      </c>
      <c r="CT121" s="3">
        <f t="shared" si="157"/>
        <v>0</v>
      </c>
      <c r="CU121" s="3">
        <f t="shared" si="130"/>
        <v>0</v>
      </c>
      <c r="CV121" s="3">
        <f t="shared" si="158"/>
        <v>0</v>
      </c>
      <c r="CW121" s="3">
        <f t="shared" si="159"/>
        <v>0</v>
      </c>
      <c r="CX121" s="3">
        <f t="shared" si="131"/>
        <v>0</v>
      </c>
      <c r="CY121" s="3">
        <f t="shared" si="132"/>
        <v>0</v>
      </c>
      <c r="CZ121" s="3">
        <f t="shared" si="133"/>
        <v>0</v>
      </c>
      <c r="DA121" s="3"/>
      <c r="DB121" s="3"/>
      <c r="DC121" s="3" t="s">
        <v>3</v>
      </c>
      <c r="DD121" s="3" t="s">
        <v>3</v>
      </c>
      <c r="DE121" s="3" t="s">
        <v>3</v>
      </c>
      <c r="DF121" s="3" t="s">
        <v>3</v>
      </c>
      <c r="DG121" s="3" t="s">
        <v>3</v>
      </c>
      <c r="DH121" s="3" t="s">
        <v>3</v>
      </c>
      <c r="DI121" s="3" t="s">
        <v>3</v>
      </c>
      <c r="DJ121" s="3" t="s">
        <v>3</v>
      </c>
      <c r="DK121" s="3" t="s">
        <v>3</v>
      </c>
      <c r="DL121" s="3" t="s">
        <v>3</v>
      </c>
      <c r="DM121" s="3" t="s">
        <v>3</v>
      </c>
      <c r="DN121" s="3">
        <v>0</v>
      </c>
      <c r="DO121" s="3">
        <v>0</v>
      </c>
      <c r="DP121" s="3">
        <v>1</v>
      </c>
      <c r="DQ121" s="3">
        <v>1</v>
      </c>
      <c r="DR121" s="3"/>
      <c r="DS121" s="3"/>
      <c r="DT121" s="3"/>
      <c r="DU121" s="3">
        <v>1013</v>
      </c>
      <c r="DV121" s="3" t="s">
        <v>22</v>
      </c>
      <c r="DW121" s="3" t="s">
        <v>22</v>
      </c>
      <c r="DX121" s="3">
        <v>1</v>
      </c>
      <c r="DY121" s="3"/>
      <c r="DZ121" s="3" t="s">
        <v>3</v>
      </c>
      <c r="EA121" s="3" t="s">
        <v>3</v>
      </c>
      <c r="EB121" s="3" t="s">
        <v>3</v>
      </c>
      <c r="EC121" s="3" t="s">
        <v>3</v>
      </c>
      <c r="ED121" s="3"/>
      <c r="EE121" s="3">
        <v>52839672</v>
      </c>
      <c r="EF121" s="3">
        <v>2</v>
      </c>
      <c r="EG121" s="3" t="s">
        <v>24</v>
      </c>
      <c r="EH121" s="3">
        <v>27</v>
      </c>
      <c r="EI121" s="3" t="s">
        <v>25</v>
      </c>
      <c r="EJ121" s="3">
        <v>1</v>
      </c>
      <c r="EK121" s="3">
        <v>33001</v>
      </c>
      <c r="EL121" s="3" t="s">
        <v>25</v>
      </c>
      <c r="EM121" s="3" t="s">
        <v>26</v>
      </c>
      <c r="EN121" s="3"/>
      <c r="EO121" s="3" t="s">
        <v>3</v>
      </c>
      <c r="EP121" s="3"/>
      <c r="EQ121" s="3">
        <v>1024</v>
      </c>
      <c r="ER121" s="3">
        <v>0</v>
      </c>
      <c r="ES121" s="3">
        <v>0</v>
      </c>
      <c r="ET121" s="3">
        <v>0</v>
      </c>
      <c r="EU121" s="3">
        <v>0</v>
      </c>
      <c r="EV121" s="3">
        <v>0</v>
      </c>
      <c r="EW121" s="3">
        <v>0</v>
      </c>
      <c r="EX121" s="3">
        <v>0</v>
      </c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>
        <v>0</v>
      </c>
      <c r="FR121" s="3">
        <v>0</v>
      </c>
      <c r="FS121" s="3">
        <v>0</v>
      </c>
      <c r="FT121" s="3"/>
      <c r="FU121" s="3"/>
      <c r="FV121" s="3"/>
      <c r="FW121" s="3"/>
      <c r="FX121" s="3">
        <v>103</v>
      </c>
      <c r="FY121" s="3">
        <v>60</v>
      </c>
      <c r="FZ121" s="3"/>
      <c r="GA121" s="3" t="s">
        <v>3</v>
      </c>
      <c r="GB121" s="3"/>
      <c r="GC121" s="3"/>
      <c r="GD121" s="3">
        <v>1</v>
      </c>
      <c r="GE121" s="3"/>
      <c r="GF121" s="3">
        <v>-320198552</v>
      </c>
      <c r="GG121" s="3">
        <v>2</v>
      </c>
      <c r="GH121" s="3">
        <v>1</v>
      </c>
      <c r="GI121" s="3">
        <v>-2</v>
      </c>
      <c r="GJ121" s="3">
        <v>0</v>
      </c>
      <c r="GK121" s="3">
        <v>0</v>
      </c>
      <c r="GL121" s="3">
        <f t="shared" si="134"/>
        <v>0</v>
      </c>
      <c r="GM121" s="3">
        <f t="shared" si="135"/>
        <v>0</v>
      </c>
      <c r="GN121" s="3">
        <f t="shared" si="136"/>
        <v>0</v>
      </c>
      <c r="GO121" s="3">
        <f t="shared" si="137"/>
        <v>0</v>
      </c>
      <c r="GP121" s="3">
        <f t="shared" si="138"/>
        <v>0</v>
      </c>
      <c r="GQ121" s="3"/>
      <c r="GR121" s="3">
        <v>0</v>
      </c>
      <c r="GS121" s="3">
        <v>3</v>
      </c>
      <c r="GT121" s="3">
        <v>0</v>
      </c>
      <c r="GU121" s="3" t="s">
        <v>3</v>
      </c>
      <c r="GV121" s="3">
        <f t="shared" si="139"/>
        <v>0</v>
      </c>
      <c r="GW121" s="3">
        <v>1</v>
      </c>
      <c r="GX121" s="3">
        <f t="shared" si="140"/>
        <v>0</v>
      </c>
      <c r="GY121" s="3"/>
      <c r="GZ121" s="3"/>
      <c r="HA121" s="3">
        <v>0</v>
      </c>
      <c r="HB121" s="3">
        <v>0</v>
      </c>
      <c r="HC121" s="3">
        <f t="shared" si="141"/>
        <v>0</v>
      </c>
      <c r="HD121" s="3"/>
      <c r="HE121" s="3" t="s">
        <v>3</v>
      </c>
      <c r="HF121" s="3" t="s">
        <v>3</v>
      </c>
      <c r="HG121" s="3"/>
      <c r="HH121" s="3"/>
      <c r="HI121" s="3"/>
      <c r="HJ121" s="3"/>
      <c r="HK121" s="3"/>
      <c r="HL121" s="3"/>
      <c r="HM121" s="3" t="s">
        <v>3</v>
      </c>
      <c r="HN121" s="3" t="s">
        <v>27</v>
      </c>
      <c r="HO121" s="3" t="s">
        <v>28</v>
      </c>
      <c r="HP121" s="3" t="s">
        <v>25</v>
      </c>
      <c r="HQ121" s="3" t="s">
        <v>25</v>
      </c>
      <c r="HR121" s="3"/>
      <c r="HS121" s="3">
        <v>0</v>
      </c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>
        <v>0</v>
      </c>
      <c r="IL121" s="3"/>
      <c r="IM121" s="3"/>
      <c r="IN121" s="3"/>
      <c r="IO121" s="3"/>
      <c r="IP121" s="3"/>
      <c r="IQ121" s="3"/>
      <c r="IR121" s="3"/>
      <c r="IS121" s="3"/>
      <c r="IT121" s="3"/>
      <c r="IU121" s="3"/>
    </row>
    <row r="122" spans="1:255">
      <c r="A122" s="2">
        <v>18</v>
      </c>
      <c r="B122" s="2">
        <v>1</v>
      </c>
      <c r="C122" s="2">
        <v>176</v>
      </c>
      <c r="D122" s="2"/>
      <c r="E122" s="2" t="s">
        <v>3</v>
      </c>
      <c r="F122" s="2" t="s">
        <v>74</v>
      </c>
      <c r="G122" s="2" t="s">
        <v>75</v>
      </c>
      <c r="H122" s="2" t="s">
        <v>22</v>
      </c>
      <c r="I122" s="2">
        <f>I102*J122</f>
        <v>0</v>
      </c>
      <c r="J122" s="2">
        <v>0</v>
      </c>
      <c r="K122" s="2">
        <v>0</v>
      </c>
      <c r="L122" s="2">
        <v>0</v>
      </c>
      <c r="M122" s="2">
        <v>0</v>
      </c>
      <c r="N122" s="2">
        <f t="shared" si="120"/>
        <v>0</v>
      </c>
      <c r="O122" s="2">
        <f t="shared" si="121"/>
        <v>0</v>
      </c>
      <c r="P122" s="2">
        <f t="shared" si="142"/>
        <v>0</v>
      </c>
      <c r="Q122" s="2">
        <f t="shared" si="143"/>
        <v>0</v>
      </c>
      <c r="R122" s="2">
        <f t="shared" si="144"/>
        <v>0</v>
      </c>
      <c r="S122" s="2">
        <f t="shared" si="145"/>
        <v>0</v>
      </c>
      <c r="T122" s="2">
        <f t="shared" si="122"/>
        <v>0</v>
      </c>
      <c r="U122" s="2">
        <f t="shared" si="146"/>
        <v>0</v>
      </c>
      <c r="V122" s="2">
        <f t="shared" si="147"/>
        <v>0</v>
      </c>
      <c r="W122" s="2">
        <f t="shared" si="123"/>
        <v>0</v>
      </c>
      <c r="X122" s="2">
        <f t="shared" si="124"/>
        <v>0</v>
      </c>
      <c r="Y122" s="2">
        <f t="shared" si="125"/>
        <v>0</v>
      </c>
      <c r="Z122" s="2"/>
      <c r="AA122" s="2">
        <v>-1</v>
      </c>
      <c r="AB122" s="2">
        <f t="shared" si="126"/>
        <v>0</v>
      </c>
      <c r="AC122" s="2">
        <f t="shared" si="148"/>
        <v>0</v>
      </c>
      <c r="AD122" s="2">
        <f t="shared" si="149"/>
        <v>0</v>
      </c>
      <c r="AE122" s="2">
        <f t="shared" si="150"/>
        <v>0</v>
      </c>
      <c r="AF122" s="2">
        <f t="shared" si="151"/>
        <v>0</v>
      </c>
      <c r="AG122" s="2">
        <f t="shared" si="127"/>
        <v>0</v>
      </c>
      <c r="AH122" s="2">
        <f t="shared" si="152"/>
        <v>0</v>
      </c>
      <c r="AI122" s="2">
        <f t="shared" si="153"/>
        <v>0</v>
      </c>
      <c r="AJ122" s="2">
        <f t="shared" si="128"/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103</v>
      </c>
      <c r="AU122" s="2">
        <v>60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3</v>
      </c>
      <c r="BI122" s="2">
        <v>1</v>
      </c>
      <c r="BJ122" s="2" t="s">
        <v>3</v>
      </c>
      <c r="BK122" s="2"/>
      <c r="BL122" s="2"/>
      <c r="BM122" s="2">
        <v>33001</v>
      </c>
      <c r="BN122" s="2">
        <v>0</v>
      </c>
      <c r="BO122" s="2" t="s">
        <v>3</v>
      </c>
      <c r="BP122" s="2">
        <v>0</v>
      </c>
      <c r="BQ122" s="2">
        <v>2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103</v>
      </c>
      <c r="CA122" s="2">
        <v>60</v>
      </c>
      <c r="CB122" s="2" t="s">
        <v>3</v>
      </c>
      <c r="CC122" s="2"/>
      <c r="CD122" s="2"/>
      <c r="CE122" s="2">
        <v>0</v>
      </c>
      <c r="CF122" s="2">
        <v>0</v>
      </c>
      <c r="CG122" s="2">
        <v>0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0</v>
      </c>
      <c r="CN122" s="2" t="s">
        <v>3</v>
      </c>
      <c r="CO122" s="2">
        <v>0</v>
      </c>
      <c r="CP122" s="2">
        <f t="shared" si="129"/>
        <v>0</v>
      </c>
      <c r="CQ122" s="2">
        <f t="shared" si="154"/>
        <v>0</v>
      </c>
      <c r="CR122" s="2">
        <f t="shared" si="155"/>
        <v>0</v>
      </c>
      <c r="CS122" s="2">
        <f t="shared" si="156"/>
        <v>0</v>
      </c>
      <c r="CT122" s="2">
        <f t="shared" si="157"/>
        <v>0</v>
      </c>
      <c r="CU122" s="2">
        <f t="shared" si="130"/>
        <v>0</v>
      </c>
      <c r="CV122" s="2">
        <f t="shared" si="158"/>
        <v>0</v>
      </c>
      <c r="CW122" s="2">
        <f t="shared" si="159"/>
        <v>0</v>
      </c>
      <c r="CX122" s="2">
        <f t="shared" si="131"/>
        <v>0</v>
      </c>
      <c r="CY122" s="2">
        <f t="shared" si="132"/>
        <v>0</v>
      </c>
      <c r="CZ122" s="2">
        <f t="shared" si="133"/>
        <v>0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22</v>
      </c>
      <c r="DW122" s="2" t="s">
        <v>22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52839672</v>
      </c>
      <c r="EF122" s="2">
        <v>2</v>
      </c>
      <c r="EG122" s="2" t="s">
        <v>24</v>
      </c>
      <c r="EH122" s="2">
        <v>27</v>
      </c>
      <c r="EI122" s="2" t="s">
        <v>25</v>
      </c>
      <c r="EJ122" s="2">
        <v>1</v>
      </c>
      <c r="EK122" s="2">
        <v>33001</v>
      </c>
      <c r="EL122" s="2" t="s">
        <v>25</v>
      </c>
      <c r="EM122" s="2" t="s">
        <v>26</v>
      </c>
      <c r="EN122" s="2"/>
      <c r="EO122" s="2" t="s">
        <v>3</v>
      </c>
      <c r="EP122" s="2"/>
      <c r="EQ122" s="2">
        <v>1024</v>
      </c>
      <c r="ER122" s="2">
        <v>0</v>
      </c>
      <c r="ES122" s="2">
        <v>0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0</v>
      </c>
      <c r="FT122" s="2"/>
      <c r="FU122" s="2"/>
      <c r="FV122" s="2"/>
      <c r="FW122" s="2"/>
      <c r="FX122" s="2">
        <v>103</v>
      </c>
      <c r="FY122" s="2">
        <v>60</v>
      </c>
      <c r="FZ122" s="2"/>
      <c r="GA122" s="2" t="s">
        <v>3</v>
      </c>
      <c r="GB122" s="2"/>
      <c r="GC122" s="2"/>
      <c r="GD122" s="2">
        <v>1</v>
      </c>
      <c r="GE122" s="2"/>
      <c r="GF122" s="2">
        <v>326010188</v>
      </c>
      <c r="GG122" s="2">
        <v>2</v>
      </c>
      <c r="GH122" s="2">
        <v>1</v>
      </c>
      <c r="GI122" s="2">
        <v>-2</v>
      </c>
      <c r="GJ122" s="2">
        <v>0</v>
      </c>
      <c r="GK122" s="2">
        <v>0</v>
      </c>
      <c r="GL122" s="2">
        <f t="shared" si="134"/>
        <v>0</v>
      </c>
      <c r="GM122" s="2">
        <f t="shared" si="135"/>
        <v>0</v>
      </c>
      <c r="GN122" s="2">
        <f t="shared" si="136"/>
        <v>0</v>
      </c>
      <c r="GO122" s="2">
        <f t="shared" si="137"/>
        <v>0</v>
      </c>
      <c r="GP122" s="2">
        <f t="shared" si="138"/>
        <v>0</v>
      </c>
      <c r="GQ122" s="2"/>
      <c r="GR122" s="2">
        <v>0</v>
      </c>
      <c r="GS122" s="2">
        <v>3</v>
      </c>
      <c r="GT122" s="2">
        <v>0</v>
      </c>
      <c r="GU122" s="2" t="s">
        <v>3</v>
      </c>
      <c r="GV122" s="2">
        <f t="shared" si="139"/>
        <v>0</v>
      </c>
      <c r="GW122" s="2">
        <v>1</v>
      </c>
      <c r="GX122" s="2">
        <f t="shared" si="140"/>
        <v>0</v>
      </c>
      <c r="GY122" s="2"/>
      <c r="GZ122" s="2"/>
      <c r="HA122" s="2">
        <v>0</v>
      </c>
      <c r="HB122" s="2">
        <v>0</v>
      </c>
      <c r="HC122" s="2">
        <f t="shared" si="141"/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27</v>
      </c>
      <c r="HO122" s="2" t="s">
        <v>28</v>
      </c>
      <c r="HP122" s="2" t="s">
        <v>25</v>
      </c>
      <c r="HQ122" s="2" t="s">
        <v>25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>
      <c r="A123" s="3">
        <v>18</v>
      </c>
      <c r="B123" s="3">
        <v>1</v>
      </c>
      <c r="C123" s="3">
        <v>196</v>
      </c>
      <c r="D123" s="3"/>
      <c r="E123" s="3" t="s">
        <v>3</v>
      </c>
      <c r="F123" s="3" t="s">
        <v>74</v>
      </c>
      <c r="G123" s="3" t="s">
        <v>75</v>
      </c>
      <c r="H123" s="3" t="s">
        <v>22</v>
      </c>
      <c r="I123" s="3">
        <f>I103*J123</f>
        <v>0</v>
      </c>
      <c r="J123" s="3">
        <v>0</v>
      </c>
      <c r="K123" s="3">
        <v>0</v>
      </c>
      <c r="L123" s="3">
        <v>0</v>
      </c>
      <c r="M123" s="3">
        <v>0</v>
      </c>
      <c r="N123" s="3">
        <f t="shared" si="120"/>
        <v>0</v>
      </c>
      <c r="O123" s="3">
        <f t="shared" si="121"/>
        <v>0</v>
      </c>
      <c r="P123" s="3">
        <f t="shared" si="142"/>
        <v>0</v>
      </c>
      <c r="Q123" s="3">
        <f t="shared" si="143"/>
        <v>0</v>
      </c>
      <c r="R123" s="3">
        <f t="shared" si="144"/>
        <v>0</v>
      </c>
      <c r="S123" s="3">
        <f t="shared" si="145"/>
        <v>0</v>
      </c>
      <c r="T123" s="3">
        <f t="shared" si="122"/>
        <v>0</v>
      </c>
      <c r="U123" s="3">
        <f t="shared" si="146"/>
        <v>0</v>
      </c>
      <c r="V123" s="3">
        <f t="shared" si="147"/>
        <v>0</v>
      </c>
      <c r="W123" s="3">
        <f t="shared" si="123"/>
        <v>0</v>
      </c>
      <c r="X123" s="3">
        <f t="shared" si="124"/>
        <v>0</v>
      </c>
      <c r="Y123" s="3">
        <f t="shared" si="125"/>
        <v>0</v>
      </c>
      <c r="Z123" s="3"/>
      <c r="AA123" s="3">
        <v>-1</v>
      </c>
      <c r="AB123" s="3">
        <f t="shared" si="126"/>
        <v>0</v>
      </c>
      <c r="AC123" s="3">
        <f t="shared" si="148"/>
        <v>0</v>
      </c>
      <c r="AD123" s="3">
        <f t="shared" si="149"/>
        <v>0</v>
      </c>
      <c r="AE123" s="3">
        <f t="shared" si="150"/>
        <v>0</v>
      </c>
      <c r="AF123" s="3">
        <f t="shared" si="151"/>
        <v>0</v>
      </c>
      <c r="AG123" s="3">
        <f t="shared" si="127"/>
        <v>0</v>
      </c>
      <c r="AH123" s="3">
        <f t="shared" si="152"/>
        <v>0</v>
      </c>
      <c r="AI123" s="3">
        <f t="shared" si="153"/>
        <v>0</v>
      </c>
      <c r="AJ123" s="3">
        <f t="shared" si="128"/>
        <v>0</v>
      </c>
      <c r="AK123" s="3">
        <v>0</v>
      </c>
      <c r="AL123" s="3">
        <v>0</v>
      </c>
      <c r="AM123" s="3">
        <v>0</v>
      </c>
      <c r="AN123" s="3">
        <v>0</v>
      </c>
      <c r="AO123" s="3">
        <v>0</v>
      </c>
      <c r="AP123" s="3">
        <v>0</v>
      </c>
      <c r="AQ123" s="3">
        <v>0</v>
      </c>
      <c r="AR123" s="3">
        <v>0</v>
      </c>
      <c r="AS123" s="3">
        <v>0</v>
      </c>
      <c r="AT123" s="3">
        <v>103</v>
      </c>
      <c r="AU123" s="3">
        <v>60</v>
      </c>
      <c r="AV123" s="3">
        <v>1</v>
      </c>
      <c r="AW123" s="3">
        <v>1</v>
      </c>
      <c r="AX123" s="3"/>
      <c r="AY123" s="3"/>
      <c r="AZ123" s="3">
        <v>1</v>
      </c>
      <c r="BA123" s="3">
        <v>1</v>
      </c>
      <c r="BB123" s="3">
        <v>1</v>
      </c>
      <c r="BC123" s="3">
        <v>1</v>
      </c>
      <c r="BD123" s="3" t="s">
        <v>3</v>
      </c>
      <c r="BE123" s="3" t="s">
        <v>3</v>
      </c>
      <c r="BF123" s="3" t="s">
        <v>3</v>
      </c>
      <c r="BG123" s="3" t="s">
        <v>3</v>
      </c>
      <c r="BH123" s="3">
        <v>3</v>
      </c>
      <c r="BI123" s="3">
        <v>1</v>
      </c>
      <c r="BJ123" s="3" t="s">
        <v>3</v>
      </c>
      <c r="BK123" s="3"/>
      <c r="BL123" s="3"/>
      <c r="BM123" s="3">
        <v>33001</v>
      </c>
      <c r="BN123" s="3">
        <v>0</v>
      </c>
      <c r="BO123" s="3" t="s">
        <v>3</v>
      </c>
      <c r="BP123" s="3">
        <v>0</v>
      </c>
      <c r="BQ123" s="3">
        <v>2</v>
      </c>
      <c r="BR123" s="3">
        <v>0</v>
      </c>
      <c r="BS123" s="3">
        <v>1</v>
      </c>
      <c r="BT123" s="3">
        <v>1</v>
      </c>
      <c r="BU123" s="3">
        <v>1</v>
      </c>
      <c r="BV123" s="3">
        <v>1</v>
      </c>
      <c r="BW123" s="3">
        <v>1</v>
      </c>
      <c r="BX123" s="3">
        <v>1</v>
      </c>
      <c r="BY123" s="3" t="s">
        <v>3</v>
      </c>
      <c r="BZ123" s="3">
        <v>103</v>
      </c>
      <c r="CA123" s="3">
        <v>60</v>
      </c>
      <c r="CB123" s="3" t="s">
        <v>3</v>
      </c>
      <c r="CC123" s="3"/>
      <c r="CD123" s="3"/>
      <c r="CE123" s="3">
        <v>0</v>
      </c>
      <c r="CF123" s="3">
        <v>0</v>
      </c>
      <c r="CG123" s="3">
        <v>0</v>
      </c>
      <c r="CH123" s="3">
        <v>0</v>
      </c>
      <c r="CI123" s="3">
        <v>0</v>
      </c>
      <c r="CJ123" s="3">
        <v>0</v>
      </c>
      <c r="CK123" s="3">
        <v>0</v>
      </c>
      <c r="CL123" s="3">
        <v>0</v>
      </c>
      <c r="CM123" s="3">
        <v>0</v>
      </c>
      <c r="CN123" s="3" t="s">
        <v>3</v>
      </c>
      <c r="CO123" s="3">
        <v>0</v>
      </c>
      <c r="CP123" s="3">
        <f t="shared" si="129"/>
        <v>0</v>
      </c>
      <c r="CQ123" s="3">
        <f t="shared" si="154"/>
        <v>0</v>
      </c>
      <c r="CR123" s="3">
        <f t="shared" si="155"/>
        <v>0</v>
      </c>
      <c r="CS123" s="3">
        <f t="shared" si="156"/>
        <v>0</v>
      </c>
      <c r="CT123" s="3">
        <f t="shared" si="157"/>
        <v>0</v>
      </c>
      <c r="CU123" s="3">
        <f t="shared" si="130"/>
        <v>0</v>
      </c>
      <c r="CV123" s="3">
        <f t="shared" si="158"/>
        <v>0</v>
      </c>
      <c r="CW123" s="3">
        <f t="shared" si="159"/>
        <v>0</v>
      </c>
      <c r="CX123" s="3">
        <f t="shared" si="131"/>
        <v>0</v>
      </c>
      <c r="CY123" s="3">
        <f t="shared" si="132"/>
        <v>0</v>
      </c>
      <c r="CZ123" s="3">
        <f t="shared" si="133"/>
        <v>0</v>
      </c>
      <c r="DA123" s="3"/>
      <c r="DB123" s="3"/>
      <c r="DC123" s="3" t="s">
        <v>3</v>
      </c>
      <c r="DD123" s="3" t="s">
        <v>3</v>
      </c>
      <c r="DE123" s="3" t="s">
        <v>3</v>
      </c>
      <c r="DF123" s="3" t="s">
        <v>3</v>
      </c>
      <c r="DG123" s="3" t="s">
        <v>3</v>
      </c>
      <c r="DH123" s="3" t="s">
        <v>3</v>
      </c>
      <c r="DI123" s="3" t="s">
        <v>3</v>
      </c>
      <c r="DJ123" s="3" t="s">
        <v>3</v>
      </c>
      <c r="DK123" s="3" t="s">
        <v>3</v>
      </c>
      <c r="DL123" s="3" t="s">
        <v>3</v>
      </c>
      <c r="DM123" s="3" t="s">
        <v>3</v>
      </c>
      <c r="DN123" s="3">
        <v>0</v>
      </c>
      <c r="DO123" s="3">
        <v>0</v>
      </c>
      <c r="DP123" s="3">
        <v>1</v>
      </c>
      <c r="DQ123" s="3">
        <v>1</v>
      </c>
      <c r="DR123" s="3"/>
      <c r="DS123" s="3"/>
      <c r="DT123" s="3"/>
      <c r="DU123" s="3">
        <v>1013</v>
      </c>
      <c r="DV123" s="3" t="s">
        <v>22</v>
      </c>
      <c r="DW123" s="3" t="s">
        <v>22</v>
      </c>
      <c r="DX123" s="3">
        <v>1</v>
      </c>
      <c r="DY123" s="3"/>
      <c r="DZ123" s="3" t="s">
        <v>3</v>
      </c>
      <c r="EA123" s="3" t="s">
        <v>3</v>
      </c>
      <c r="EB123" s="3" t="s">
        <v>3</v>
      </c>
      <c r="EC123" s="3" t="s">
        <v>3</v>
      </c>
      <c r="ED123" s="3"/>
      <c r="EE123" s="3">
        <v>52839672</v>
      </c>
      <c r="EF123" s="3">
        <v>2</v>
      </c>
      <c r="EG123" s="3" t="s">
        <v>24</v>
      </c>
      <c r="EH123" s="3">
        <v>27</v>
      </c>
      <c r="EI123" s="3" t="s">
        <v>25</v>
      </c>
      <c r="EJ123" s="3">
        <v>1</v>
      </c>
      <c r="EK123" s="3">
        <v>33001</v>
      </c>
      <c r="EL123" s="3" t="s">
        <v>25</v>
      </c>
      <c r="EM123" s="3" t="s">
        <v>26</v>
      </c>
      <c r="EN123" s="3"/>
      <c r="EO123" s="3" t="s">
        <v>3</v>
      </c>
      <c r="EP123" s="3"/>
      <c r="EQ123" s="3">
        <v>1024</v>
      </c>
      <c r="ER123" s="3">
        <v>0</v>
      </c>
      <c r="ES123" s="3">
        <v>0</v>
      </c>
      <c r="ET123" s="3">
        <v>0</v>
      </c>
      <c r="EU123" s="3">
        <v>0</v>
      </c>
      <c r="EV123" s="3">
        <v>0</v>
      </c>
      <c r="EW123" s="3">
        <v>0</v>
      </c>
      <c r="EX123" s="3">
        <v>0</v>
      </c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>
        <v>0</v>
      </c>
      <c r="FR123" s="3">
        <v>0</v>
      </c>
      <c r="FS123" s="3">
        <v>0</v>
      </c>
      <c r="FT123" s="3"/>
      <c r="FU123" s="3"/>
      <c r="FV123" s="3"/>
      <c r="FW123" s="3"/>
      <c r="FX123" s="3">
        <v>103</v>
      </c>
      <c r="FY123" s="3">
        <v>60</v>
      </c>
      <c r="FZ123" s="3"/>
      <c r="GA123" s="3" t="s">
        <v>3</v>
      </c>
      <c r="GB123" s="3"/>
      <c r="GC123" s="3"/>
      <c r="GD123" s="3">
        <v>1</v>
      </c>
      <c r="GE123" s="3"/>
      <c r="GF123" s="3">
        <v>326010188</v>
      </c>
      <c r="GG123" s="3">
        <v>2</v>
      </c>
      <c r="GH123" s="3">
        <v>1</v>
      </c>
      <c r="GI123" s="3">
        <v>-2</v>
      </c>
      <c r="GJ123" s="3">
        <v>0</v>
      </c>
      <c r="GK123" s="3">
        <v>0</v>
      </c>
      <c r="GL123" s="3">
        <f t="shared" si="134"/>
        <v>0</v>
      </c>
      <c r="GM123" s="3">
        <f t="shared" si="135"/>
        <v>0</v>
      </c>
      <c r="GN123" s="3">
        <f t="shared" si="136"/>
        <v>0</v>
      </c>
      <c r="GO123" s="3">
        <f t="shared" si="137"/>
        <v>0</v>
      </c>
      <c r="GP123" s="3">
        <f t="shared" si="138"/>
        <v>0</v>
      </c>
      <c r="GQ123" s="3"/>
      <c r="GR123" s="3">
        <v>0</v>
      </c>
      <c r="GS123" s="3">
        <v>3</v>
      </c>
      <c r="GT123" s="3">
        <v>0</v>
      </c>
      <c r="GU123" s="3" t="s">
        <v>3</v>
      </c>
      <c r="GV123" s="3">
        <f t="shared" si="139"/>
        <v>0</v>
      </c>
      <c r="GW123" s="3">
        <v>1</v>
      </c>
      <c r="GX123" s="3">
        <f t="shared" si="140"/>
        <v>0</v>
      </c>
      <c r="GY123" s="3"/>
      <c r="GZ123" s="3"/>
      <c r="HA123" s="3">
        <v>0</v>
      </c>
      <c r="HB123" s="3">
        <v>0</v>
      </c>
      <c r="HC123" s="3">
        <f t="shared" si="141"/>
        <v>0</v>
      </c>
      <c r="HD123" s="3"/>
      <c r="HE123" s="3" t="s">
        <v>3</v>
      </c>
      <c r="HF123" s="3" t="s">
        <v>3</v>
      </c>
      <c r="HG123" s="3"/>
      <c r="HH123" s="3"/>
      <c r="HI123" s="3"/>
      <c r="HJ123" s="3"/>
      <c r="HK123" s="3"/>
      <c r="HL123" s="3"/>
      <c r="HM123" s="3" t="s">
        <v>3</v>
      </c>
      <c r="HN123" s="3" t="s">
        <v>27</v>
      </c>
      <c r="HO123" s="3" t="s">
        <v>28</v>
      </c>
      <c r="HP123" s="3" t="s">
        <v>25</v>
      </c>
      <c r="HQ123" s="3" t="s">
        <v>25</v>
      </c>
      <c r="HR123" s="3"/>
      <c r="HS123" s="3">
        <v>0</v>
      </c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>
        <v>0</v>
      </c>
      <c r="IL123" s="3"/>
      <c r="IM123" s="3"/>
      <c r="IN123" s="3"/>
      <c r="IO123" s="3"/>
      <c r="IP123" s="3"/>
      <c r="IQ123" s="3"/>
      <c r="IR123" s="3"/>
      <c r="IS123" s="3"/>
      <c r="IT123" s="3"/>
      <c r="IU123" s="3"/>
    </row>
    <row r="124" spans="1:255">
      <c r="A124" s="2">
        <v>17</v>
      </c>
      <c r="B124" s="2">
        <v>1</v>
      </c>
      <c r="C124" s="2">
        <f>ROW(SmtRes!A216)</f>
        <v>216</v>
      </c>
      <c r="D124" s="2">
        <f>ROW(EtalonRes!A216)</f>
        <v>216</v>
      </c>
      <c r="E124" s="2" t="s">
        <v>3</v>
      </c>
      <c r="F124" s="2" t="s">
        <v>106</v>
      </c>
      <c r="G124" s="2" t="s">
        <v>107</v>
      </c>
      <c r="H124" s="2" t="s">
        <v>22</v>
      </c>
      <c r="I124" s="2">
        <v>1</v>
      </c>
      <c r="J124" s="2">
        <v>0</v>
      </c>
      <c r="K124" s="2">
        <v>1</v>
      </c>
      <c r="L124" s="2">
        <v>1</v>
      </c>
      <c r="M124" s="2">
        <v>0</v>
      </c>
      <c r="N124" s="2">
        <f t="shared" ref="N124:N155" si="160">ROUND(L124-M124,4)</f>
        <v>1</v>
      </c>
      <c r="O124" s="2">
        <f t="shared" ref="O124:O155" si="161">ROUND(CP124,2)</f>
        <v>14836.16</v>
      </c>
      <c r="P124" s="2">
        <f>SUMIF(SmtRes!AQ197:'SmtRes'!AQ216,"=1",SmtRes!DF197:'SmtRes'!DF216)</f>
        <v>170.4</v>
      </c>
      <c r="Q124" s="2">
        <f>SUMIF(SmtRes!AQ197:'SmtRes'!AQ216,"=1",SmtRes!DG197:'SmtRes'!DG216)</f>
        <v>5875</v>
      </c>
      <c r="R124" s="2">
        <f>SUMIF(SmtRes!AQ197:'SmtRes'!AQ216,"=1",SmtRes!DH197:'SmtRes'!DH216)</f>
        <v>2057.14</v>
      </c>
      <c r="S124" s="2">
        <f>SUMIF(SmtRes!AQ197:'SmtRes'!AQ216,"=1",SmtRes!DI197:'SmtRes'!DI216)</f>
        <v>6733.62</v>
      </c>
      <c r="T124" s="2">
        <f t="shared" ref="T124:T155" si="162">ROUND(CU124*I124,2)</f>
        <v>0</v>
      </c>
      <c r="U124" s="2">
        <f>SUMIF(SmtRes!AQ197:'SmtRes'!AQ216,"=1",SmtRes!CV197:'SmtRes'!CV216)</f>
        <v>9</v>
      </c>
      <c r="V124" s="2">
        <f>SUMIF(SmtRes!AQ197:'SmtRes'!AQ216,"=1",SmtRes!CW197:'SmtRes'!CW216)</f>
        <v>3.21</v>
      </c>
      <c r="W124" s="2">
        <f t="shared" ref="W124:W155" si="163">ROUND(CX124*I124,2)</f>
        <v>0</v>
      </c>
      <c r="X124" s="2">
        <f t="shared" ref="X124:X155" si="164">ROUND(CY124,2)</f>
        <v>9054.48</v>
      </c>
      <c r="Y124" s="2">
        <f t="shared" ref="Y124:Y155" si="165">ROUND(CZ124,2)</f>
        <v>5274.46</v>
      </c>
      <c r="Z124" s="2"/>
      <c r="AA124" s="2">
        <v>-1</v>
      </c>
      <c r="AB124" s="2">
        <f t="shared" ref="AB124:AB155" si="166">ROUND((AC124+AD124+AF124),6)</f>
        <v>11432.742854</v>
      </c>
      <c r="AC124" s="2">
        <f>ROUND((SUM(SmtRes!BQ197:'SmtRes'!BQ216)),6)</f>
        <v>121.76385399999999</v>
      </c>
      <c r="AD124" s="2">
        <f>ROUND((((SUM(SmtRes!BR197:'SmtRes'!BR216))-(SUM(SmtRes!BS197:'SmtRes'!BS216)))+AE124),6)</f>
        <v>4577.3590000000004</v>
      </c>
      <c r="AE124" s="2">
        <f>ROUND((SUM(SmtRes!BS197:'SmtRes'!BS216)),6)</f>
        <v>2057.1419000000001</v>
      </c>
      <c r="AF124" s="2">
        <f>ROUND((SUM(SmtRes!BT197:'SmtRes'!BT216)),6)</f>
        <v>6733.62</v>
      </c>
      <c r="AG124" s="2">
        <f t="shared" ref="AG124:AG155" si="167">ROUND((AP124),6)</f>
        <v>0</v>
      </c>
      <c r="AH124" s="2">
        <f>(SUM(SmtRes!BU197:'SmtRes'!BU216))</f>
        <v>9</v>
      </c>
      <c r="AI124" s="2">
        <f>(SUM(SmtRes!BV197:'SmtRes'!BV216))</f>
        <v>3.21</v>
      </c>
      <c r="AJ124" s="2">
        <f t="shared" ref="AJ124:AJ155" si="168">(AS124)</f>
        <v>0</v>
      </c>
      <c r="AK124" s="2">
        <v>13489.884754000001</v>
      </c>
      <c r="AL124" s="2">
        <v>121.76385400000001</v>
      </c>
      <c r="AM124" s="2">
        <v>4577.3590000000004</v>
      </c>
      <c r="AN124" s="2">
        <v>2057.1419000000001</v>
      </c>
      <c r="AO124" s="2">
        <v>6733.62</v>
      </c>
      <c r="AP124" s="2">
        <v>0</v>
      </c>
      <c r="AQ124" s="2">
        <v>9</v>
      </c>
      <c r="AR124" s="2">
        <v>3.21</v>
      </c>
      <c r="AS124" s="2">
        <v>0</v>
      </c>
      <c r="AT124" s="2">
        <v>103</v>
      </c>
      <c r="AU124" s="2">
        <v>60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0</v>
      </c>
      <c r="BI124" s="2">
        <v>1</v>
      </c>
      <c r="BJ124" s="2" t="s">
        <v>108</v>
      </c>
      <c r="BK124" s="2"/>
      <c r="BL124" s="2"/>
      <c r="BM124" s="2">
        <v>33001</v>
      </c>
      <c r="BN124" s="2">
        <v>0</v>
      </c>
      <c r="BO124" s="2" t="s">
        <v>3</v>
      </c>
      <c r="BP124" s="2">
        <v>0</v>
      </c>
      <c r="BQ124" s="2">
        <v>2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103</v>
      </c>
      <c r="CA124" s="2">
        <v>60</v>
      </c>
      <c r="CB124" s="2" t="s">
        <v>3</v>
      </c>
      <c r="CC124" s="2"/>
      <c r="CD124" s="2"/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0</v>
      </c>
      <c r="CN124" s="2" t="s">
        <v>3</v>
      </c>
      <c r="CO124" s="2">
        <v>0</v>
      </c>
      <c r="CP124" s="2">
        <f t="shared" ref="CP124:CP155" si="169">(P124+Q124+S124+R124)</f>
        <v>14836.16</v>
      </c>
      <c r="CQ124" s="2">
        <f>SUMIF(SmtRes!AQ197:'SmtRes'!AQ216,"=1",SmtRes!AA197:'SmtRes'!AA216)</f>
        <v>193396.49</v>
      </c>
      <c r="CR124" s="2">
        <f>SUMIF(SmtRes!AQ197:'SmtRes'!AQ216,"=1",SmtRes!AB197:'SmtRes'!AB216)</f>
        <v>2750.76</v>
      </c>
      <c r="CS124" s="2">
        <f>SUMIF(SmtRes!AQ197:'SmtRes'!AQ216,"=1",SmtRes!AC197:'SmtRes'!AC216)</f>
        <v>1412.54</v>
      </c>
      <c r="CT124" s="2">
        <f>SUMIF(SmtRes!AQ197:'SmtRes'!AQ216,"=1",SmtRes!AD197:'SmtRes'!AD216)</f>
        <v>748.18</v>
      </c>
      <c r="CU124" s="2">
        <f t="shared" ref="CU124:CU155" si="170">AG124</f>
        <v>0</v>
      </c>
      <c r="CV124" s="2">
        <f>SUMIF(SmtRes!AQ197:'SmtRes'!AQ216,"=1",SmtRes!BU197:'SmtRes'!BU216)</f>
        <v>9</v>
      </c>
      <c r="CW124" s="2">
        <f>SUMIF(SmtRes!AQ197:'SmtRes'!AQ216,"=1",SmtRes!BV197:'SmtRes'!BV216)</f>
        <v>3.21</v>
      </c>
      <c r="CX124" s="2">
        <f t="shared" ref="CX124:CX155" si="171">AJ124</f>
        <v>0</v>
      </c>
      <c r="CY124" s="2">
        <f t="shared" ref="CY124:CY155" si="172">(((S124+R124)*AT124)/100)</f>
        <v>9054.4827999999998</v>
      </c>
      <c r="CZ124" s="2">
        <f t="shared" ref="CZ124:CZ155" si="173">(((S124+R124)*AU124)/100)</f>
        <v>5274.4560000000001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1013</v>
      </c>
      <c r="DV124" s="2" t="s">
        <v>22</v>
      </c>
      <c r="DW124" s="2" t="s">
        <v>22</v>
      </c>
      <c r="DX124" s="2">
        <v>1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52839672</v>
      </c>
      <c r="EF124" s="2">
        <v>2</v>
      </c>
      <c r="EG124" s="2" t="s">
        <v>24</v>
      </c>
      <c r="EH124" s="2">
        <v>27</v>
      </c>
      <c r="EI124" s="2" t="s">
        <v>25</v>
      </c>
      <c r="EJ124" s="2">
        <v>1</v>
      </c>
      <c r="EK124" s="2">
        <v>33001</v>
      </c>
      <c r="EL124" s="2" t="s">
        <v>25</v>
      </c>
      <c r="EM124" s="2" t="s">
        <v>26</v>
      </c>
      <c r="EN124" s="2"/>
      <c r="EO124" s="2" t="s">
        <v>3</v>
      </c>
      <c r="EP124" s="2"/>
      <c r="EQ124" s="2">
        <v>1024</v>
      </c>
      <c r="ER124" s="2">
        <v>0</v>
      </c>
      <c r="ES124" s="2">
        <v>0</v>
      </c>
      <c r="ET124" s="2">
        <v>0</v>
      </c>
      <c r="EU124" s="2">
        <v>0</v>
      </c>
      <c r="EV124" s="2">
        <v>0</v>
      </c>
      <c r="EW124" s="2">
        <v>0</v>
      </c>
      <c r="EX124" s="2">
        <v>3.21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103</v>
      </c>
      <c r="FY124" s="2">
        <v>60</v>
      </c>
      <c r="FZ124" s="2"/>
      <c r="GA124" s="2" t="s">
        <v>3</v>
      </c>
      <c r="GB124" s="2"/>
      <c r="GC124" s="2"/>
      <c r="GD124" s="2">
        <v>1</v>
      </c>
      <c r="GE124" s="2"/>
      <c r="GF124" s="2">
        <v>-1767738316</v>
      </c>
      <c r="GG124" s="2">
        <v>2</v>
      </c>
      <c r="GH124" s="2">
        <v>1</v>
      </c>
      <c r="GI124" s="2">
        <v>-2</v>
      </c>
      <c r="GJ124" s="2">
        <v>0</v>
      </c>
      <c r="GK124" s="2">
        <v>0</v>
      </c>
      <c r="GL124" s="2">
        <f t="shared" ref="GL124:GL155" si="174">ROUND(IF(AND(BH124=3,BI124=3,FS124&lt;&gt;0),P124,0),2)</f>
        <v>0</v>
      </c>
      <c r="GM124" s="2">
        <f t="shared" ref="GM124:GM155" si="175">ROUND(O124+X124+Y124,2)+GX124</f>
        <v>29165.1</v>
      </c>
      <c r="GN124" s="2">
        <f t="shared" ref="GN124:GN155" si="176">IF(OR(BI124=0,BI124=1),GM124-GX124,0)</f>
        <v>29165.1</v>
      </c>
      <c r="GO124" s="2">
        <f t="shared" ref="GO124:GO155" si="177">IF(BI124=2,GM124-GX124,0)</f>
        <v>0</v>
      </c>
      <c r="GP124" s="2">
        <f t="shared" ref="GP124:GP155" si="178">IF(BI124=4,GM124-GX124,0)</f>
        <v>0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ref="GV124:GV155" si="179">ROUND((GT124),6)</f>
        <v>0</v>
      </c>
      <c r="GW124" s="2">
        <v>1</v>
      </c>
      <c r="GX124" s="2">
        <f t="shared" ref="GX124:GX155" si="180">ROUND(HC124*I124,2)</f>
        <v>0</v>
      </c>
      <c r="GY124" s="2"/>
      <c r="GZ124" s="2"/>
      <c r="HA124" s="2">
        <v>0</v>
      </c>
      <c r="HB124" s="2">
        <v>0</v>
      </c>
      <c r="HC124" s="2">
        <f t="shared" ref="HC124:HC155" si="181">GV124*GW124</f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27</v>
      </c>
      <c r="HO124" s="2" t="s">
        <v>28</v>
      </c>
      <c r="HP124" s="2" t="s">
        <v>25</v>
      </c>
      <c r="HQ124" s="2" t="s">
        <v>25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>
      <c r="A125" s="3">
        <v>17</v>
      </c>
      <c r="B125" s="3">
        <v>1</v>
      </c>
      <c r="C125" s="3">
        <f>ROW(SmtRes!A236)</f>
        <v>236</v>
      </c>
      <c r="D125" s="3">
        <f>ROW(EtalonRes!A236)</f>
        <v>236</v>
      </c>
      <c r="E125" s="3" t="s">
        <v>3</v>
      </c>
      <c r="F125" s="3" t="s">
        <v>106</v>
      </c>
      <c r="G125" s="3" t="s">
        <v>107</v>
      </c>
      <c r="H125" s="3" t="s">
        <v>22</v>
      </c>
      <c r="I125" s="3">
        <v>1</v>
      </c>
      <c r="J125" s="3">
        <v>0</v>
      </c>
      <c r="K125" s="3">
        <v>1</v>
      </c>
      <c r="L125" s="3">
        <v>1</v>
      </c>
      <c r="M125" s="3">
        <v>0</v>
      </c>
      <c r="N125" s="3">
        <f t="shared" si="160"/>
        <v>1</v>
      </c>
      <c r="O125" s="3">
        <f t="shared" si="161"/>
        <v>14836.16</v>
      </c>
      <c r="P125" s="3">
        <f>SUMIF(SmtRes!AQ217:'SmtRes'!AQ236,"=1",SmtRes!DF217:'SmtRes'!DF236)</f>
        <v>170.4</v>
      </c>
      <c r="Q125" s="3">
        <f>SUMIF(SmtRes!AQ217:'SmtRes'!AQ236,"=1",SmtRes!DG217:'SmtRes'!DG236)</f>
        <v>5875</v>
      </c>
      <c r="R125" s="3">
        <f>SUMIF(SmtRes!AQ217:'SmtRes'!AQ236,"=1",SmtRes!DH217:'SmtRes'!DH236)</f>
        <v>2057.14</v>
      </c>
      <c r="S125" s="3">
        <f>SUMIF(SmtRes!AQ217:'SmtRes'!AQ236,"=1",SmtRes!DI217:'SmtRes'!DI236)</f>
        <v>6733.62</v>
      </c>
      <c r="T125" s="3">
        <f t="shared" si="162"/>
        <v>0</v>
      </c>
      <c r="U125" s="3">
        <f>SUMIF(SmtRes!AQ217:'SmtRes'!AQ236,"=1",SmtRes!CV217:'SmtRes'!CV236)</f>
        <v>9</v>
      </c>
      <c r="V125" s="3">
        <f>SUMIF(SmtRes!AQ217:'SmtRes'!AQ236,"=1",SmtRes!CW217:'SmtRes'!CW236)</f>
        <v>3.21</v>
      </c>
      <c r="W125" s="3">
        <f t="shared" si="163"/>
        <v>0</v>
      </c>
      <c r="X125" s="3">
        <f t="shared" si="164"/>
        <v>9054.48</v>
      </c>
      <c r="Y125" s="3">
        <f t="shared" si="165"/>
        <v>5274.46</v>
      </c>
      <c r="Z125" s="3"/>
      <c r="AA125" s="3">
        <v>-1</v>
      </c>
      <c r="AB125" s="3">
        <f t="shared" si="166"/>
        <v>11432.742854</v>
      </c>
      <c r="AC125" s="3">
        <f>ROUND((SUM(SmtRes!BQ217:'SmtRes'!BQ236)),6)</f>
        <v>121.76385399999999</v>
      </c>
      <c r="AD125" s="3">
        <f>ROUND((((SUM(SmtRes!BR217:'SmtRes'!BR236))-(SUM(SmtRes!BS217:'SmtRes'!BS236)))+AE125),6)</f>
        <v>4577.3590000000004</v>
      </c>
      <c r="AE125" s="3">
        <f>ROUND((SUM(SmtRes!BS217:'SmtRes'!BS236)),6)</f>
        <v>2057.1419000000001</v>
      </c>
      <c r="AF125" s="3">
        <f>ROUND((SUM(SmtRes!BT217:'SmtRes'!BT236)),6)</f>
        <v>6733.62</v>
      </c>
      <c r="AG125" s="3">
        <f t="shared" si="167"/>
        <v>0</v>
      </c>
      <c r="AH125" s="3">
        <f>(SUM(SmtRes!BU217:'SmtRes'!BU236))</f>
        <v>9</v>
      </c>
      <c r="AI125" s="3">
        <f>(SUM(SmtRes!BV217:'SmtRes'!BV236))</f>
        <v>3.21</v>
      </c>
      <c r="AJ125" s="3">
        <f t="shared" si="168"/>
        <v>0</v>
      </c>
      <c r="AK125" s="3">
        <v>13489.884754000001</v>
      </c>
      <c r="AL125" s="3">
        <v>121.76385400000001</v>
      </c>
      <c r="AM125" s="3">
        <v>4577.3590000000004</v>
      </c>
      <c r="AN125" s="3">
        <v>2057.1419000000001</v>
      </c>
      <c r="AO125" s="3">
        <v>6733.62</v>
      </c>
      <c r="AP125" s="3">
        <v>0</v>
      </c>
      <c r="AQ125" s="3">
        <v>9</v>
      </c>
      <c r="AR125" s="3">
        <v>3.21</v>
      </c>
      <c r="AS125" s="3">
        <v>0</v>
      </c>
      <c r="AT125" s="3">
        <v>103</v>
      </c>
      <c r="AU125" s="3">
        <v>60</v>
      </c>
      <c r="AV125" s="3">
        <v>1</v>
      </c>
      <c r="AW125" s="3">
        <v>1</v>
      </c>
      <c r="AX125" s="3"/>
      <c r="AY125" s="3"/>
      <c r="AZ125" s="3">
        <v>1</v>
      </c>
      <c r="BA125" s="3">
        <v>1</v>
      </c>
      <c r="BB125" s="3">
        <v>1</v>
      </c>
      <c r="BC125" s="3">
        <v>1</v>
      </c>
      <c r="BD125" s="3" t="s">
        <v>3</v>
      </c>
      <c r="BE125" s="3" t="s">
        <v>3</v>
      </c>
      <c r="BF125" s="3" t="s">
        <v>3</v>
      </c>
      <c r="BG125" s="3" t="s">
        <v>3</v>
      </c>
      <c r="BH125" s="3">
        <v>0</v>
      </c>
      <c r="BI125" s="3">
        <v>1</v>
      </c>
      <c r="BJ125" s="3" t="s">
        <v>108</v>
      </c>
      <c r="BK125" s="3"/>
      <c r="BL125" s="3"/>
      <c r="BM125" s="3">
        <v>33001</v>
      </c>
      <c r="BN125" s="3">
        <v>0</v>
      </c>
      <c r="BO125" s="3" t="s">
        <v>3</v>
      </c>
      <c r="BP125" s="3">
        <v>0</v>
      </c>
      <c r="BQ125" s="3">
        <v>2</v>
      </c>
      <c r="BR125" s="3">
        <v>0</v>
      </c>
      <c r="BS125" s="3">
        <v>1</v>
      </c>
      <c r="BT125" s="3">
        <v>1</v>
      </c>
      <c r="BU125" s="3">
        <v>1</v>
      </c>
      <c r="BV125" s="3">
        <v>1</v>
      </c>
      <c r="BW125" s="3">
        <v>1</v>
      </c>
      <c r="BX125" s="3">
        <v>1</v>
      </c>
      <c r="BY125" s="3" t="s">
        <v>3</v>
      </c>
      <c r="BZ125" s="3">
        <v>103</v>
      </c>
      <c r="CA125" s="3">
        <v>60</v>
      </c>
      <c r="CB125" s="3" t="s">
        <v>3</v>
      </c>
      <c r="CC125" s="3"/>
      <c r="CD125" s="3"/>
      <c r="CE125" s="3">
        <v>0</v>
      </c>
      <c r="CF125" s="3">
        <v>0</v>
      </c>
      <c r="CG125" s="3">
        <v>0</v>
      </c>
      <c r="CH125" s="3">
        <v>0</v>
      </c>
      <c r="CI125" s="3">
        <v>0</v>
      </c>
      <c r="CJ125" s="3">
        <v>0</v>
      </c>
      <c r="CK125" s="3">
        <v>0</v>
      </c>
      <c r="CL125" s="3">
        <v>0</v>
      </c>
      <c r="CM125" s="3">
        <v>0</v>
      </c>
      <c r="CN125" s="3" t="s">
        <v>3</v>
      </c>
      <c r="CO125" s="3">
        <v>0</v>
      </c>
      <c r="CP125" s="3">
        <f t="shared" si="169"/>
        <v>14836.16</v>
      </c>
      <c r="CQ125" s="3">
        <f>SUMIF(SmtRes!AQ217:'SmtRes'!AQ236,"=1",SmtRes!AA217:'SmtRes'!AA236)</f>
        <v>193396.49</v>
      </c>
      <c r="CR125" s="3">
        <f>SUMIF(SmtRes!AQ217:'SmtRes'!AQ236,"=1",SmtRes!AB217:'SmtRes'!AB236)</f>
        <v>2750.76</v>
      </c>
      <c r="CS125" s="3">
        <f>SUMIF(SmtRes!AQ217:'SmtRes'!AQ236,"=1",SmtRes!AC217:'SmtRes'!AC236)</f>
        <v>1412.54</v>
      </c>
      <c r="CT125" s="3">
        <f>SUMIF(SmtRes!AQ217:'SmtRes'!AQ236,"=1",SmtRes!AD217:'SmtRes'!AD236)</f>
        <v>748.18</v>
      </c>
      <c r="CU125" s="3">
        <f t="shared" si="170"/>
        <v>0</v>
      </c>
      <c r="CV125" s="3">
        <f>SUMIF(SmtRes!AQ217:'SmtRes'!AQ236,"=1",SmtRes!BU217:'SmtRes'!BU236)</f>
        <v>9</v>
      </c>
      <c r="CW125" s="3">
        <f>SUMIF(SmtRes!AQ217:'SmtRes'!AQ236,"=1",SmtRes!BV217:'SmtRes'!BV236)</f>
        <v>3.21</v>
      </c>
      <c r="CX125" s="3">
        <f t="shared" si="171"/>
        <v>0</v>
      </c>
      <c r="CY125" s="3">
        <f t="shared" si="172"/>
        <v>9054.4827999999998</v>
      </c>
      <c r="CZ125" s="3">
        <f t="shared" si="173"/>
        <v>5274.4560000000001</v>
      </c>
      <c r="DA125" s="3"/>
      <c r="DB125" s="3"/>
      <c r="DC125" s="3" t="s">
        <v>3</v>
      </c>
      <c r="DD125" s="3" t="s">
        <v>3</v>
      </c>
      <c r="DE125" s="3" t="s">
        <v>3</v>
      </c>
      <c r="DF125" s="3" t="s">
        <v>3</v>
      </c>
      <c r="DG125" s="3" t="s">
        <v>3</v>
      </c>
      <c r="DH125" s="3" t="s">
        <v>3</v>
      </c>
      <c r="DI125" s="3" t="s">
        <v>3</v>
      </c>
      <c r="DJ125" s="3" t="s">
        <v>3</v>
      </c>
      <c r="DK125" s="3" t="s">
        <v>3</v>
      </c>
      <c r="DL125" s="3" t="s">
        <v>3</v>
      </c>
      <c r="DM125" s="3" t="s">
        <v>3</v>
      </c>
      <c r="DN125" s="3">
        <v>0</v>
      </c>
      <c r="DO125" s="3">
        <v>0</v>
      </c>
      <c r="DP125" s="3">
        <v>1</v>
      </c>
      <c r="DQ125" s="3">
        <v>1</v>
      </c>
      <c r="DR125" s="3"/>
      <c r="DS125" s="3"/>
      <c r="DT125" s="3"/>
      <c r="DU125" s="3">
        <v>1013</v>
      </c>
      <c r="DV125" s="3" t="s">
        <v>22</v>
      </c>
      <c r="DW125" s="3" t="s">
        <v>22</v>
      </c>
      <c r="DX125" s="3">
        <v>1</v>
      </c>
      <c r="DY125" s="3"/>
      <c r="DZ125" s="3" t="s">
        <v>3</v>
      </c>
      <c r="EA125" s="3" t="s">
        <v>3</v>
      </c>
      <c r="EB125" s="3" t="s">
        <v>3</v>
      </c>
      <c r="EC125" s="3" t="s">
        <v>3</v>
      </c>
      <c r="ED125" s="3"/>
      <c r="EE125" s="3">
        <v>52839672</v>
      </c>
      <c r="EF125" s="3">
        <v>2</v>
      </c>
      <c r="EG125" s="3" t="s">
        <v>24</v>
      </c>
      <c r="EH125" s="3">
        <v>27</v>
      </c>
      <c r="EI125" s="3" t="s">
        <v>25</v>
      </c>
      <c r="EJ125" s="3">
        <v>1</v>
      </c>
      <c r="EK125" s="3">
        <v>33001</v>
      </c>
      <c r="EL125" s="3" t="s">
        <v>25</v>
      </c>
      <c r="EM125" s="3" t="s">
        <v>26</v>
      </c>
      <c r="EN125" s="3"/>
      <c r="EO125" s="3" t="s">
        <v>3</v>
      </c>
      <c r="EP125" s="3"/>
      <c r="EQ125" s="3">
        <v>1024</v>
      </c>
      <c r="ER125" s="3">
        <v>0</v>
      </c>
      <c r="ES125" s="3">
        <v>0</v>
      </c>
      <c r="ET125" s="3">
        <v>0</v>
      </c>
      <c r="EU125" s="3">
        <v>0</v>
      </c>
      <c r="EV125" s="3">
        <v>0</v>
      </c>
      <c r="EW125" s="3">
        <v>0</v>
      </c>
      <c r="EX125" s="3">
        <v>3.21</v>
      </c>
      <c r="EY125" s="3">
        <v>0</v>
      </c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>
        <v>0</v>
      </c>
      <c r="FR125" s="3">
        <v>0</v>
      </c>
      <c r="FS125" s="3">
        <v>0</v>
      </c>
      <c r="FT125" s="3"/>
      <c r="FU125" s="3"/>
      <c r="FV125" s="3"/>
      <c r="FW125" s="3"/>
      <c r="FX125" s="3">
        <v>103</v>
      </c>
      <c r="FY125" s="3">
        <v>60</v>
      </c>
      <c r="FZ125" s="3"/>
      <c r="GA125" s="3" t="s">
        <v>3</v>
      </c>
      <c r="GB125" s="3"/>
      <c r="GC125" s="3"/>
      <c r="GD125" s="3">
        <v>1</v>
      </c>
      <c r="GE125" s="3"/>
      <c r="GF125" s="3">
        <v>-1767738316</v>
      </c>
      <c r="GG125" s="3">
        <v>2</v>
      </c>
      <c r="GH125" s="3">
        <v>1</v>
      </c>
      <c r="GI125" s="3">
        <v>-2</v>
      </c>
      <c r="GJ125" s="3">
        <v>0</v>
      </c>
      <c r="GK125" s="3">
        <v>0</v>
      </c>
      <c r="GL125" s="3">
        <f t="shared" si="174"/>
        <v>0</v>
      </c>
      <c r="GM125" s="3">
        <f t="shared" si="175"/>
        <v>29165.1</v>
      </c>
      <c r="GN125" s="3">
        <f t="shared" si="176"/>
        <v>29165.1</v>
      </c>
      <c r="GO125" s="3">
        <f t="shared" si="177"/>
        <v>0</v>
      </c>
      <c r="GP125" s="3">
        <f t="shared" si="178"/>
        <v>0</v>
      </c>
      <c r="GQ125" s="3"/>
      <c r="GR125" s="3">
        <v>0</v>
      </c>
      <c r="GS125" s="3">
        <v>3</v>
      </c>
      <c r="GT125" s="3">
        <v>0</v>
      </c>
      <c r="GU125" s="3" t="s">
        <v>3</v>
      </c>
      <c r="GV125" s="3">
        <f t="shared" si="179"/>
        <v>0</v>
      </c>
      <c r="GW125" s="3">
        <v>1</v>
      </c>
      <c r="GX125" s="3">
        <f t="shared" si="180"/>
        <v>0</v>
      </c>
      <c r="GY125" s="3"/>
      <c r="GZ125" s="3"/>
      <c r="HA125" s="3">
        <v>0</v>
      </c>
      <c r="HB125" s="3">
        <v>0</v>
      </c>
      <c r="HC125" s="3">
        <f t="shared" si="181"/>
        <v>0</v>
      </c>
      <c r="HD125" s="3"/>
      <c r="HE125" s="3" t="s">
        <v>3</v>
      </c>
      <c r="HF125" s="3" t="s">
        <v>3</v>
      </c>
      <c r="HG125" s="3"/>
      <c r="HH125" s="3"/>
      <c r="HI125" s="3"/>
      <c r="HJ125" s="3"/>
      <c r="HK125" s="3"/>
      <c r="HL125" s="3"/>
      <c r="HM125" s="3" t="s">
        <v>3</v>
      </c>
      <c r="HN125" s="3" t="s">
        <v>27</v>
      </c>
      <c r="HO125" s="3" t="s">
        <v>28</v>
      </c>
      <c r="HP125" s="3" t="s">
        <v>25</v>
      </c>
      <c r="HQ125" s="3" t="s">
        <v>25</v>
      </c>
      <c r="HR125" s="3"/>
      <c r="HS125" s="3">
        <v>0</v>
      </c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>
        <v>0</v>
      </c>
      <c r="IL125" s="3"/>
      <c r="IM125" s="3"/>
      <c r="IN125" s="3"/>
      <c r="IO125" s="3"/>
      <c r="IP125" s="3"/>
      <c r="IQ125" s="3"/>
      <c r="IR125" s="3"/>
      <c r="IS125" s="3"/>
      <c r="IT125" s="3"/>
      <c r="IU125" s="3"/>
    </row>
    <row r="126" spans="1:255">
      <c r="A126" s="2">
        <v>18</v>
      </c>
      <c r="B126" s="2">
        <v>1</v>
      </c>
      <c r="C126" s="2">
        <v>203</v>
      </c>
      <c r="D126" s="2"/>
      <c r="E126" s="2" t="s">
        <v>3</v>
      </c>
      <c r="F126" s="2" t="s">
        <v>45</v>
      </c>
      <c r="G126" s="2" t="s">
        <v>46</v>
      </c>
      <c r="H126" s="2" t="s">
        <v>47</v>
      </c>
      <c r="I126" s="2">
        <f>I124*J126</f>
        <v>0</v>
      </c>
      <c r="J126" s="2">
        <v>0</v>
      </c>
      <c r="K126" s="2">
        <v>0</v>
      </c>
      <c r="L126" s="2">
        <v>0</v>
      </c>
      <c r="M126" s="2">
        <v>0</v>
      </c>
      <c r="N126" s="2">
        <f t="shared" si="160"/>
        <v>0</v>
      </c>
      <c r="O126" s="2">
        <f t="shared" si="161"/>
        <v>0</v>
      </c>
      <c r="P126" s="2">
        <f t="shared" ref="P126:P145" si="182">ROUND(CQ126*I126,2)</f>
        <v>0</v>
      </c>
      <c r="Q126" s="2">
        <f t="shared" ref="Q126:Q145" si="183">ROUND(CR126*I126,2)</f>
        <v>0</v>
      </c>
      <c r="R126" s="2">
        <f t="shared" ref="R126:R145" si="184">ROUND(CS126*I126,2)</f>
        <v>0</v>
      </c>
      <c r="S126" s="2">
        <f t="shared" ref="S126:S145" si="185">ROUND(CT126*I126,2)</f>
        <v>0</v>
      </c>
      <c r="T126" s="2">
        <f t="shared" si="162"/>
        <v>0</v>
      </c>
      <c r="U126" s="2">
        <f t="shared" ref="U126:U145" si="186">ROUND(CV126*I126,7)</f>
        <v>0</v>
      </c>
      <c r="V126" s="2">
        <f t="shared" ref="V126:V145" si="187">ROUND(CW126*I126,7)</f>
        <v>0</v>
      </c>
      <c r="W126" s="2">
        <f t="shared" si="163"/>
        <v>0</v>
      </c>
      <c r="X126" s="2">
        <f t="shared" si="164"/>
        <v>0</v>
      </c>
      <c r="Y126" s="2">
        <f t="shared" si="165"/>
        <v>0</v>
      </c>
      <c r="Z126" s="2"/>
      <c r="AA126" s="2">
        <v>-1</v>
      </c>
      <c r="AB126" s="2">
        <f t="shared" si="166"/>
        <v>174.93</v>
      </c>
      <c r="AC126" s="2">
        <f t="shared" ref="AC126:AC145" si="188">ROUND((ES126),6)</f>
        <v>174.93</v>
      </c>
      <c r="AD126" s="2">
        <f t="shared" ref="AD126:AD145" si="189">ROUND((((ET126)-(EU126))+AE126),6)</f>
        <v>0</v>
      </c>
      <c r="AE126" s="2">
        <f t="shared" ref="AE126:AE145" si="190">ROUND((EU126),6)</f>
        <v>0</v>
      </c>
      <c r="AF126" s="2">
        <f t="shared" ref="AF126:AF145" si="191">ROUND((EV126),6)</f>
        <v>0</v>
      </c>
      <c r="AG126" s="2">
        <f t="shared" si="167"/>
        <v>0</v>
      </c>
      <c r="AH126" s="2">
        <f t="shared" ref="AH126:AH145" si="192">(EW126)</f>
        <v>0</v>
      </c>
      <c r="AI126" s="2">
        <f t="shared" ref="AI126:AI145" si="193">(EX126)</f>
        <v>0</v>
      </c>
      <c r="AJ126" s="2">
        <f t="shared" si="168"/>
        <v>0</v>
      </c>
      <c r="AK126" s="2">
        <v>174.93</v>
      </c>
      <c r="AL126" s="2">
        <v>174.93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103</v>
      </c>
      <c r="AU126" s="2">
        <v>60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1.08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1</v>
      </c>
      <c r="BJ126" s="2" t="s">
        <v>48</v>
      </c>
      <c r="BK126" s="2"/>
      <c r="BL126" s="2"/>
      <c r="BM126" s="2">
        <v>33001</v>
      </c>
      <c r="BN126" s="2">
        <v>0</v>
      </c>
      <c r="BO126" s="2" t="s">
        <v>45</v>
      </c>
      <c r="BP126" s="2">
        <v>1</v>
      </c>
      <c r="BQ126" s="2">
        <v>2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103</v>
      </c>
      <c r="CA126" s="2">
        <v>60</v>
      </c>
      <c r="CB126" s="2" t="s">
        <v>3</v>
      </c>
      <c r="CC126" s="2"/>
      <c r="CD126" s="2"/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0</v>
      </c>
      <c r="CN126" s="2" t="s">
        <v>3</v>
      </c>
      <c r="CO126" s="2">
        <v>0</v>
      </c>
      <c r="CP126" s="2">
        <f t="shared" si="169"/>
        <v>0</v>
      </c>
      <c r="CQ126" s="2">
        <f t="shared" ref="CQ126:CQ145" si="194">ROUND(AL126*BC126,2)</f>
        <v>188.92</v>
      </c>
      <c r="CR126" s="2">
        <f t="shared" ref="CR126:CR145" si="195">ROUND(AM126*BB126,2)</f>
        <v>0</v>
      </c>
      <c r="CS126" s="2">
        <f t="shared" ref="CS126:CS145" si="196">ROUND(AN126*BS126,2)</f>
        <v>0</v>
      </c>
      <c r="CT126" s="2">
        <f t="shared" ref="CT126:CT145" si="197">ROUND(AO126*BA126,2)</f>
        <v>0</v>
      </c>
      <c r="CU126" s="2">
        <f t="shared" si="170"/>
        <v>0</v>
      </c>
      <c r="CV126" s="2">
        <f t="shared" ref="CV126:CV145" si="198">AH126</f>
        <v>0</v>
      </c>
      <c r="CW126" s="2">
        <f t="shared" ref="CW126:CW145" si="199">AI126</f>
        <v>0</v>
      </c>
      <c r="CX126" s="2">
        <f t="shared" si="171"/>
        <v>0</v>
      </c>
      <c r="CY126" s="2">
        <f t="shared" si="172"/>
        <v>0</v>
      </c>
      <c r="CZ126" s="2">
        <f t="shared" si="173"/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1009</v>
      </c>
      <c r="DV126" s="2" t="s">
        <v>47</v>
      </c>
      <c r="DW126" s="2" t="s">
        <v>47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52839672</v>
      </c>
      <c r="EF126" s="2">
        <v>2</v>
      </c>
      <c r="EG126" s="2" t="s">
        <v>24</v>
      </c>
      <c r="EH126" s="2">
        <v>27</v>
      </c>
      <c r="EI126" s="2" t="s">
        <v>25</v>
      </c>
      <c r="EJ126" s="2">
        <v>1</v>
      </c>
      <c r="EK126" s="2">
        <v>33001</v>
      </c>
      <c r="EL126" s="2" t="s">
        <v>25</v>
      </c>
      <c r="EM126" s="2" t="s">
        <v>26</v>
      </c>
      <c r="EN126" s="2"/>
      <c r="EO126" s="2" t="s">
        <v>3</v>
      </c>
      <c r="EP126" s="2"/>
      <c r="EQ126" s="2">
        <v>1024</v>
      </c>
      <c r="ER126" s="2">
        <v>174.93</v>
      </c>
      <c r="ES126" s="2">
        <v>174.93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103</v>
      </c>
      <c r="FY126" s="2">
        <v>60</v>
      </c>
      <c r="FZ126" s="2"/>
      <c r="GA126" s="2" t="s">
        <v>3</v>
      </c>
      <c r="GB126" s="2"/>
      <c r="GC126" s="2"/>
      <c r="GD126" s="2">
        <v>1</v>
      </c>
      <c r="GE126" s="2"/>
      <c r="GF126" s="2">
        <v>-675134165</v>
      </c>
      <c r="GG126" s="2">
        <v>2</v>
      </c>
      <c r="GH126" s="2">
        <v>1</v>
      </c>
      <c r="GI126" s="2">
        <v>2</v>
      </c>
      <c r="GJ126" s="2">
        <v>0</v>
      </c>
      <c r="GK126" s="2">
        <v>0</v>
      </c>
      <c r="GL126" s="2">
        <f t="shared" si="174"/>
        <v>0</v>
      </c>
      <c r="GM126" s="2">
        <f t="shared" si="175"/>
        <v>0</v>
      </c>
      <c r="GN126" s="2">
        <f t="shared" si="176"/>
        <v>0</v>
      </c>
      <c r="GO126" s="2">
        <f t="shared" si="177"/>
        <v>0</v>
      </c>
      <c r="GP126" s="2">
        <f t="shared" si="178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179"/>
        <v>0</v>
      </c>
      <c r="GW126" s="2">
        <v>1</v>
      </c>
      <c r="GX126" s="2">
        <f t="shared" si="180"/>
        <v>0</v>
      </c>
      <c r="GY126" s="2"/>
      <c r="GZ126" s="2"/>
      <c r="HA126" s="2">
        <v>0</v>
      </c>
      <c r="HB126" s="2">
        <v>0</v>
      </c>
      <c r="HC126" s="2">
        <f t="shared" si="181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27</v>
      </c>
      <c r="HO126" s="2" t="s">
        <v>28</v>
      </c>
      <c r="HP126" s="2" t="s">
        <v>25</v>
      </c>
      <c r="HQ126" s="2" t="s">
        <v>25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>
      <c r="A127" s="3">
        <v>18</v>
      </c>
      <c r="B127" s="3">
        <v>1</v>
      </c>
      <c r="C127" s="3">
        <v>223</v>
      </c>
      <c r="D127" s="3"/>
      <c r="E127" s="3" t="s">
        <v>3</v>
      </c>
      <c r="F127" s="3" t="s">
        <v>45</v>
      </c>
      <c r="G127" s="3" t="s">
        <v>46</v>
      </c>
      <c r="H127" s="3" t="s">
        <v>47</v>
      </c>
      <c r="I127" s="3">
        <f>I125*J127</f>
        <v>0</v>
      </c>
      <c r="J127" s="3">
        <v>0</v>
      </c>
      <c r="K127" s="3">
        <v>0</v>
      </c>
      <c r="L127" s="3">
        <v>0</v>
      </c>
      <c r="M127" s="3">
        <v>0</v>
      </c>
      <c r="N127" s="3">
        <f t="shared" si="160"/>
        <v>0</v>
      </c>
      <c r="O127" s="3">
        <f t="shared" si="161"/>
        <v>0</v>
      </c>
      <c r="P127" s="3">
        <f t="shared" si="182"/>
        <v>0</v>
      </c>
      <c r="Q127" s="3">
        <f t="shared" si="183"/>
        <v>0</v>
      </c>
      <c r="R127" s="3">
        <f t="shared" si="184"/>
        <v>0</v>
      </c>
      <c r="S127" s="3">
        <f t="shared" si="185"/>
        <v>0</v>
      </c>
      <c r="T127" s="3">
        <f t="shared" si="162"/>
        <v>0</v>
      </c>
      <c r="U127" s="3">
        <f t="shared" si="186"/>
        <v>0</v>
      </c>
      <c r="V127" s="3">
        <f t="shared" si="187"/>
        <v>0</v>
      </c>
      <c r="W127" s="3">
        <f t="shared" si="163"/>
        <v>0</v>
      </c>
      <c r="X127" s="3">
        <f t="shared" si="164"/>
        <v>0</v>
      </c>
      <c r="Y127" s="3">
        <f t="shared" si="165"/>
        <v>0</v>
      </c>
      <c r="Z127" s="3"/>
      <c r="AA127" s="3">
        <v>-1</v>
      </c>
      <c r="AB127" s="3">
        <f t="shared" si="166"/>
        <v>174.93</v>
      </c>
      <c r="AC127" s="3">
        <f t="shared" si="188"/>
        <v>174.93</v>
      </c>
      <c r="AD127" s="3">
        <f t="shared" si="189"/>
        <v>0</v>
      </c>
      <c r="AE127" s="3">
        <f t="shared" si="190"/>
        <v>0</v>
      </c>
      <c r="AF127" s="3">
        <f t="shared" si="191"/>
        <v>0</v>
      </c>
      <c r="AG127" s="3">
        <f t="shared" si="167"/>
        <v>0</v>
      </c>
      <c r="AH127" s="3">
        <f t="shared" si="192"/>
        <v>0</v>
      </c>
      <c r="AI127" s="3">
        <f t="shared" si="193"/>
        <v>0</v>
      </c>
      <c r="AJ127" s="3">
        <f t="shared" si="168"/>
        <v>0</v>
      </c>
      <c r="AK127" s="3">
        <v>174.93</v>
      </c>
      <c r="AL127" s="3">
        <v>174.93</v>
      </c>
      <c r="AM127" s="3">
        <v>0</v>
      </c>
      <c r="AN127" s="3">
        <v>0</v>
      </c>
      <c r="AO127" s="3">
        <v>0</v>
      </c>
      <c r="AP127" s="3">
        <v>0</v>
      </c>
      <c r="AQ127" s="3">
        <v>0</v>
      </c>
      <c r="AR127" s="3">
        <v>0</v>
      </c>
      <c r="AS127" s="3">
        <v>0</v>
      </c>
      <c r="AT127" s="3">
        <v>103</v>
      </c>
      <c r="AU127" s="3">
        <v>60</v>
      </c>
      <c r="AV127" s="3">
        <v>1</v>
      </c>
      <c r="AW127" s="3">
        <v>1</v>
      </c>
      <c r="AX127" s="3"/>
      <c r="AY127" s="3"/>
      <c r="AZ127" s="3">
        <v>1</v>
      </c>
      <c r="BA127" s="3">
        <v>1</v>
      </c>
      <c r="BB127" s="3">
        <v>1</v>
      </c>
      <c r="BC127" s="3">
        <v>1.08</v>
      </c>
      <c r="BD127" s="3" t="s">
        <v>3</v>
      </c>
      <c r="BE127" s="3" t="s">
        <v>3</v>
      </c>
      <c r="BF127" s="3" t="s">
        <v>3</v>
      </c>
      <c r="BG127" s="3" t="s">
        <v>3</v>
      </c>
      <c r="BH127" s="3">
        <v>3</v>
      </c>
      <c r="BI127" s="3">
        <v>1</v>
      </c>
      <c r="BJ127" s="3" t="s">
        <v>48</v>
      </c>
      <c r="BK127" s="3"/>
      <c r="BL127" s="3"/>
      <c r="BM127" s="3">
        <v>33001</v>
      </c>
      <c r="BN127" s="3">
        <v>0</v>
      </c>
      <c r="BO127" s="3" t="s">
        <v>45</v>
      </c>
      <c r="BP127" s="3">
        <v>1</v>
      </c>
      <c r="BQ127" s="3">
        <v>2</v>
      </c>
      <c r="BR127" s="3">
        <v>0</v>
      </c>
      <c r="BS127" s="3">
        <v>1</v>
      </c>
      <c r="BT127" s="3">
        <v>1</v>
      </c>
      <c r="BU127" s="3">
        <v>1</v>
      </c>
      <c r="BV127" s="3">
        <v>1</v>
      </c>
      <c r="BW127" s="3">
        <v>1</v>
      </c>
      <c r="BX127" s="3">
        <v>1</v>
      </c>
      <c r="BY127" s="3" t="s">
        <v>3</v>
      </c>
      <c r="BZ127" s="3">
        <v>103</v>
      </c>
      <c r="CA127" s="3">
        <v>60</v>
      </c>
      <c r="CB127" s="3" t="s">
        <v>3</v>
      </c>
      <c r="CC127" s="3"/>
      <c r="CD127" s="3"/>
      <c r="CE127" s="3">
        <v>0</v>
      </c>
      <c r="CF127" s="3">
        <v>0</v>
      </c>
      <c r="CG127" s="3">
        <v>0</v>
      </c>
      <c r="CH127" s="3">
        <v>0</v>
      </c>
      <c r="CI127" s="3">
        <v>0</v>
      </c>
      <c r="CJ127" s="3">
        <v>0</v>
      </c>
      <c r="CK127" s="3">
        <v>0</v>
      </c>
      <c r="CL127" s="3">
        <v>0</v>
      </c>
      <c r="CM127" s="3">
        <v>0</v>
      </c>
      <c r="CN127" s="3" t="s">
        <v>3</v>
      </c>
      <c r="CO127" s="3">
        <v>0</v>
      </c>
      <c r="CP127" s="3">
        <f t="shared" si="169"/>
        <v>0</v>
      </c>
      <c r="CQ127" s="3">
        <f t="shared" si="194"/>
        <v>188.92</v>
      </c>
      <c r="CR127" s="3">
        <f t="shared" si="195"/>
        <v>0</v>
      </c>
      <c r="CS127" s="3">
        <f t="shared" si="196"/>
        <v>0</v>
      </c>
      <c r="CT127" s="3">
        <f t="shared" si="197"/>
        <v>0</v>
      </c>
      <c r="CU127" s="3">
        <f t="shared" si="170"/>
        <v>0</v>
      </c>
      <c r="CV127" s="3">
        <f t="shared" si="198"/>
        <v>0</v>
      </c>
      <c r="CW127" s="3">
        <f t="shared" si="199"/>
        <v>0</v>
      </c>
      <c r="CX127" s="3">
        <f t="shared" si="171"/>
        <v>0</v>
      </c>
      <c r="CY127" s="3">
        <f t="shared" si="172"/>
        <v>0</v>
      </c>
      <c r="CZ127" s="3">
        <f t="shared" si="173"/>
        <v>0</v>
      </c>
      <c r="DA127" s="3"/>
      <c r="DB127" s="3"/>
      <c r="DC127" s="3" t="s">
        <v>3</v>
      </c>
      <c r="DD127" s="3" t="s">
        <v>3</v>
      </c>
      <c r="DE127" s="3" t="s">
        <v>3</v>
      </c>
      <c r="DF127" s="3" t="s">
        <v>3</v>
      </c>
      <c r="DG127" s="3" t="s">
        <v>3</v>
      </c>
      <c r="DH127" s="3" t="s">
        <v>3</v>
      </c>
      <c r="DI127" s="3" t="s">
        <v>3</v>
      </c>
      <c r="DJ127" s="3" t="s">
        <v>3</v>
      </c>
      <c r="DK127" s="3" t="s">
        <v>3</v>
      </c>
      <c r="DL127" s="3" t="s">
        <v>3</v>
      </c>
      <c r="DM127" s="3" t="s">
        <v>3</v>
      </c>
      <c r="DN127" s="3">
        <v>0</v>
      </c>
      <c r="DO127" s="3">
        <v>0</v>
      </c>
      <c r="DP127" s="3">
        <v>1</v>
      </c>
      <c r="DQ127" s="3">
        <v>1</v>
      </c>
      <c r="DR127" s="3"/>
      <c r="DS127" s="3"/>
      <c r="DT127" s="3"/>
      <c r="DU127" s="3">
        <v>1009</v>
      </c>
      <c r="DV127" s="3" t="s">
        <v>47</v>
      </c>
      <c r="DW127" s="3" t="s">
        <v>47</v>
      </c>
      <c r="DX127" s="3">
        <v>1</v>
      </c>
      <c r="DY127" s="3"/>
      <c r="DZ127" s="3" t="s">
        <v>3</v>
      </c>
      <c r="EA127" s="3" t="s">
        <v>3</v>
      </c>
      <c r="EB127" s="3" t="s">
        <v>3</v>
      </c>
      <c r="EC127" s="3" t="s">
        <v>3</v>
      </c>
      <c r="ED127" s="3"/>
      <c r="EE127" s="3">
        <v>52839672</v>
      </c>
      <c r="EF127" s="3">
        <v>2</v>
      </c>
      <c r="EG127" s="3" t="s">
        <v>24</v>
      </c>
      <c r="EH127" s="3">
        <v>27</v>
      </c>
      <c r="EI127" s="3" t="s">
        <v>25</v>
      </c>
      <c r="EJ127" s="3">
        <v>1</v>
      </c>
      <c r="EK127" s="3">
        <v>33001</v>
      </c>
      <c r="EL127" s="3" t="s">
        <v>25</v>
      </c>
      <c r="EM127" s="3" t="s">
        <v>26</v>
      </c>
      <c r="EN127" s="3"/>
      <c r="EO127" s="3" t="s">
        <v>3</v>
      </c>
      <c r="EP127" s="3"/>
      <c r="EQ127" s="3">
        <v>1024</v>
      </c>
      <c r="ER127" s="3">
        <v>174.93</v>
      </c>
      <c r="ES127" s="3">
        <v>174.93</v>
      </c>
      <c r="ET127" s="3">
        <v>0</v>
      </c>
      <c r="EU127" s="3">
        <v>0</v>
      </c>
      <c r="EV127" s="3">
        <v>0</v>
      </c>
      <c r="EW127" s="3">
        <v>0</v>
      </c>
      <c r="EX127" s="3">
        <v>0</v>
      </c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>
        <v>0</v>
      </c>
      <c r="FR127" s="3">
        <v>0</v>
      </c>
      <c r="FS127" s="3">
        <v>0</v>
      </c>
      <c r="FT127" s="3"/>
      <c r="FU127" s="3"/>
      <c r="FV127" s="3"/>
      <c r="FW127" s="3"/>
      <c r="FX127" s="3">
        <v>103</v>
      </c>
      <c r="FY127" s="3">
        <v>60</v>
      </c>
      <c r="FZ127" s="3"/>
      <c r="GA127" s="3" t="s">
        <v>3</v>
      </c>
      <c r="GB127" s="3"/>
      <c r="GC127" s="3"/>
      <c r="GD127" s="3">
        <v>1</v>
      </c>
      <c r="GE127" s="3"/>
      <c r="GF127" s="3">
        <v>-675134165</v>
      </c>
      <c r="GG127" s="3">
        <v>2</v>
      </c>
      <c r="GH127" s="3">
        <v>1</v>
      </c>
      <c r="GI127" s="3">
        <v>2</v>
      </c>
      <c r="GJ127" s="3">
        <v>0</v>
      </c>
      <c r="GK127" s="3">
        <v>0</v>
      </c>
      <c r="GL127" s="3">
        <f t="shared" si="174"/>
        <v>0</v>
      </c>
      <c r="GM127" s="3">
        <f t="shared" si="175"/>
        <v>0</v>
      </c>
      <c r="GN127" s="3">
        <f t="shared" si="176"/>
        <v>0</v>
      </c>
      <c r="GO127" s="3">
        <f t="shared" si="177"/>
        <v>0</v>
      </c>
      <c r="GP127" s="3">
        <f t="shared" si="178"/>
        <v>0</v>
      </c>
      <c r="GQ127" s="3"/>
      <c r="GR127" s="3">
        <v>0</v>
      </c>
      <c r="GS127" s="3">
        <v>3</v>
      </c>
      <c r="GT127" s="3">
        <v>0</v>
      </c>
      <c r="GU127" s="3" t="s">
        <v>3</v>
      </c>
      <c r="GV127" s="3">
        <f t="shared" si="179"/>
        <v>0</v>
      </c>
      <c r="GW127" s="3">
        <v>1</v>
      </c>
      <c r="GX127" s="3">
        <f t="shared" si="180"/>
        <v>0</v>
      </c>
      <c r="GY127" s="3"/>
      <c r="GZ127" s="3"/>
      <c r="HA127" s="3">
        <v>0</v>
      </c>
      <c r="HB127" s="3">
        <v>0</v>
      </c>
      <c r="HC127" s="3">
        <f t="shared" si="181"/>
        <v>0</v>
      </c>
      <c r="HD127" s="3"/>
      <c r="HE127" s="3" t="s">
        <v>3</v>
      </c>
      <c r="HF127" s="3" t="s">
        <v>3</v>
      </c>
      <c r="HG127" s="3"/>
      <c r="HH127" s="3"/>
      <c r="HI127" s="3"/>
      <c r="HJ127" s="3"/>
      <c r="HK127" s="3"/>
      <c r="HL127" s="3"/>
      <c r="HM127" s="3" t="s">
        <v>3</v>
      </c>
      <c r="HN127" s="3" t="s">
        <v>27</v>
      </c>
      <c r="HO127" s="3" t="s">
        <v>28</v>
      </c>
      <c r="HP127" s="3" t="s">
        <v>25</v>
      </c>
      <c r="HQ127" s="3" t="s">
        <v>25</v>
      </c>
      <c r="HR127" s="3"/>
      <c r="HS127" s="3">
        <v>0</v>
      </c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>
        <v>0</v>
      </c>
      <c r="IL127" s="3"/>
      <c r="IM127" s="3"/>
      <c r="IN127" s="3"/>
      <c r="IO127" s="3"/>
      <c r="IP127" s="3"/>
      <c r="IQ127" s="3"/>
      <c r="IR127" s="3"/>
      <c r="IS127" s="3"/>
      <c r="IT127" s="3"/>
      <c r="IU127" s="3"/>
    </row>
    <row r="128" spans="1:255">
      <c r="A128" s="2">
        <v>18</v>
      </c>
      <c r="B128" s="2">
        <v>1</v>
      </c>
      <c r="C128" s="2">
        <v>205</v>
      </c>
      <c r="D128" s="2"/>
      <c r="E128" s="2" t="s">
        <v>3</v>
      </c>
      <c r="F128" s="2" t="s">
        <v>50</v>
      </c>
      <c r="G128" s="2" t="s">
        <v>51</v>
      </c>
      <c r="H128" s="2" t="s">
        <v>22</v>
      </c>
      <c r="I128" s="2">
        <f>I124*J128</f>
        <v>0</v>
      </c>
      <c r="J128" s="2">
        <v>0</v>
      </c>
      <c r="K128" s="2">
        <v>0</v>
      </c>
      <c r="L128" s="2">
        <v>0</v>
      </c>
      <c r="M128" s="2">
        <v>0</v>
      </c>
      <c r="N128" s="2">
        <f t="shared" si="160"/>
        <v>0</v>
      </c>
      <c r="O128" s="2">
        <f t="shared" si="161"/>
        <v>0</v>
      </c>
      <c r="P128" s="2">
        <f t="shared" si="182"/>
        <v>0</v>
      </c>
      <c r="Q128" s="2">
        <f t="shared" si="183"/>
        <v>0</v>
      </c>
      <c r="R128" s="2">
        <f t="shared" si="184"/>
        <v>0</v>
      </c>
      <c r="S128" s="2">
        <f t="shared" si="185"/>
        <v>0</v>
      </c>
      <c r="T128" s="2">
        <f t="shared" si="162"/>
        <v>0</v>
      </c>
      <c r="U128" s="2">
        <f t="shared" si="186"/>
        <v>0</v>
      </c>
      <c r="V128" s="2">
        <f t="shared" si="187"/>
        <v>0</v>
      </c>
      <c r="W128" s="2">
        <f t="shared" si="163"/>
        <v>0</v>
      </c>
      <c r="X128" s="2">
        <f t="shared" si="164"/>
        <v>0</v>
      </c>
      <c r="Y128" s="2">
        <f t="shared" si="165"/>
        <v>0</v>
      </c>
      <c r="Z128" s="2"/>
      <c r="AA128" s="2">
        <v>-1</v>
      </c>
      <c r="AB128" s="2">
        <f t="shared" si="166"/>
        <v>0</v>
      </c>
      <c r="AC128" s="2">
        <f t="shared" si="188"/>
        <v>0</v>
      </c>
      <c r="AD128" s="2">
        <f t="shared" si="189"/>
        <v>0</v>
      </c>
      <c r="AE128" s="2">
        <f t="shared" si="190"/>
        <v>0</v>
      </c>
      <c r="AF128" s="2">
        <f t="shared" si="191"/>
        <v>0</v>
      </c>
      <c r="AG128" s="2">
        <f t="shared" si="167"/>
        <v>0</v>
      </c>
      <c r="AH128" s="2">
        <f t="shared" si="192"/>
        <v>0</v>
      </c>
      <c r="AI128" s="2">
        <f t="shared" si="193"/>
        <v>0</v>
      </c>
      <c r="AJ128" s="2">
        <f t="shared" si="168"/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103</v>
      </c>
      <c r="AU128" s="2">
        <v>60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1</v>
      </c>
      <c r="BJ128" s="2" t="s">
        <v>3</v>
      </c>
      <c r="BK128" s="2"/>
      <c r="BL128" s="2"/>
      <c r="BM128" s="2">
        <v>33001</v>
      </c>
      <c r="BN128" s="2">
        <v>0</v>
      </c>
      <c r="BO128" s="2" t="s">
        <v>3</v>
      </c>
      <c r="BP128" s="2">
        <v>0</v>
      </c>
      <c r="BQ128" s="2">
        <v>2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103</v>
      </c>
      <c r="CA128" s="2">
        <v>60</v>
      </c>
      <c r="CB128" s="2" t="s">
        <v>3</v>
      </c>
      <c r="CC128" s="2"/>
      <c r="CD128" s="2"/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0</v>
      </c>
      <c r="CN128" s="2" t="s">
        <v>3</v>
      </c>
      <c r="CO128" s="2">
        <v>0</v>
      </c>
      <c r="CP128" s="2">
        <f t="shared" si="169"/>
        <v>0</v>
      </c>
      <c r="CQ128" s="2">
        <f t="shared" si="194"/>
        <v>0</v>
      </c>
      <c r="CR128" s="2">
        <f t="shared" si="195"/>
        <v>0</v>
      </c>
      <c r="CS128" s="2">
        <f t="shared" si="196"/>
        <v>0</v>
      </c>
      <c r="CT128" s="2">
        <f t="shared" si="197"/>
        <v>0</v>
      </c>
      <c r="CU128" s="2">
        <f t="shared" si="170"/>
        <v>0</v>
      </c>
      <c r="CV128" s="2">
        <f t="shared" si="198"/>
        <v>0</v>
      </c>
      <c r="CW128" s="2">
        <f t="shared" si="199"/>
        <v>0</v>
      </c>
      <c r="CX128" s="2">
        <f t="shared" si="171"/>
        <v>0</v>
      </c>
      <c r="CY128" s="2">
        <f t="shared" si="172"/>
        <v>0</v>
      </c>
      <c r="CZ128" s="2">
        <f t="shared" si="173"/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1013</v>
      </c>
      <c r="DV128" s="2" t="s">
        <v>22</v>
      </c>
      <c r="DW128" s="2" t="s">
        <v>22</v>
      </c>
      <c r="DX128" s="2">
        <v>1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52839672</v>
      </c>
      <c r="EF128" s="2">
        <v>2</v>
      </c>
      <c r="EG128" s="2" t="s">
        <v>24</v>
      </c>
      <c r="EH128" s="2">
        <v>27</v>
      </c>
      <c r="EI128" s="2" t="s">
        <v>25</v>
      </c>
      <c r="EJ128" s="2">
        <v>1</v>
      </c>
      <c r="EK128" s="2">
        <v>33001</v>
      </c>
      <c r="EL128" s="2" t="s">
        <v>25</v>
      </c>
      <c r="EM128" s="2" t="s">
        <v>26</v>
      </c>
      <c r="EN128" s="2"/>
      <c r="EO128" s="2" t="s">
        <v>3</v>
      </c>
      <c r="EP128" s="2"/>
      <c r="EQ128" s="2">
        <v>1024</v>
      </c>
      <c r="ER128" s="2">
        <v>0</v>
      </c>
      <c r="ES128" s="2">
        <v>0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103</v>
      </c>
      <c r="FY128" s="2">
        <v>60</v>
      </c>
      <c r="FZ128" s="2"/>
      <c r="GA128" s="2" t="s">
        <v>3</v>
      </c>
      <c r="GB128" s="2"/>
      <c r="GC128" s="2"/>
      <c r="GD128" s="2">
        <v>1</v>
      </c>
      <c r="GE128" s="2"/>
      <c r="GF128" s="2">
        <v>457934895</v>
      </c>
      <c r="GG128" s="2">
        <v>2</v>
      </c>
      <c r="GH128" s="2">
        <v>1</v>
      </c>
      <c r="GI128" s="2">
        <v>-2</v>
      </c>
      <c r="GJ128" s="2">
        <v>0</v>
      </c>
      <c r="GK128" s="2">
        <v>0</v>
      </c>
      <c r="GL128" s="2">
        <f t="shared" si="174"/>
        <v>0</v>
      </c>
      <c r="GM128" s="2">
        <f t="shared" si="175"/>
        <v>0</v>
      </c>
      <c r="GN128" s="2">
        <f t="shared" si="176"/>
        <v>0</v>
      </c>
      <c r="GO128" s="2">
        <f t="shared" si="177"/>
        <v>0</v>
      </c>
      <c r="GP128" s="2">
        <f t="shared" si="178"/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si="179"/>
        <v>0</v>
      </c>
      <c r="GW128" s="2">
        <v>1</v>
      </c>
      <c r="GX128" s="2">
        <f t="shared" si="180"/>
        <v>0</v>
      </c>
      <c r="GY128" s="2"/>
      <c r="GZ128" s="2"/>
      <c r="HA128" s="2">
        <v>0</v>
      </c>
      <c r="HB128" s="2">
        <v>0</v>
      </c>
      <c r="HC128" s="2">
        <f t="shared" si="181"/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27</v>
      </c>
      <c r="HO128" s="2" t="s">
        <v>28</v>
      </c>
      <c r="HP128" s="2" t="s">
        <v>25</v>
      </c>
      <c r="HQ128" s="2" t="s">
        <v>25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>
      <c r="A129" s="3">
        <v>18</v>
      </c>
      <c r="B129" s="3">
        <v>1</v>
      </c>
      <c r="C129" s="3">
        <v>225</v>
      </c>
      <c r="D129" s="3"/>
      <c r="E129" s="3" t="s">
        <v>3</v>
      </c>
      <c r="F129" s="3" t="s">
        <v>50</v>
      </c>
      <c r="G129" s="3" t="s">
        <v>51</v>
      </c>
      <c r="H129" s="3" t="s">
        <v>22</v>
      </c>
      <c r="I129" s="3">
        <f>I125*J129</f>
        <v>0</v>
      </c>
      <c r="J129" s="3">
        <v>0</v>
      </c>
      <c r="K129" s="3">
        <v>0</v>
      </c>
      <c r="L129" s="3">
        <v>0</v>
      </c>
      <c r="M129" s="3">
        <v>0</v>
      </c>
      <c r="N129" s="3">
        <f t="shared" si="160"/>
        <v>0</v>
      </c>
      <c r="O129" s="3">
        <f t="shared" si="161"/>
        <v>0</v>
      </c>
      <c r="P129" s="3">
        <f t="shared" si="182"/>
        <v>0</v>
      </c>
      <c r="Q129" s="3">
        <f t="shared" si="183"/>
        <v>0</v>
      </c>
      <c r="R129" s="3">
        <f t="shared" si="184"/>
        <v>0</v>
      </c>
      <c r="S129" s="3">
        <f t="shared" si="185"/>
        <v>0</v>
      </c>
      <c r="T129" s="3">
        <f t="shared" si="162"/>
        <v>0</v>
      </c>
      <c r="U129" s="3">
        <f t="shared" si="186"/>
        <v>0</v>
      </c>
      <c r="V129" s="3">
        <f t="shared" si="187"/>
        <v>0</v>
      </c>
      <c r="W129" s="3">
        <f t="shared" si="163"/>
        <v>0</v>
      </c>
      <c r="X129" s="3">
        <f t="shared" si="164"/>
        <v>0</v>
      </c>
      <c r="Y129" s="3">
        <f t="shared" si="165"/>
        <v>0</v>
      </c>
      <c r="Z129" s="3"/>
      <c r="AA129" s="3">
        <v>-1</v>
      </c>
      <c r="AB129" s="3">
        <f t="shared" si="166"/>
        <v>0</v>
      </c>
      <c r="AC129" s="3">
        <f t="shared" si="188"/>
        <v>0</v>
      </c>
      <c r="AD129" s="3">
        <f t="shared" si="189"/>
        <v>0</v>
      </c>
      <c r="AE129" s="3">
        <f t="shared" si="190"/>
        <v>0</v>
      </c>
      <c r="AF129" s="3">
        <f t="shared" si="191"/>
        <v>0</v>
      </c>
      <c r="AG129" s="3">
        <f t="shared" si="167"/>
        <v>0</v>
      </c>
      <c r="AH129" s="3">
        <f t="shared" si="192"/>
        <v>0</v>
      </c>
      <c r="AI129" s="3">
        <f t="shared" si="193"/>
        <v>0</v>
      </c>
      <c r="AJ129" s="3">
        <f t="shared" si="168"/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3">
        <v>0</v>
      </c>
      <c r="AR129" s="3">
        <v>0</v>
      </c>
      <c r="AS129" s="3">
        <v>0</v>
      </c>
      <c r="AT129" s="3">
        <v>103</v>
      </c>
      <c r="AU129" s="3">
        <v>60</v>
      </c>
      <c r="AV129" s="3">
        <v>1</v>
      </c>
      <c r="AW129" s="3">
        <v>1</v>
      </c>
      <c r="AX129" s="3"/>
      <c r="AY129" s="3"/>
      <c r="AZ129" s="3">
        <v>1</v>
      </c>
      <c r="BA129" s="3">
        <v>1</v>
      </c>
      <c r="BB129" s="3">
        <v>1</v>
      </c>
      <c r="BC129" s="3">
        <v>1</v>
      </c>
      <c r="BD129" s="3" t="s">
        <v>3</v>
      </c>
      <c r="BE129" s="3" t="s">
        <v>3</v>
      </c>
      <c r="BF129" s="3" t="s">
        <v>3</v>
      </c>
      <c r="BG129" s="3" t="s">
        <v>3</v>
      </c>
      <c r="BH129" s="3">
        <v>3</v>
      </c>
      <c r="BI129" s="3">
        <v>1</v>
      </c>
      <c r="BJ129" s="3" t="s">
        <v>3</v>
      </c>
      <c r="BK129" s="3"/>
      <c r="BL129" s="3"/>
      <c r="BM129" s="3">
        <v>33001</v>
      </c>
      <c r="BN129" s="3">
        <v>0</v>
      </c>
      <c r="BO129" s="3" t="s">
        <v>3</v>
      </c>
      <c r="BP129" s="3">
        <v>0</v>
      </c>
      <c r="BQ129" s="3">
        <v>2</v>
      </c>
      <c r="BR129" s="3">
        <v>0</v>
      </c>
      <c r="BS129" s="3">
        <v>1</v>
      </c>
      <c r="BT129" s="3">
        <v>1</v>
      </c>
      <c r="BU129" s="3">
        <v>1</v>
      </c>
      <c r="BV129" s="3">
        <v>1</v>
      </c>
      <c r="BW129" s="3">
        <v>1</v>
      </c>
      <c r="BX129" s="3">
        <v>1</v>
      </c>
      <c r="BY129" s="3" t="s">
        <v>3</v>
      </c>
      <c r="BZ129" s="3">
        <v>103</v>
      </c>
      <c r="CA129" s="3">
        <v>60</v>
      </c>
      <c r="CB129" s="3" t="s">
        <v>3</v>
      </c>
      <c r="CC129" s="3"/>
      <c r="CD129" s="3"/>
      <c r="CE129" s="3">
        <v>0</v>
      </c>
      <c r="CF129" s="3">
        <v>0</v>
      </c>
      <c r="CG129" s="3">
        <v>0</v>
      </c>
      <c r="CH129" s="3">
        <v>0</v>
      </c>
      <c r="CI129" s="3">
        <v>0</v>
      </c>
      <c r="CJ129" s="3">
        <v>0</v>
      </c>
      <c r="CK129" s="3">
        <v>0</v>
      </c>
      <c r="CL129" s="3">
        <v>0</v>
      </c>
      <c r="CM129" s="3">
        <v>0</v>
      </c>
      <c r="CN129" s="3" t="s">
        <v>3</v>
      </c>
      <c r="CO129" s="3">
        <v>0</v>
      </c>
      <c r="CP129" s="3">
        <f t="shared" si="169"/>
        <v>0</v>
      </c>
      <c r="CQ129" s="3">
        <f t="shared" si="194"/>
        <v>0</v>
      </c>
      <c r="CR129" s="3">
        <f t="shared" si="195"/>
        <v>0</v>
      </c>
      <c r="CS129" s="3">
        <f t="shared" si="196"/>
        <v>0</v>
      </c>
      <c r="CT129" s="3">
        <f t="shared" si="197"/>
        <v>0</v>
      </c>
      <c r="CU129" s="3">
        <f t="shared" si="170"/>
        <v>0</v>
      </c>
      <c r="CV129" s="3">
        <f t="shared" si="198"/>
        <v>0</v>
      </c>
      <c r="CW129" s="3">
        <f t="shared" si="199"/>
        <v>0</v>
      </c>
      <c r="CX129" s="3">
        <f t="shared" si="171"/>
        <v>0</v>
      </c>
      <c r="CY129" s="3">
        <f t="shared" si="172"/>
        <v>0</v>
      </c>
      <c r="CZ129" s="3">
        <f t="shared" si="173"/>
        <v>0</v>
      </c>
      <c r="DA129" s="3"/>
      <c r="DB129" s="3"/>
      <c r="DC129" s="3" t="s">
        <v>3</v>
      </c>
      <c r="DD129" s="3" t="s">
        <v>3</v>
      </c>
      <c r="DE129" s="3" t="s">
        <v>3</v>
      </c>
      <c r="DF129" s="3" t="s">
        <v>3</v>
      </c>
      <c r="DG129" s="3" t="s">
        <v>3</v>
      </c>
      <c r="DH129" s="3" t="s">
        <v>3</v>
      </c>
      <c r="DI129" s="3" t="s">
        <v>3</v>
      </c>
      <c r="DJ129" s="3" t="s">
        <v>3</v>
      </c>
      <c r="DK129" s="3" t="s">
        <v>3</v>
      </c>
      <c r="DL129" s="3" t="s">
        <v>3</v>
      </c>
      <c r="DM129" s="3" t="s">
        <v>3</v>
      </c>
      <c r="DN129" s="3">
        <v>0</v>
      </c>
      <c r="DO129" s="3">
        <v>0</v>
      </c>
      <c r="DP129" s="3">
        <v>1</v>
      </c>
      <c r="DQ129" s="3">
        <v>1</v>
      </c>
      <c r="DR129" s="3"/>
      <c r="DS129" s="3"/>
      <c r="DT129" s="3"/>
      <c r="DU129" s="3">
        <v>1013</v>
      </c>
      <c r="DV129" s="3" t="s">
        <v>22</v>
      </c>
      <c r="DW129" s="3" t="s">
        <v>22</v>
      </c>
      <c r="DX129" s="3">
        <v>1</v>
      </c>
      <c r="DY129" s="3"/>
      <c r="DZ129" s="3" t="s">
        <v>3</v>
      </c>
      <c r="EA129" s="3" t="s">
        <v>3</v>
      </c>
      <c r="EB129" s="3" t="s">
        <v>3</v>
      </c>
      <c r="EC129" s="3" t="s">
        <v>3</v>
      </c>
      <c r="ED129" s="3"/>
      <c r="EE129" s="3">
        <v>52839672</v>
      </c>
      <c r="EF129" s="3">
        <v>2</v>
      </c>
      <c r="EG129" s="3" t="s">
        <v>24</v>
      </c>
      <c r="EH129" s="3">
        <v>27</v>
      </c>
      <c r="EI129" s="3" t="s">
        <v>25</v>
      </c>
      <c r="EJ129" s="3">
        <v>1</v>
      </c>
      <c r="EK129" s="3">
        <v>33001</v>
      </c>
      <c r="EL129" s="3" t="s">
        <v>25</v>
      </c>
      <c r="EM129" s="3" t="s">
        <v>26</v>
      </c>
      <c r="EN129" s="3"/>
      <c r="EO129" s="3" t="s">
        <v>3</v>
      </c>
      <c r="EP129" s="3"/>
      <c r="EQ129" s="3">
        <v>1024</v>
      </c>
      <c r="ER129" s="3">
        <v>0</v>
      </c>
      <c r="ES129" s="3">
        <v>0</v>
      </c>
      <c r="ET129" s="3">
        <v>0</v>
      </c>
      <c r="EU129" s="3">
        <v>0</v>
      </c>
      <c r="EV129" s="3">
        <v>0</v>
      </c>
      <c r="EW129" s="3">
        <v>0</v>
      </c>
      <c r="EX129" s="3">
        <v>0</v>
      </c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>
        <v>0</v>
      </c>
      <c r="FR129" s="3">
        <v>0</v>
      </c>
      <c r="FS129" s="3">
        <v>0</v>
      </c>
      <c r="FT129" s="3"/>
      <c r="FU129" s="3"/>
      <c r="FV129" s="3"/>
      <c r="FW129" s="3"/>
      <c r="FX129" s="3">
        <v>103</v>
      </c>
      <c r="FY129" s="3">
        <v>60</v>
      </c>
      <c r="FZ129" s="3"/>
      <c r="GA129" s="3" t="s">
        <v>3</v>
      </c>
      <c r="GB129" s="3"/>
      <c r="GC129" s="3"/>
      <c r="GD129" s="3">
        <v>1</v>
      </c>
      <c r="GE129" s="3"/>
      <c r="GF129" s="3">
        <v>457934895</v>
      </c>
      <c r="GG129" s="3">
        <v>2</v>
      </c>
      <c r="GH129" s="3">
        <v>1</v>
      </c>
      <c r="GI129" s="3">
        <v>-2</v>
      </c>
      <c r="GJ129" s="3">
        <v>0</v>
      </c>
      <c r="GK129" s="3">
        <v>0</v>
      </c>
      <c r="GL129" s="3">
        <f t="shared" si="174"/>
        <v>0</v>
      </c>
      <c r="GM129" s="3">
        <f t="shared" si="175"/>
        <v>0</v>
      </c>
      <c r="GN129" s="3">
        <f t="shared" si="176"/>
        <v>0</v>
      </c>
      <c r="GO129" s="3">
        <f t="shared" si="177"/>
        <v>0</v>
      </c>
      <c r="GP129" s="3">
        <f t="shared" si="178"/>
        <v>0</v>
      </c>
      <c r="GQ129" s="3"/>
      <c r="GR129" s="3">
        <v>0</v>
      </c>
      <c r="GS129" s="3">
        <v>3</v>
      </c>
      <c r="GT129" s="3">
        <v>0</v>
      </c>
      <c r="GU129" s="3" t="s">
        <v>3</v>
      </c>
      <c r="GV129" s="3">
        <f t="shared" si="179"/>
        <v>0</v>
      </c>
      <c r="GW129" s="3">
        <v>1</v>
      </c>
      <c r="GX129" s="3">
        <f t="shared" si="180"/>
        <v>0</v>
      </c>
      <c r="GY129" s="3"/>
      <c r="GZ129" s="3"/>
      <c r="HA129" s="3">
        <v>0</v>
      </c>
      <c r="HB129" s="3">
        <v>0</v>
      </c>
      <c r="HC129" s="3">
        <f t="shared" si="181"/>
        <v>0</v>
      </c>
      <c r="HD129" s="3"/>
      <c r="HE129" s="3" t="s">
        <v>3</v>
      </c>
      <c r="HF129" s="3" t="s">
        <v>3</v>
      </c>
      <c r="HG129" s="3"/>
      <c r="HH129" s="3"/>
      <c r="HI129" s="3"/>
      <c r="HJ129" s="3"/>
      <c r="HK129" s="3"/>
      <c r="HL129" s="3"/>
      <c r="HM129" s="3" t="s">
        <v>3</v>
      </c>
      <c r="HN129" s="3" t="s">
        <v>27</v>
      </c>
      <c r="HO129" s="3" t="s">
        <v>28</v>
      </c>
      <c r="HP129" s="3" t="s">
        <v>25</v>
      </c>
      <c r="HQ129" s="3" t="s">
        <v>25</v>
      </c>
      <c r="HR129" s="3"/>
      <c r="HS129" s="3">
        <v>0</v>
      </c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>
        <v>0</v>
      </c>
      <c r="IL129" s="3"/>
      <c r="IM129" s="3"/>
      <c r="IN129" s="3"/>
      <c r="IO129" s="3"/>
      <c r="IP129" s="3"/>
      <c r="IQ129" s="3"/>
      <c r="IR129" s="3"/>
      <c r="IS129" s="3"/>
      <c r="IT129" s="3"/>
      <c r="IU129" s="3"/>
    </row>
    <row r="130" spans="1:255">
      <c r="A130" s="2">
        <v>18</v>
      </c>
      <c r="B130" s="2">
        <v>1</v>
      </c>
      <c r="C130" s="2">
        <v>206</v>
      </c>
      <c r="D130" s="2"/>
      <c r="E130" s="2" t="s">
        <v>3</v>
      </c>
      <c r="F130" s="2" t="s">
        <v>53</v>
      </c>
      <c r="G130" s="2" t="s">
        <v>54</v>
      </c>
      <c r="H130" s="2" t="s">
        <v>55</v>
      </c>
      <c r="I130" s="2">
        <f>I124*J130</f>
        <v>0</v>
      </c>
      <c r="J130" s="2">
        <v>0</v>
      </c>
      <c r="K130" s="2">
        <v>0</v>
      </c>
      <c r="L130" s="2">
        <v>0</v>
      </c>
      <c r="M130" s="2">
        <v>0</v>
      </c>
      <c r="N130" s="2">
        <f t="shared" si="160"/>
        <v>0</v>
      </c>
      <c r="O130" s="2">
        <f t="shared" si="161"/>
        <v>0</v>
      </c>
      <c r="P130" s="2">
        <f t="shared" si="182"/>
        <v>0</v>
      </c>
      <c r="Q130" s="2">
        <f t="shared" si="183"/>
        <v>0</v>
      </c>
      <c r="R130" s="2">
        <f t="shared" si="184"/>
        <v>0</v>
      </c>
      <c r="S130" s="2">
        <f t="shared" si="185"/>
        <v>0</v>
      </c>
      <c r="T130" s="2">
        <f t="shared" si="162"/>
        <v>0</v>
      </c>
      <c r="U130" s="2">
        <f t="shared" si="186"/>
        <v>0</v>
      </c>
      <c r="V130" s="2">
        <f t="shared" si="187"/>
        <v>0</v>
      </c>
      <c r="W130" s="2">
        <f t="shared" si="163"/>
        <v>0</v>
      </c>
      <c r="X130" s="2">
        <f t="shared" si="164"/>
        <v>0</v>
      </c>
      <c r="Y130" s="2">
        <f t="shared" si="165"/>
        <v>0</v>
      </c>
      <c r="Z130" s="2"/>
      <c r="AA130" s="2">
        <v>-1</v>
      </c>
      <c r="AB130" s="2">
        <f t="shared" si="166"/>
        <v>0</v>
      </c>
      <c r="AC130" s="2">
        <f t="shared" si="188"/>
        <v>0</v>
      </c>
      <c r="AD130" s="2">
        <f t="shared" si="189"/>
        <v>0</v>
      </c>
      <c r="AE130" s="2">
        <f t="shared" si="190"/>
        <v>0</v>
      </c>
      <c r="AF130" s="2">
        <f t="shared" si="191"/>
        <v>0</v>
      </c>
      <c r="AG130" s="2">
        <f t="shared" si="167"/>
        <v>0</v>
      </c>
      <c r="AH130" s="2">
        <f t="shared" si="192"/>
        <v>0</v>
      </c>
      <c r="AI130" s="2">
        <f t="shared" si="193"/>
        <v>0</v>
      </c>
      <c r="AJ130" s="2">
        <f t="shared" si="168"/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103</v>
      </c>
      <c r="AU130" s="2">
        <v>60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1</v>
      </c>
      <c r="BJ130" s="2" t="s">
        <v>3</v>
      </c>
      <c r="BK130" s="2"/>
      <c r="BL130" s="2"/>
      <c r="BM130" s="2">
        <v>33001</v>
      </c>
      <c r="BN130" s="2">
        <v>0</v>
      </c>
      <c r="BO130" s="2" t="s">
        <v>3</v>
      </c>
      <c r="BP130" s="2">
        <v>0</v>
      </c>
      <c r="BQ130" s="2">
        <v>2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103</v>
      </c>
      <c r="CA130" s="2">
        <v>60</v>
      </c>
      <c r="CB130" s="2" t="s">
        <v>3</v>
      </c>
      <c r="CC130" s="2"/>
      <c r="CD130" s="2"/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 t="s">
        <v>3</v>
      </c>
      <c r="CO130" s="2">
        <v>0</v>
      </c>
      <c r="CP130" s="2">
        <f t="shared" si="169"/>
        <v>0</v>
      </c>
      <c r="CQ130" s="2">
        <f t="shared" si="194"/>
        <v>0</v>
      </c>
      <c r="CR130" s="2">
        <f t="shared" si="195"/>
        <v>0</v>
      </c>
      <c r="CS130" s="2">
        <f t="shared" si="196"/>
        <v>0</v>
      </c>
      <c r="CT130" s="2">
        <f t="shared" si="197"/>
        <v>0</v>
      </c>
      <c r="CU130" s="2">
        <f t="shared" si="170"/>
        <v>0</v>
      </c>
      <c r="CV130" s="2">
        <f t="shared" si="198"/>
        <v>0</v>
      </c>
      <c r="CW130" s="2">
        <f t="shared" si="199"/>
        <v>0</v>
      </c>
      <c r="CX130" s="2">
        <f t="shared" si="171"/>
        <v>0</v>
      </c>
      <c r="CY130" s="2">
        <f t="shared" si="172"/>
        <v>0</v>
      </c>
      <c r="CZ130" s="2">
        <f t="shared" si="173"/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1009</v>
      </c>
      <c r="DV130" s="2" t="s">
        <v>55</v>
      </c>
      <c r="DW130" s="2" t="s">
        <v>55</v>
      </c>
      <c r="DX130" s="2">
        <v>1000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52839672</v>
      </c>
      <c r="EF130" s="2">
        <v>2</v>
      </c>
      <c r="EG130" s="2" t="s">
        <v>24</v>
      </c>
      <c r="EH130" s="2">
        <v>27</v>
      </c>
      <c r="EI130" s="2" t="s">
        <v>25</v>
      </c>
      <c r="EJ130" s="2">
        <v>1</v>
      </c>
      <c r="EK130" s="2">
        <v>33001</v>
      </c>
      <c r="EL130" s="2" t="s">
        <v>25</v>
      </c>
      <c r="EM130" s="2" t="s">
        <v>26</v>
      </c>
      <c r="EN130" s="2"/>
      <c r="EO130" s="2" t="s">
        <v>3</v>
      </c>
      <c r="EP130" s="2"/>
      <c r="EQ130" s="2">
        <v>1024</v>
      </c>
      <c r="ER130" s="2">
        <v>0</v>
      </c>
      <c r="ES130" s="2">
        <v>0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103</v>
      </c>
      <c r="FY130" s="2">
        <v>60</v>
      </c>
      <c r="FZ130" s="2"/>
      <c r="GA130" s="2" t="s">
        <v>3</v>
      </c>
      <c r="GB130" s="2"/>
      <c r="GC130" s="2"/>
      <c r="GD130" s="2">
        <v>1</v>
      </c>
      <c r="GE130" s="2"/>
      <c r="GF130" s="2">
        <v>1602794472</v>
      </c>
      <c r="GG130" s="2">
        <v>2</v>
      </c>
      <c r="GH130" s="2">
        <v>1</v>
      </c>
      <c r="GI130" s="2">
        <v>-2</v>
      </c>
      <c r="GJ130" s="2">
        <v>0</v>
      </c>
      <c r="GK130" s="2">
        <v>0</v>
      </c>
      <c r="GL130" s="2">
        <f t="shared" si="174"/>
        <v>0</v>
      </c>
      <c r="GM130" s="2">
        <f t="shared" si="175"/>
        <v>0</v>
      </c>
      <c r="GN130" s="2">
        <f t="shared" si="176"/>
        <v>0</v>
      </c>
      <c r="GO130" s="2">
        <f t="shared" si="177"/>
        <v>0</v>
      </c>
      <c r="GP130" s="2">
        <f t="shared" si="178"/>
        <v>0</v>
      </c>
      <c r="GQ130" s="2"/>
      <c r="GR130" s="2">
        <v>0</v>
      </c>
      <c r="GS130" s="2">
        <v>3</v>
      </c>
      <c r="GT130" s="2">
        <v>0</v>
      </c>
      <c r="GU130" s="2" t="s">
        <v>3</v>
      </c>
      <c r="GV130" s="2">
        <f t="shared" si="179"/>
        <v>0</v>
      </c>
      <c r="GW130" s="2">
        <v>1</v>
      </c>
      <c r="GX130" s="2">
        <f t="shared" si="180"/>
        <v>0</v>
      </c>
      <c r="GY130" s="2"/>
      <c r="GZ130" s="2"/>
      <c r="HA130" s="2">
        <v>0</v>
      </c>
      <c r="HB130" s="2">
        <v>0</v>
      </c>
      <c r="HC130" s="2">
        <f t="shared" si="181"/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27</v>
      </c>
      <c r="HO130" s="2" t="s">
        <v>28</v>
      </c>
      <c r="HP130" s="2" t="s">
        <v>25</v>
      </c>
      <c r="HQ130" s="2" t="s">
        <v>25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>
      <c r="A131" s="3">
        <v>18</v>
      </c>
      <c r="B131" s="3">
        <v>1</v>
      </c>
      <c r="C131" s="3">
        <v>226</v>
      </c>
      <c r="D131" s="3"/>
      <c r="E131" s="3" t="s">
        <v>3</v>
      </c>
      <c r="F131" s="3" t="s">
        <v>53</v>
      </c>
      <c r="G131" s="3" t="s">
        <v>54</v>
      </c>
      <c r="H131" s="3" t="s">
        <v>55</v>
      </c>
      <c r="I131" s="3">
        <f>I125*J131</f>
        <v>0</v>
      </c>
      <c r="J131" s="3">
        <v>0</v>
      </c>
      <c r="K131" s="3">
        <v>0</v>
      </c>
      <c r="L131" s="3">
        <v>0</v>
      </c>
      <c r="M131" s="3">
        <v>0</v>
      </c>
      <c r="N131" s="3">
        <f t="shared" si="160"/>
        <v>0</v>
      </c>
      <c r="O131" s="3">
        <f t="shared" si="161"/>
        <v>0</v>
      </c>
      <c r="P131" s="3">
        <f t="shared" si="182"/>
        <v>0</v>
      </c>
      <c r="Q131" s="3">
        <f t="shared" si="183"/>
        <v>0</v>
      </c>
      <c r="R131" s="3">
        <f t="shared" si="184"/>
        <v>0</v>
      </c>
      <c r="S131" s="3">
        <f t="shared" si="185"/>
        <v>0</v>
      </c>
      <c r="T131" s="3">
        <f t="shared" si="162"/>
        <v>0</v>
      </c>
      <c r="U131" s="3">
        <f t="shared" si="186"/>
        <v>0</v>
      </c>
      <c r="V131" s="3">
        <f t="shared" si="187"/>
        <v>0</v>
      </c>
      <c r="W131" s="3">
        <f t="shared" si="163"/>
        <v>0</v>
      </c>
      <c r="X131" s="3">
        <f t="shared" si="164"/>
        <v>0</v>
      </c>
      <c r="Y131" s="3">
        <f t="shared" si="165"/>
        <v>0</v>
      </c>
      <c r="Z131" s="3"/>
      <c r="AA131" s="3">
        <v>-1</v>
      </c>
      <c r="AB131" s="3">
        <f t="shared" si="166"/>
        <v>0</v>
      </c>
      <c r="AC131" s="3">
        <f t="shared" si="188"/>
        <v>0</v>
      </c>
      <c r="AD131" s="3">
        <f t="shared" si="189"/>
        <v>0</v>
      </c>
      <c r="AE131" s="3">
        <f t="shared" si="190"/>
        <v>0</v>
      </c>
      <c r="AF131" s="3">
        <f t="shared" si="191"/>
        <v>0</v>
      </c>
      <c r="AG131" s="3">
        <f t="shared" si="167"/>
        <v>0</v>
      </c>
      <c r="AH131" s="3">
        <f t="shared" si="192"/>
        <v>0</v>
      </c>
      <c r="AI131" s="3">
        <f t="shared" si="193"/>
        <v>0</v>
      </c>
      <c r="AJ131" s="3">
        <f t="shared" si="168"/>
        <v>0</v>
      </c>
      <c r="AK131" s="3">
        <v>0</v>
      </c>
      <c r="AL131" s="3">
        <v>0</v>
      </c>
      <c r="AM131" s="3">
        <v>0</v>
      </c>
      <c r="AN131" s="3">
        <v>0</v>
      </c>
      <c r="AO131" s="3">
        <v>0</v>
      </c>
      <c r="AP131" s="3">
        <v>0</v>
      </c>
      <c r="AQ131" s="3">
        <v>0</v>
      </c>
      <c r="AR131" s="3">
        <v>0</v>
      </c>
      <c r="AS131" s="3">
        <v>0</v>
      </c>
      <c r="AT131" s="3">
        <v>103</v>
      </c>
      <c r="AU131" s="3">
        <v>60</v>
      </c>
      <c r="AV131" s="3">
        <v>1</v>
      </c>
      <c r="AW131" s="3">
        <v>1</v>
      </c>
      <c r="AX131" s="3"/>
      <c r="AY131" s="3"/>
      <c r="AZ131" s="3">
        <v>1</v>
      </c>
      <c r="BA131" s="3">
        <v>1</v>
      </c>
      <c r="BB131" s="3">
        <v>1</v>
      </c>
      <c r="BC131" s="3">
        <v>1</v>
      </c>
      <c r="BD131" s="3" t="s">
        <v>3</v>
      </c>
      <c r="BE131" s="3" t="s">
        <v>3</v>
      </c>
      <c r="BF131" s="3" t="s">
        <v>3</v>
      </c>
      <c r="BG131" s="3" t="s">
        <v>3</v>
      </c>
      <c r="BH131" s="3">
        <v>3</v>
      </c>
      <c r="BI131" s="3">
        <v>1</v>
      </c>
      <c r="BJ131" s="3" t="s">
        <v>3</v>
      </c>
      <c r="BK131" s="3"/>
      <c r="BL131" s="3"/>
      <c r="BM131" s="3">
        <v>33001</v>
      </c>
      <c r="BN131" s="3">
        <v>0</v>
      </c>
      <c r="BO131" s="3" t="s">
        <v>3</v>
      </c>
      <c r="BP131" s="3">
        <v>0</v>
      </c>
      <c r="BQ131" s="3">
        <v>2</v>
      </c>
      <c r="BR131" s="3">
        <v>0</v>
      </c>
      <c r="BS131" s="3">
        <v>1</v>
      </c>
      <c r="BT131" s="3">
        <v>1</v>
      </c>
      <c r="BU131" s="3">
        <v>1</v>
      </c>
      <c r="BV131" s="3">
        <v>1</v>
      </c>
      <c r="BW131" s="3">
        <v>1</v>
      </c>
      <c r="BX131" s="3">
        <v>1</v>
      </c>
      <c r="BY131" s="3" t="s">
        <v>3</v>
      </c>
      <c r="BZ131" s="3">
        <v>103</v>
      </c>
      <c r="CA131" s="3">
        <v>60</v>
      </c>
      <c r="CB131" s="3" t="s">
        <v>3</v>
      </c>
      <c r="CC131" s="3"/>
      <c r="CD131" s="3"/>
      <c r="CE131" s="3">
        <v>0</v>
      </c>
      <c r="CF131" s="3">
        <v>0</v>
      </c>
      <c r="CG131" s="3">
        <v>0</v>
      </c>
      <c r="CH131" s="3">
        <v>0</v>
      </c>
      <c r="CI131" s="3">
        <v>0</v>
      </c>
      <c r="CJ131" s="3">
        <v>0</v>
      </c>
      <c r="CK131" s="3">
        <v>0</v>
      </c>
      <c r="CL131" s="3">
        <v>0</v>
      </c>
      <c r="CM131" s="3">
        <v>0</v>
      </c>
      <c r="CN131" s="3" t="s">
        <v>3</v>
      </c>
      <c r="CO131" s="3">
        <v>0</v>
      </c>
      <c r="CP131" s="3">
        <f t="shared" si="169"/>
        <v>0</v>
      </c>
      <c r="CQ131" s="3">
        <f t="shared" si="194"/>
        <v>0</v>
      </c>
      <c r="CR131" s="3">
        <f t="shared" si="195"/>
        <v>0</v>
      </c>
      <c r="CS131" s="3">
        <f t="shared" si="196"/>
        <v>0</v>
      </c>
      <c r="CT131" s="3">
        <f t="shared" si="197"/>
        <v>0</v>
      </c>
      <c r="CU131" s="3">
        <f t="shared" si="170"/>
        <v>0</v>
      </c>
      <c r="CV131" s="3">
        <f t="shared" si="198"/>
        <v>0</v>
      </c>
      <c r="CW131" s="3">
        <f t="shared" si="199"/>
        <v>0</v>
      </c>
      <c r="CX131" s="3">
        <f t="shared" si="171"/>
        <v>0</v>
      </c>
      <c r="CY131" s="3">
        <f t="shared" si="172"/>
        <v>0</v>
      </c>
      <c r="CZ131" s="3">
        <f t="shared" si="173"/>
        <v>0</v>
      </c>
      <c r="DA131" s="3"/>
      <c r="DB131" s="3"/>
      <c r="DC131" s="3" t="s">
        <v>3</v>
      </c>
      <c r="DD131" s="3" t="s">
        <v>3</v>
      </c>
      <c r="DE131" s="3" t="s">
        <v>3</v>
      </c>
      <c r="DF131" s="3" t="s">
        <v>3</v>
      </c>
      <c r="DG131" s="3" t="s">
        <v>3</v>
      </c>
      <c r="DH131" s="3" t="s">
        <v>3</v>
      </c>
      <c r="DI131" s="3" t="s">
        <v>3</v>
      </c>
      <c r="DJ131" s="3" t="s">
        <v>3</v>
      </c>
      <c r="DK131" s="3" t="s">
        <v>3</v>
      </c>
      <c r="DL131" s="3" t="s">
        <v>3</v>
      </c>
      <c r="DM131" s="3" t="s">
        <v>3</v>
      </c>
      <c r="DN131" s="3">
        <v>0</v>
      </c>
      <c r="DO131" s="3">
        <v>0</v>
      </c>
      <c r="DP131" s="3">
        <v>1</v>
      </c>
      <c r="DQ131" s="3">
        <v>1</v>
      </c>
      <c r="DR131" s="3"/>
      <c r="DS131" s="3"/>
      <c r="DT131" s="3"/>
      <c r="DU131" s="3">
        <v>1009</v>
      </c>
      <c r="DV131" s="3" t="s">
        <v>55</v>
      </c>
      <c r="DW131" s="3" t="s">
        <v>55</v>
      </c>
      <c r="DX131" s="3">
        <v>1000</v>
      </c>
      <c r="DY131" s="3"/>
      <c r="DZ131" s="3" t="s">
        <v>3</v>
      </c>
      <c r="EA131" s="3" t="s">
        <v>3</v>
      </c>
      <c r="EB131" s="3" t="s">
        <v>3</v>
      </c>
      <c r="EC131" s="3" t="s">
        <v>3</v>
      </c>
      <c r="ED131" s="3"/>
      <c r="EE131" s="3">
        <v>52839672</v>
      </c>
      <c r="EF131" s="3">
        <v>2</v>
      </c>
      <c r="EG131" s="3" t="s">
        <v>24</v>
      </c>
      <c r="EH131" s="3">
        <v>27</v>
      </c>
      <c r="EI131" s="3" t="s">
        <v>25</v>
      </c>
      <c r="EJ131" s="3">
        <v>1</v>
      </c>
      <c r="EK131" s="3">
        <v>33001</v>
      </c>
      <c r="EL131" s="3" t="s">
        <v>25</v>
      </c>
      <c r="EM131" s="3" t="s">
        <v>26</v>
      </c>
      <c r="EN131" s="3"/>
      <c r="EO131" s="3" t="s">
        <v>3</v>
      </c>
      <c r="EP131" s="3"/>
      <c r="EQ131" s="3">
        <v>1024</v>
      </c>
      <c r="ER131" s="3">
        <v>0</v>
      </c>
      <c r="ES131" s="3">
        <v>0</v>
      </c>
      <c r="ET131" s="3">
        <v>0</v>
      </c>
      <c r="EU131" s="3">
        <v>0</v>
      </c>
      <c r="EV131" s="3">
        <v>0</v>
      </c>
      <c r="EW131" s="3">
        <v>0</v>
      </c>
      <c r="EX131" s="3">
        <v>0</v>
      </c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>
        <v>0</v>
      </c>
      <c r="FR131" s="3">
        <v>0</v>
      </c>
      <c r="FS131" s="3">
        <v>0</v>
      </c>
      <c r="FT131" s="3"/>
      <c r="FU131" s="3"/>
      <c r="FV131" s="3"/>
      <c r="FW131" s="3"/>
      <c r="FX131" s="3">
        <v>103</v>
      </c>
      <c r="FY131" s="3">
        <v>60</v>
      </c>
      <c r="FZ131" s="3"/>
      <c r="GA131" s="3" t="s">
        <v>3</v>
      </c>
      <c r="GB131" s="3"/>
      <c r="GC131" s="3"/>
      <c r="GD131" s="3">
        <v>1</v>
      </c>
      <c r="GE131" s="3"/>
      <c r="GF131" s="3">
        <v>1602794472</v>
      </c>
      <c r="GG131" s="3">
        <v>2</v>
      </c>
      <c r="GH131" s="3">
        <v>1</v>
      </c>
      <c r="GI131" s="3">
        <v>-2</v>
      </c>
      <c r="GJ131" s="3">
        <v>0</v>
      </c>
      <c r="GK131" s="3">
        <v>0</v>
      </c>
      <c r="GL131" s="3">
        <f t="shared" si="174"/>
        <v>0</v>
      </c>
      <c r="GM131" s="3">
        <f t="shared" si="175"/>
        <v>0</v>
      </c>
      <c r="GN131" s="3">
        <f t="shared" si="176"/>
        <v>0</v>
      </c>
      <c r="GO131" s="3">
        <f t="shared" si="177"/>
        <v>0</v>
      </c>
      <c r="GP131" s="3">
        <f t="shared" si="178"/>
        <v>0</v>
      </c>
      <c r="GQ131" s="3"/>
      <c r="GR131" s="3">
        <v>0</v>
      </c>
      <c r="GS131" s="3">
        <v>3</v>
      </c>
      <c r="GT131" s="3">
        <v>0</v>
      </c>
      <c r="GU131" s="3" t="s">
        <v>3</v>
      </c>
      <c r="GV131" s="3">
        <f t="shared" si="179"/>
        <v>0</v>
      </c>
      <c r="GW131" s="3">
        <v>1</v>
      </c>
      <c r="GX131" s="3">
        <f t="shared" si="180"/>
        <v>0</v>
      </c>
      <c r="GY131" s="3"/>
      <c r="GZ131" s="3"/>
      <c r="HA131" s="3">
        <v>0</v>
      </c>
      <c r="HB131" s="3">
        <v>0</v>
      </c>
      <c r="HC131" s="3">
        <f t="shared" si="181"/>
        <v>0</v>
      </c>
      <c r="HD131" s="3"/>
      <c r="HE131" s="3" t="s">
        <v>3</v>
      </c>
      <c r="HF131" s="3" t="s">
        <v>3</v>
      </c>
      <c r="HG131" s="3"/>
      <c r="HH131" s="3"/>
      <c r="HI131" s="3"/>
      <c r="HJ131" s="3"/>
      <c r="HK131" s="3"/>
      <c r="HL131" s="3"/>
      <c r="HM131" s="3" t="s">
        <v>3</v>
      </c>
      <c r="HN131" s="3" t="s">
        <v>27</v>
      </c>
      <c r="HO131" s="3" t="s">
        <v>28</v>
      </c>
      <c r="HP131" s="3" t="s">
        <v>25</v>
      </c>
      <c r="HQ131" s="3" t="s">
        <v>25</v>
      </c>
      <c r="HR131" s="3"/>
      <c r="HS131" s="3">
        <v>0</v>
      </c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>
        <v>0</v>
      </c>
      <c r="IL131" s="3"/>
      <c r="IM131" s="3"/>
      <c r="IN131" s="3"/>
      <c r="IO131" s="3"/>
      <c r="IP131" s="3"/>
      <c r="IQ131" s="3"/>
      <c r="IR131" s="3"/>
      <c r="IS131" s="3"/>
      <c r="IT131" s="3"/>
      <c r="IU131" s="3"/>
    </row>
    <row r="132" spans="1:255">
      <c r="A132" s="2">
        <v>18</v>
      </c>
      <c r="B132" s="2">
        <v>1</v>
      </c>
      <c r="C132" s="2">
        <v>207</v>
      </c>
      <c r="D132" s="2"/>
      <c r="E132" s="2" t="s">
        <v>3</v>
      </c>
      <c r="F132" s="2" t="s">
        <v>57</v>
      </c>
      <c r="G132" s="2" t="s">
        <v>58</v>
      </c>
      <c r="H132" s="2" t="s">
        <v>47</v>
      </c>
      <c r="I132" s="2">
        <f>I124*J132</f>
        <v>0</v>
      </c>
      <c r="J132" s="2">
        <v>0</v>
      </c>
      <c r="K132" s="2">
        <v>0</v>
      </c>
      <c r="L132" s="2">
        <v>0</v>
      </c>
      <c r="M132" s="2">
        <v>0</v>
      </c>
      <c r="N132" s="2">
        <f t="shared" si="160"/>
        <v>0</v>
      </c>
      <c r="O132" s="2">
        <f t="shared" si="161"/>
        <v>0</v>
      </c>
      <c r="P132" s="2">
        <f t="shared" si="182"/>
        <v>0</v>
      </c>
      <c r="Q132" s="2">
        <f t="shared" si="183"/>
        <v>0</v>
      </c>
      <c r="R132" s="2">
        <f t="shared" si="184"/>
        <v>0</v>
      </c>
      <c r="S132" s="2">
        <f t="shared" si="185"/>
        <v>0</v>
      </c>
      <c r="T132" s="2">
        <f t="shared" si="162"/>
        <v>0</v>
      </c>
      <c r="U132" s="2">
        <f t="shared" si="186"/>
        <v>0</v>
      </c>
      <c r="V132" s="2">
        <f t="shared" si="187"/>
        <v>0</v>
      </c>
      <c r="W132" s="2">
        <f t="shared" si="163"/>
        <v>0</v>
      </c>
      <c r="X132" s="2">
        <f t="shared" si="164"/>
        <v>0</v>
      </c>
      <c r="Y132" s="2">
        <f t="shared" si="165"/>
        <v>0</v>
      </c>
      <c r="Z132" s="2"/>
      <c r="AA132" s="2">
        <v>-1</v>
      </c>
      <c r="AB132" s="2">
        <f t="shared" si="166"/>
        <v>0</v>
      </c>
      <c r="AC132" s="2">
        <f t="shared" si="188"/>
        <v>0</v>
      </c>
      <c r="AD132" s="2">
        <f t="shared" si="189"/>
        <v>0</v>
      </c>
      <c r="AE132" s="2">
        <f t="shared" si="190"/>
        <v>0</v>
      </c>
      <c r="AF132" s="2">
        <f t="shared" si="191"/>
        <v>0</v>
      </c>
      <c r="AG132" s="2">
        <f t="shared" si="167"/>
        <v>0</v>
      </c>
      <c r="AH132" s="2">
        <f t="shared" si="192"/>
        <v>0</v>
      </c>
      <c r="AI132" s="2">
        <f t="shared" si="193"/>
        <v>0</v>
      </c>
      <c r="AJ132" s="2">
        <f t="shared" si="168"/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103</v>
      </c>
      <c r="AU132" s="2">
        <v>60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3</v>
      </c>
      <c r="BI132" s="2">
        <v>1</v>
      </c>
      <c r="BJ132" s="2" t="s">
        <v>3</v>
      </c>
      <c r="BK132" s="2"/>
      <c r="BL132" s="2"/>
      <c r="BM132" s="2">
        <v>33001</v>
      </c>
      <c r="BN132" s="2">
        <v>0</v>
      </c>
      <c r="BO132" s="2" t="s">
        <v>3</v>
      </c>
      <c r="BP132" s="2">
        <v>0</v>
      </c>
      <c r="BQ132" s="2">
        <v>2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103</v>
      </c>
      <c r="CA132" s="2">
        <v>60</v>
      </c>
      <c r="CB132" s="2" t="s">
        <v>3</v>
      </c>
      <c r="CC132" s="2"/>
      <c r="CD132" s="2"/>
      <c r="CE132" s="2">
        <v>0</v>
      </c>
      <c r="CF132" s="2">
        <v>0</v>
      </c>
      <c r="CG132" s="2">
        <v>0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0</v>
      </c>
      <c r="CN132" s="2" t="s">
        <v>3</v>
      </c>
      <c r="CO132" s="2">
        <v>0</v>
      </c>
      <c r="CP132" s="2">
        <f t="shared" si="169"/>
        <v>0</v>
      </c>
      <c r="CQ132" s="2">
        <f t="shared" si="194"/>
        <v>0</v>
      </c>
      <c r="CR132" s="2">
        <f t="shared" si="195"/>
        <v>0</v>
      </c>
      <c r="CS132" s="2">
        <f t="shared" si="196"/>
        <v>0</v>
      </c>
      <c r="CT132" s="2">
        <f t="shared" si="197"/>
        <v>0</v>
      </c>
      <c r="CU132" s="2">
        <f t="shared" si="170"/>
        <v>0</v>
      </c>
      <c r="CV132" s="2">
        <f t="shared" si="198"/>
        <v>0</v>
      </c>
      <c r="CW132" s="2">
        <f t="shared" si="199"/>
        <v>0</v>
      </c>
      <c r="CX132" s="2">
        <f t="shared" si="171"/>
        <v>0</v>
      </c>
      <c r="CY132" s="2">
        <f t="shared" si="172"/>
        <v>0</v>
      </c>
      <c r="CZ132" s="2">
        <f t="shared" si="173"/>
        <v>0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1009</v>
      </c>
      <c r="DV132" s="2" t="s">
        <v>47</v>
      </c>
      <c r="DW132" s="2" t="s">
        <v>47</v>
      </c>
      <c r="DX132" s="2">
        <v>1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52839672</v>
      </c>
      <c r="EF132" s="2">
        <v>2</v>
      </c>
      <c r="EG132" s="2" t="s">
        <v>24</v>
      </c>
      <c r="EH132" s="2">
        <v>27</v>
      </c>
      <c r="EI132" s="2" t="s">
        <v>25</v>
      </c>
      <c r="EJ132" s="2">
        <v>1</v>
      </c>
      <c r="EK132" s="2">
        <v>33001</v>
      </c>
      <c r="EL132" s="2" t="s">
        <v>25</v>
      </c>
      <c r="EM132" s="2" t="s">
        <v>26</v>
      </c>
      <c r="EN132" s="2"/>
      <c r="EO132" s="2" t="s">
        <v>3</v>
      </c>
      <c r="EP132" s="2"/>
      <c r="EQ132" s="2">
        <v>1024</v>
      </c>
      <c r="ER132" s="2">
        <v>0</v>
      </c>
      <c r="ES132" s="2">
        <v>0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v>0</v>
      </c>
      <c r="FS132" s="2">
        <v>0</v>
      </c>
      <c r="FT132" s="2"/>
      <c r="FU132" s="2"/>
      <c r="FV132" s="2"/>
      <c r="FW132" s="2"/>
      <c r="FX132" s="2">
        <v>103</v>
      </c>
      <c r="FY132" s="2">
        <v>60</v>
      </c>
      <c r="FZ132" s="2"/>
      <c r="GA132" s="2" t="s">
        <v>3</v>
      </c>
      <c r="GB132" s="2"/>
      <c r="GC132" s="2"/>
      <c r="GD132" s="2">
        <v>1</v>
      </c>
      <c r="GE132" s="2"/>
      <c r="GF132" s="2">
        <v>-1111733769</v>
      </c>
      <c r="GG132" s="2">
        <v>2</v>
      </c>
      <c r="GH132" s="2">
        <v>1</v>
      </c>
      <c r="GI132" s="2">
        <v>-2</v>
      </c>
      <c r="GJ132" s="2">
        <v>0</v>
      </c>
      <c r="GK132" s="2">
        <v>0</v>
      </c>
      <c r="GL132" s="2">
        <f t="shared" si="174"/>
        <v>0</v>
      </c>
      <c r="GM132" s="2">
        <f t="shared" si="175"/>
        <v>0</v>
      </c>
      <c r="GN132" s="2">
        <f t="shared" si="176"/>
        <v>0</v>
      </c>
      <c r="GO132" s="2">
        <f t="shared" si="177"/>
        <v>0</v>
      </c>
      <c r="GP132" s="2">
        <f t="shared" si="178"/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179"/>
        <v>0</v>
      </c>
      <c r="GW132" s="2">
        <v>1</v>
      </c>
      <c r="GX132" s="2">
        <f t="shared" si="180"/>
        <v>0</v>
      </c>
      <c r="GY132" s="2"/>
      <c r="GZ132" s="2"/>
      <c r="HA132" s="2">
        <v>0</v>
      </c>
      <c r="HB132" s="2">
        <v>0</v>
      </c>
      <c r="HC132" s="2">
        <f t="shared" si="181"/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27</v>
      </c>
      <c r="HO132" s="2" t="s">
        <v>28</v>
      </c>
      <c r="HP132" s="2" t="s">
        <v>25</v>
      </c>
      <c r="HQ132" s="2" t="s">
        <v>25</v>
      </c>
      <c r="HR132" s="2"/>
      <c r="HS132" s="2">
        <v>0</v>
      </c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>
      <c r="A133" s="3">
        <v>18</v>
      </c>
      <c r="B133" s="3">
        <v>1</v>
      </c>
      <c r="C133" s="3">
        <v>227</v>
      </c>
      <c r="D133" s="3"/>
      <c r="E133" s="3" t="s">
        <v>3</v>
      </c>
      <c r="F133" s="3" t="s">
        <v>57</v>
      </c>
      <c r="G133" s="3" t="s">
        <v>58</v>
      </c>
      <c r="H133" s="3" t="s">
        <v>47</v>
      </c>
      <c r="I133" s="3">
        <f>I125*J133</f>
        <v>0</v>
      </c>
      <c r="J133" s="3">
        <v>0</v>
      </c>
      <c r="K133" s="3">
        <v>0</v>
      </c>
      <c r="L133" s="3">
        <v>0</v>
      </c>
      <c r="M133" s="3">
        <v>0</v>
      </c>
      <c r="N133" s="3">
        <f t="shared" si="160"/>
        <v>0</v>
      </c>
      <c r="O133" s="3">
        <f t="shared" si="161"/>
        <v>0</v>
      </c>
      <c r="P133" s="3">
        <f t="shared" si="182"/>
        <v>0</v>
      </c>
      <c r="Q133" s="3">
        <f t="shared" si="183"/>
        <v>0</v>
      </c>
      <c r="R133" s="3">
        <f t="shared" si="184"/>
        <v>0</v>
      </c>
      <c r="S133" s="3">
        <f t="shared" si="185"/>
        <v>0</v>
      </c>
      <c r="T133" s="3">
        <f t="shared" si="162"/>
        <v>0</v>
      </c>
      <c r="U133" s="3">
        <f t="shared" si="186"/>
        <v>0</v>
      </c>
      <c r="V133" s="3">
        <f t="shared" si="187"/>
        <v>0</v>
      </c>
      <c r="W133" s="3">
        <f t="shared" si="163"/>
        <v>0</v>
      </c>
      <c r="X133" s="3">
        <f t="shared" si="164"/>
        <v>0</v>
      </c>
      <c r="Y133" s="3">
        <f t="shared" si="165"/>
        <v>0</v>
      </c>
      <c r="Z133" s="3"/>
      <c r="AA133" s="3">
        <v>-1</v>
      </c>
      <c r="AB133" s="3">
        <f t="shared" si="166"/>
        <v>0</v>
      </c>
      <c r="AC133" s="3">
        <f t="shared" si="188"/>
        <v>0</v>
      </c>
      <c r="AD133" s="3">
        <f t="shared" si="189"/>
        <v>0</v>
      </c>
      <c r="AE133" s="3">
        <f t="shared" si="190"/>
        <v>0</v>
      </c>
      <c r="AF133" s="3">
        <f t="shared" si="191"/>
        <v>0</v>
      </c>
      <c r="AG133" s="3">
        <f t="shared" si="167"/>
        <v>0</v>
      </c>
      <c r="AH133" s="3">
        <f t="shared" si="192"/>
        <v>0</v>
      </c>
      <c r="AI133" s="3">
        <f t="shared" si="193"/>
        <v>0</v>
      </c>
      <c r="AJ133" s="3">
        <f t="shared" si="168"/>
        <v>0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103</v>
      </c>
      <c r="AU133" s="3">
        <v>60</v>
      </c>
      <c r="AV133" s="3">
        <v>1</v>
      </c>
      <c r="AW133" s="3">
        <v>1</v>
      </c>
      <c r="AX133" s="3"/>
      <c r="AY133" s="3"/>
      <c r="AZ133" s="3">
        <v>1</v>
      </c>
      <c r="BA133" s="3">
        <v>1</v>
      </c>
      <c r="BB133" s="3">
        <v>1</v>
      </c>
      <c r="BC133" s="3">
        <v>1</v>
      </c>
      <c r="BD133" s="3" t="s">
        <v>3</v>
      </c>
      <c r="BE133" s="3" t="s">
        <v>3</v>
      </c>
      <c r="BF133" s="3" t="s">
        <v>3</v>
      </c>
      <c r="BG133" s="3" t="s">
        <v>3</v>
      </c>
      <c r="BH133" s="3">
        <v>3</v>
      </c>
      <c r="BI133" s="3">
        <v>1</v>
      </c>
      <c r="BJ133" s="3" t="s">
        <v>3</v>
      </c>
      <c r="BK133" s="3"/>
      <c r="BL133" s="3"/>
      <c r="BM133" s="3">
        <v>33001</v>
      </c>
      <c r="BN133" s="3">
        <v>0</v>
      </c>
      <c r="BO133" s="3" t="s">
        <v>3</v>
      </c>
      <c r="BP133" s="3">
        <v>0</v>
      </c>
      <c r="BQ133" s="3">
        <v>2</v>
      </c>
      <c r="BR133" s="3">
        <v>0</v>
      </c>
      <c r="BS133" s="3">
        <v>1</v>
      </c>
      <c r="BT133" s="3">
        <v>1</v>
      </c>
      <c r="BU133" s="3">
        <v>1</v>
      </c>
      <c r="BV133" s="3">
        <v>1</v>
      </c>
      <c r="BW133" s="3">
        <v>1</v>
      </c>
      <c r="BX133" s="3">
        <v>1</v>
      </c>
      <c r="BY133" s="3" t="s">
        <v>3</v>
      </c>
      <c r="BZ133" s="3">
        <v>103</v>
      </c>
      <c r="CA133" s="3">
        <v>60</v>
      </c>
      <c r="CB133" s="3" t="s">
        <v>3</v>
      </c>
      <c r="CC133" s="3"/>
      <c r="CD133" s="3"/>
      <c r="CE133" s="3">
        <v>0</v>
      </c>
      <c r="CF133" s="3">
        <v>0</v>
      </c>
      <c r="CG133" s="3">
        <v>0</v>
      </c>
      <c r="CH133" s="3">
        <v>0</v>
      </c>
      <c r="CI133" s="3">
        <v>0</v>
      </c>
      <c r="CJ133" s="3">
        <v>0</v>
      </c>
      <c r="CK133" s="3">
        <v>0</v>
      </c>
      <c r="CL133" s="3">
        <v>0</v>
      </c>
      <c r="CM133" s="3">
        <v>0</v>
      </c>
      <c r="CN133" s="3" t="s">
        <v>3</v>
      </c>
      <c r="CO133" s="3">
        <v>0</v>
      </c>
      <c r="CP133" s="3">
        <f t="shared" si="169"/>
        <v>0</v>
      </c>
      <c r="CQ133" s="3">
        <f t="shared" si="194"/>
        <v>0</v>
      </c>
      <c r="CR133" s="3">
        <f t="shared" si="195"/>
        <v>0</v>
      </c>
      <c r="CS133" s="3">
        <f t="shared" si="196"/>
        <v>0</v>
      </c>
      <c r="CT133" s="3">
        <f t="shared" si="197"/>
        <v>0</v>
      </c>
      <c r="CU133" s="3">
        <f t="shared" si="170"/>
        <v>0</v>
      </c>
      <c r="CV133" s="3">
        <f t="shared" si="198"/>
        <v>0</v>
      </c>
      <c r="CW133" s="3">
        <f t="shared" si="199"/>
        <v>0</v>
      </c>
      <c r="CX133" s="3">
        <f t="shared" si="171"/>
        <v>0</v>
      </c>
      <c r="CY133" s="3">
        <f t="shared" si="172"/>
        <v>0</v>
      </c>
      <c r="CZ133" s="3">
        <f t="shared" si="173"/>
        <v>0</v>
      </c>
      <c r="DA133" s="3"/>
      <c r="DB133" s="3"/>
      <c r="DC133" s="3" t="s">
        <v>3</v>
      </c>
      <c r="DD133" s="3" t="s">
        <v>3</v>
      </c>
      <c r="DE133" s="3" t="s">
        <v>3</v>
      </c>
      <c r="DF133" s="3" t="s">
        <v>3</v>
      </c>
      <c r="DG133" s="3" t="s">
        <v>3</v>
      </c>
      <c r="DH133" s="3" t="s">
        <v>3</v>
      </c>
      <c r="DI133" s="3" t="s">
        <v>3</v>
      </c>
      <c r="DJ133" s="3" t="s">
        <v>3</v>
      </c>
      <c r="DK133" s="3" t="s">
        <v>3</v>
      </c>
      <c r="DL133" s="3" t="s">
        <v>3</v>
      </c>
      <c r="DM133" s="3" t="s">
        <v>3</v>
      </c>
      <c r="DN133" s="3">
        <v>0</v>
      </c>
      <c r="DO133" s="3">
        <v>0</v>
      </c>
      <c r="DP133" s="3">
        <v>1</v>
      </c>
      <c r="DQ133" s="3">
        <v>1</v>
      </c>
      <c r="DR133" s="3"/>
      <c r="DS133" s="3"/>
      <c r="DT133" s="3"/>
      <c r="DU133" s="3">
        <v>1009</v>
      </c>
      <c r="DV133" s="3" t="s">
        <v>47</v>
      </c>
      <c r="DW133" s="3" t="s">
        <v>47</v>
      </c>
      <c r="DX133" s="3">
        <v>1</v>
      </c>
      <c r="DY133" s="3"/>
      <c r="DZ133" s="3" t="s">
        <v>3</v>
      </c>
      <c r="EA133" s="3" t="s">
        <v>3</v>
      </c>
      <c r="EB133" s="3" t="s">
        <v>3</v>
      </c>
      <c r="EC133" s="3" t="s">
        <v>3</v>
      </c>
      <c r="ED133" s="3"/>
      <c r="EE133" s="3">
        <v>52839672</v>
      </c>
      <c r="EF133" s="3">
        <v>2</v>
      </c>
      <c r="EG133" s="3" t="s">
        <v>24</v>
      </c>
      <c r="EH133" s="3">
        <v>27</v>
      </c>
      <c r="EI133" s="3" t="s">
        <v>25</v>
      </c>
      <c r="EJ133" s="3">
        <v>1</v>
      </c>
      <c r="EK133" s="3">
        <v>33001</v>
      </c>
      <c r="EL133" s="3" t="s">
        <v>25</v>
      </c>
      <c r="EM133" s="3" t="s">
        <v>26</v>
      </c>
      <c r="EN133" s="3"/>
      <c r="EO133" s="3" t="s">
        <v>3</v>
      </c>
      <c r="EP133" s="3"/>
      <c r="EQ133" s="3">
        <v>1024</v>
      </c>
      <c r="ER133" s="3">
        <v>0</v>
      </c>
      <c r="ES133" s="3">
        <v>0</v>
      </c>
      <c r="ET133" s="3">
        <v>0</v>
      </c>
      <c r="EU133" s="3">
        <v>0</v>
      </c>
      <c r="EV133" s="3">
        <v>0</v>
      </c>
      <c r="EW133" s="3">
        <v>0</v>
      </c>
      <c r="EX133" s="3">
        <v>0</v>
      </c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>
        <v>0</v>
      </c>
      <c r="FR133" s="3">
        <v>0</v>
      </c>
      <c r="FS133" s="3">
        <v>0</v>
      </c>
      <c r="FT133" s="3"/>
      <c r="FU133" s="3"/>
      <c r="FV133" s="3"/>
      <c r="FW133" s="3"/>
      <c r="FX133" s="3">
        <v>103</v>
      </c>
      <c r="FY133" s="3">
        <v>60</v>
      </c>
      <c r="FZ133" s="3"/>
      <c r="GA133" s="3" t="s">
        <v>3</v>
      </c>
      <c r="GB133" s="3"/>
      <c r="GC133" s="3"/>
      <c r="GD133" s="3">
        <v>1</v>
      </c>
      <c r="GE133" s="3"/>
      <c r="GF133" s="3">
        <v>-1111733769</v>
      </c>
      <c r="GG133" s="3">
        <v>2</v>
      </c>
      <c r="GH133" s="3">
        <v>1</v>
      </c>
      <c r="GI133" s="3">
        <v>-2</v>
      </c>
      <c r="GJ133" s="3">
        <v>0</v>
      </c>
      <c r="GK133" s="3">
        <v>0</v>
      </c>
      <c r="GL133" s="3">
        <f t="shared" si="174"/>
        <v>0</v>
      </c>
      <c r="GM133" s="3">
        <f t="shared" si="175"/>
        <v>0</v>
      </c>
      <c r="GN133" s="3">
        <f t="shared" si="176"/>
        <v>0</v>
      </c>
      <c r="GO133" s="3">
        <f t="shared" si="177"/>
        <v>0</v>
      </c>
      <c r="GP133" s="3">
        <f t="shared" si="178"/>
        <v>0</v>
      </c>
      <c r="GQ133" s="3"/>
      <c r="GR133" s="3">
        <v>0</v>
      </c>
      <c r="GS133" s="3">
        <v>3</v>
      </c>
      <c r="GT133" s="3">
        <v>0</v>
      </c>
      <c r="GU133" s="3" t="s">
        <v>3</v>
      </c>
      <c r="GV133" s="3">
        <f t="shared" si="179"/>
        <v>0</v>
      </c>
      <c r="GW133" s="3">
        <v>1</v>
      </c>
      <c r="GX133" s="3">
        <f t="shared" si="180"/>
        <v>0</v>
      </c>
      <c r="GY133" s="3"/>
      <c r="GZ133" s="3"/>
      <c r="HA133" s="3">
        <v>0</v>
      </c>
      <c r="HB133" s="3">
        <v>0</v>
      </c>
      <c r="HC133" s="3">
        <f t="shared" si="181"/>
        <v>0</v>
      </c>
      <c r="HD133" s="3"/>
      <c r="HE133" s="3" t="s">
        <v>3</v>
      </c>
      <c r="HF133" s="3" t="s">
        <v>3</v>
      </c>
      <c r="HG133" s="3"/>
      <c r="HH133" s="3"/>
      <c r="HI133" s="3"/>
      <c r="HJ133" s="3"/>
      <c r="HK133" s="3"/>
      <c r="HL133" s="3"/>
      <c r="HM133" s="3" t="s">
        <v>3</v>
      </c>
      <c r="HN133" s="3" t="s">
        <v>27</v>
      </c>
      <c r="HO133" s="3" t="s">
        <v>28</v>
      </c>
      <c r="HP133" s="3" t="s">
        <v>25</v>
      </c>
      <c r="HQ133" s="3" t="s">
        <v>25</v>
      </c>
      <c r="HR133" s="3"/>
      <c r="HS133" s="3">
        <v>0</v>
      </c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>
        <v>0</v>
      </c>
      <c r="IL133" s="3"/>
      <c r="IM133" s="3"/>
      <c r="IN133" s="3"/>
      <c r="IO133" s="3"/>
      <c r="IP133" s="3"/>
      <c r="IQ133" s="3"/>
      <c r="IR133" s="3"/>
      <c r="IS133" s="3"/>
      <c r="IT133" s="3"/>
      <c r="IU133" s="3"/>
    </row>
    <row r="134" spans="1:255">
      <c r="A134" s="2">
        <v>18</v>
      </c>
      <c r="B134" s="2">
        <v>1</v>
      </c>
      <c r="C134" s="2">
        <v>208</v>
      </c>
      <c r="D134" s="2"/>
      <c r="E134" s="2" t="s">
        <v>3</v>
      </c>
      <c r="F134" s="2" t="s">
        <v>60</v>
      </c>
      <c r="G134" s="2" t="s">
        <v>61</v>
      </c>
      <c r="H134" s="2" t="s">
        <v>55</v>
      </c>
      <c r="I134" s="2">
        <f>I124*J134</f>
        <v>0</v>
      </c>
      <c r="J134" s="2">
        <v>0</v>
      </c>
      <c r="K134" s="2">
        <v>0</v>
      </c>
      <c r="L134" s="2">
        <v>0</v>
      </c>
      <c r="M134" s="2">
        <v>0</v>
      </c>
      <c r="N134" s="2">
        <f t="shared" si="160"/>
        <v>0</v>
      </c>
      <c r="O134" s="2">
        <f t="shared" si="161"/>
        <v>0</v>
      </c>
      <c r="P134" s="2">
        <f t="shared" si="182"/>
        <v>0</v>
      </c>
      <c r="Q134" s="2">
        <f t="shared" si="183"/>
        <v>0</v>
      </c>
      <c r="R134" s="2">
        <f t="shared" si="184"/>
        <v>0</v>
      </c>
      <c r="S134" s="2">
        <f t="shared" si="185"/>
        <v>0</v>
      </c>
      <c r="T134" s="2">
        <f t="shared" si="162"/>
        <v>0</v>
      </c>
      <c r="U134" s="2">
        <f t="shared" si="186"/>
        <v>0</v>
      </c>
      <c r="V134" s="2">
        <f t="shared" si="187"/>
        <v>0</v>
      </c>
      <c r="W134" s="2">
        <f t="shared" si="163"/>
        <v>0</v>
      </c>
      <c r="X134" s="2">
        <f t="shared" si="164"/>
        <v>0</v>
      </c>
      <c r="Y134" s="2">
        <f t="shared" si="165"/>
        <v>0</v>
      </c>
      <c r="Z134" s="2"/>
      <c r="AA134" s="2">
        <v>-1</v>
      </c>
      <c r="AB134" s="2">
        <f t="shared" si="166"/>
        <v>0</v>
      </c>
      <c r="AC134" s="2">
        <f t="shared" si="188"/>
        <v>0</v>
      </c>
      <c r="AD134" s="2">
        <f t="shared" si="189"/>
        <v>0</v>
      </c>
      <c r="AE134" s="2">
        <f t="shared" si="190"/>
        <v>0</v>
      </c>
      <c r="AF134" s="2">
        <f t="shared" si="191"/>
        <v>0</v>
      </c>
      <c r="AG134" s="2">
        <f t="shared" si="167"/>
        <v>0</v>
      </c>
      <c r="AH134" s="2">
        <f t="shared" si="192"/>
        <v>0</v>
      </c>
      <c r="AI134" s="2">
        <f t="shared" si="193"/>
        <v>0</v>
      </c>
      <c r="AJ134" s="2">
        <f t="shared" si="168"/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103</v>
      </c>
      <c r="AU134" s="2">
        <v>60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3</v>
      </c>
      <c r="BI134" s="2">
        <v>1</v>
      </c>
      <c r="BJ134" s="2" t="s">
        <v>3</v>
      </c>
      <c r="BK134" s="2"/>
      <c r="BL134" s="2"/>
      <c r="BM134" s="2">
        <v>33001</v>
      </c>
      <c r="BN134" s="2">
        <v>0</v>
      </c>
      <c r="BO134" s="2" t="s">
        <v>3</v>
      </c>
      <c r="BP134" s="2">
        <v>0</v>
      </c>
      <c r="BQ134" s="2">
        <v>2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103</v>
      </c>
      <c r="CA134" s="2">
        <v>60</v>
      </c>
      <c r="CB134" s="2" t="s">
        <v>3</v>
      </c>
      <c r="CC134" s="2"/>
      <c r="CD134" s="2"/>
      <c r="CE134" s="2">
        <v>0</v>
      </c>
      <c r="CF134" s="2">
        <v>0</v>
      </c>
      <c r="CG134" s="2">
        <v>0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 t="s">
        <v>3</v>
      </c>
      <c r="CO134" s="2">
        <v>0</v>
      </c>
      <c r="CP134" s="2">
        <f t="shared" si="169"/>
        <v>0</v>
      </c>
      <c r="CQ134" s="2">
        <f t="shared" si="194"/>
        <v>0</v>
      </c>
      <c r="CR134" s="2">
        <f t="shared" si="195"/>
        <v>0</v>
      </c>
      <c r="CS134" s="2">
        <f t="shared" si="196"/>
        <v>0</v>
      </c>
      <c r="CT134" s="2">
        <f t="shared" si="197"/>
        <v>0</v>
      </c>
      <c r="CU134" s="2">
        <f t="shared" si="170"/>
        <v>0</v>
      </c>
      <c r="CV134" s="2">
        <f t="shared" si="198"/>
        <v>0</v>
      </c>
      <c r="CW134" s="2">
        <f t="shared" si="199"/>
        <v>0</v>
      </c>
      <c r="CX134" s="2">
        <f t="shared" si="171"/>
        <v>0</v>
      </c>
      <c r="CY134" s="2">
        <f t="shared" si="172"/>
        <v>0</v>
      </c>
      <c r="CZ134" s="2">
        <f t="shared" si="173"/>
        <v>0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1009</v>
      </c>
      <c r="DV134" s="2" t="s">
        <v>55</v>
      </c>
      <c r="DW134" s="2" t="s">
        <v>55</v>
      </c>
      <c r="DX134" s="2">
        <v>1000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52839672</v>
      </c>
      <c r="EF134" s="2">
        <v>2</v>
      </c>
      <c r="EG134" s="2" t="s">
        <v>24</v>
      </c>
      <c r="EH134" s="2">
        <v>27</v>
      </c>
      <c r="EI134" s="2" t="s">
        <v>25</v>
      </c>
      <c r="EJ134" s="2">
        <v>1</v>
      </c>
      <c r="EK134" s="2">
        <v>33001</v>
      </c>
      <c r="EL134" s="2" t="s">
        <v>25</v>
      </c>
      <c r="EM134" s="2" t="s">
        <v>26</v>
      </c>
      <c r="EN134" s="2"/>
      <c r="EO134" s="2" t="s">
        <v>3</v>
      </c>
      <c r="EP134" s="2"/>
      <c r="EQ134" s="2">
        <v>1024</v>
      </c>
      <c r="ER134" s="2">
        <v>0</v>
      </c>
      <c r="ES134" s="2">
        <v>0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103</v>
      </c>
      <c r="FY134" s="2">
        <v>60</v>
      </c>
      <c r="FZ134" s="2"/>
      <c r="GA134" s="2" t="s">
        <v>3</v>
      </c>
      <c r="GB134" s="2"/>
      <c r="GC134" s="2"/>
      <c r="GD134" s="2">
        <v>1</v>
      </c>
      <c r="GE134" s="2"/>
      <c r="GF134" s="2">
        <v>1613753229</v>
      </c>
      <c r="GG134" s="2">
        <v>2</v>
      </c>
      <c r="GH134" s="2">
        <v>1</v>
      </c>
      <c r="GI134" s="2">
        <v>-2</v>
      </c>
      <c r="GJ134" s="2">
        <v>0</v>
      </c>
      <c r="GK134" s="2">
        <v>0</v>
      </c>
      <c r="GL134" s="2">
        <f t="shared" si="174"/>
        <v>0</v>
      </c>
      <c r="GM134" s="2">
        <f t="shared" si="175"/>
        <v>0</v>
      </c>
      <c r="GN134" s="2">
        <f t="shared" si="176"/>
        <v>0</v>
      </c>
      <c r="GO134" s="2">
        <f t="shared" si="177"/>
        <v>0</v>
      </c>
      <c r="GP134" s="2">
        <f t="shared" si="178"/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79"/>
        <v>0</v>
      </c>
      <c r="GW134" s="2">
        <v>1</v>
      </c>
      <c r="GX134" s="2">
        <f t="shared" si="180"/>
        <v>0</v>
      </c>
      <c r="GY134" s="2"/>
      <c r="GZ134" s="2"/>
      <c r="HA134" s="2">
        <v>0</v>
      </c>
      <c r="HB134" s="2">
        <v>0</v>
      </c>
      <c r="HC134" s="2">
        <f t="shared" si="181"/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27</v>
      </c>
      <c r="HO134" s="2" t="s">
        <v>28</v>
      </c>
      <c r="HP134" s="2" t="s">
        <v>25</v>
      </c>
      <c r="HQ134" s="2" t="s">
        <v>25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>
      <c r="A135" s="3">
        <v>18</v>
      </c>
      <c r="B135" s="3">
        <v>1</v>
      </c>
      <c r="C135" s="3">
        <v>228</v>
      </c>
      <c r="D135" s="3"/>
      <c r="E135" s="3" t="s">
        <v>3</v>
      </c>
      <c r="F135" s="3" t="s">
        <v>60</v>
      </c>
      <c r="G135" s="3" t="s">
        <v>61</v>
      </c>
      <c r="H135" s="3" t="s">
        <v>55</v>
      </c>
      <c r="I135" s="3">
        <f>I125*J135</f>
        <v>0</v>
      </c>
      <c r="J135" s="3">
        <v>0</v>
      </c>
      <c r="K135" s="3">
        <v>0</v>
      </c>
      <c r="L135" s="3">
        <v>0</v>
      </c>
      <c r="M135" s="3">
        <v>0</v>
      </c>
      <c r="N135" s="3">
        <f t="shared" si="160"/>
        <v>0</v>
      </c>
      <c r="O135" s="3">
        <f t="shared" si="161"/>
        <v>0</v>
      </c>
      <c r="P135" s="3">
        <f t="shared" si="182"/>
        <v>0</v>
      </c>
      <c r="Q135" s="3">
        <f t="shared" si="183"/>
        <v>0</v>
      </c>
      <c r="R135" s="3">
        <f t="shared" si="184"/>
        <v>0</v>
      </c>
      <c r="S135" s="3">
        <f t="shared" si="185"/>
        <v>0</v>
      </c>
      <c r="T135" s="3">
        <f t="shared" si="162"/>
        <v>0</v>
      </c>
      <c r="U135" s="3">
        <f t="shared" si="186"/>
        <v>0</v>
      </c>
      <c r="V135" s="3">
        <f t="shared" si="187"/>
        <v>0</v>
      </c>
      <c r="W135" s="3">
        <f t="shared" si="163"/>
        <v>0</v>
      </c>
      <c r="X135" s="3">
        <f t="shared" si="164"/>
        <v>0</v>
      </c>
      <c r="Y135" s="3">
        <f t="shared" si="165"/>
        <v>0</v>
      </c>
      <c r="Z135" s="3"/>
      <c r="AA135" s="3">
        <v>-1</v>
      </c>
      <c r="AB135" s="3">
        <f t="shared" si="166"/>
        <v>0</v>
      </c>
      <c r="AC135" s="3">
        <f t="shared" si="188"/>
        <v>0</v>
      </c>
      <c r="AD135" s="3">
        <f t="shared" si="189"/>
        <v>0</v>
      </c>
      <c r="AE135" s="3">
        <f t="shared" si="190"/>
        <v>0</v>
      </c>
      <c r="AF135" s="3">
        <f t="shared" si="191"/>
        <v>0</v>
      </c>
      <c r="AG135" s="3">
        <f t="shared" si="167"/>
        <v>0</v>
      </c>
      <c r="AH135" s="3">
        <f t="shared" si="192"/>
        <v>0</v>
      </c>
      <c r="AI135" s="3">
        <f t="shared" si="193"/>
        <v>0</v>
      </c>
      <c r="AJ135" s="3">
        <f t="shared" si="168"/>
        <v>0</v>
      </c>
      <c r="AK135" s="3">
        <v>0</v>
      </c>
      <c r="AL135" s="3">
        <v>0</v>
      </c>
      <c r="AM135" s="3">
        <v>0</v>
      </c>
      <c r="AN135" s="3">
        <v>0</v>
      </c>
      <c r="AO135" s="3">
        <v>0</v>
      </c>
      <c r="AP135" s="3">
        <v>0</v>
      </c>
      <c r="AQ135" s="3">
        <v>0</v>
      </c>
      <c r="AR135" s="3">
        <v>0</v>
      </c>
      <c r="AS135" s="3">
        <v>0</v>
      </c>
      <c r="AT135" s="3">
        <v>103</v>
      </c>
      <c r="AU135" s="3">
        <v>60</v>
      </c>
      <c r="AV135" s="3">
        <v>1</v>
      </c>
      <c r="AW135" s="3">
        <v>1</v>
      </c>
      <c r="AX135" s="3"/>
      <c r="AY135" s="3"/>
      <c r="AZ135" s="3">
        <v>1</v>
      </c>
      <c r="BA135" s="3">
        <v>1</v>
      </c>
      <c r="BB135" s="3">
        <v>1</v>
      </c>
      <c r="BC135" s="3">
        <v>1</v>
      </c>
      <c r="BD135" s="3" t="s">
        <v>3</v>
      </c>
      <c r="BE135" s="3" t="s">
        <v>3</v>
      </c>
      <c r="BF135" s="3" t="s">
        <v>3</v>
      </c>
      <c r="BG135" s="3" t="s">
        <v>3</v>
      </c>
      <c r="BH135" s="3">
        <v>3</v>
      </c>
      <c r="BI135" s="3">
        <v>1</v>
      </c>
      <c r="BJ135" s="3" t="s">
        <v>3</v>
      </c>
      <c r="BK135" s="3"/>
      <c r="BL135" s="3"/>
      <c r="BM135" s="3">
        <v>33001</v>
      </c>
      <c r="BN135" s="3">
        <v>0</v>
      </c>
      <c r="BO135" s="3" t="s">
        <v>3</v>
      </c>
      <c r="BP135" s="3">
        <v>0</v>
      </c>
      <c r="BQ135" s="3">
        <v>2</v>
      </c>
      <c r="BR135" s="3">
        <v>0</v>
      </c>
      <c r="BS135" s="3">
        <v>1</v>
      </c>
      <c r="BT135" s="3">
        <v>1</v>
      </c>
      <c r="BU135" s="3">
        <v>1</v>
      </c>
      <c r="BV135" s="3">
        <v>1</v>
      </c>
      <c r="BW135" s="3">
        <v>1</v>
      </c>
      <c r="BX135" s="3">
        <v>1</v>
      </c>
      <c r="BY135" s="3" t="s">
        <v>3</v>
      </c>
      <c r="BZ135" s="3">
        <v>103</v>
      </c>
      <c r="CA135" s="3">
        <v>60</v>
      </c>
      <c r="CB135" s="3" t="s">
        <v>3</v>
      </c>
      <c r="CC135" s="3"/>
      <c r="CD135" s="3"/>
      <c r="CE135" s="3">
        <v>0</v>
      </c>
      <c r="CF135" s="3">
        <v>0</v>
      </c>
      <c r="CG135" s="3">
        <v>0</v>
      </c>
      <c r="CH135" s="3">
        <v>0</v>
      </c>
      <c r="CI135" s="3">
        <v>0</v>
      </c>
      <c r="CJ135" s="3">
        <v>0</v>
      </c>
      <c r="CK135" s="3">
        <v>0</v>
      </c>
      <c r="CL135" s="3">
        <v>0</v>
      </c>
      <c r="CM135" s="3">
        <v>0</v>
      </c>
      <c r="CN135" s="3" t="s">
        <v>3</v>
      </c>
      <c r="CO135" s="3">
        <v>0</v>
      </c>
      <c r="CP135" s="3">
        <f t="shared" si="169"/>
        <v>0</v>
      </c>
      <c r="CQ135" s="3">
        <f t="shared" si="194"/>
        <v>0</v>
      </c>
      <c r="CR135" s="3">
        <f t="shared" si="195"/>
        <v>0</v>
      </c>
      <c r="CS135" s="3">
        <f t="shared" si="196"/>
        <v>0</v>
      </c>
      <c r="CT135" s="3">
        <f t="shared" si="197"/>
        <v>0</v>
      </c>
      <c r="CU135" s="3">
        <f t="shared" si="170"/>
        <v>0</v>
      </c>
      <c r="CV135" s="3">
        <f t="shared" si="198"/>
        <v>0</v>
      </c>
      <c r="CW135" s="3">
        <f t="shared" si="199"/>
        <v>0</v>
      </c>
      <c r="CX135" s="3">
        <f t="shared" si="171"/>
        <v>0</v>
      </c>
      <c r="CY135" s="3">
        <f t="shared" si="172"/>
        <v>0</v>
      </c>
      <c r="CZ135" s="3">
        <f t="shared" si="173"/>
        <v>0</v>
      </c>
      <c r="DA135" s="3"/>
      <c r="DB135" s="3"/>
      <c r="DC135" s="3" t="s">
        <v>3</v>
      </c>
      <c r="DD135" s="3" t="s">
        <v>3</v>
      </c>
      <c r="DE135" s="3" t="s">
        <v>3</v>
      </c>
      <c r="DF135" s="3" t="s">
        <v>3</v>
      </c>
      <c r="DG135" s="3" t="s">
        <v>3</v>
      </c>
      <c r="DH135" s="3" t="s">
        <v>3</v>
      </c>
      <c r="DI135" s="3" t="s">
        <v>3</v>
      </c>
      <c r="DJ135" s="3" t="s">
        <v>3</v>
      </c>
      <c r="DK135" s="3" t="s">
        <v>3</v>
      </c>
      <c r="DL135" s="3" t="s">
        <v>3</v>
      </c>
      <c r="DM135" s="3" t="s">
        <v>3</v>
      </c>
      <c r="DN135" s="3">
        <v>0</v>
      </c>
      <c r="DO135" s="3">
        <v>0</v>
      </c>
      <c r="DP135" s="3">
        <v>1</v>
      </c>
      <c r="DQ135" s="3">
        <v>1</v>
      </c>
      <c r="DR135" s="3"/>
      <c r="DS135" s="3"/>
      <c r="DT135" s="3"/>
      <c r="DU135" s="3">
        <v>1009</v>
      </c>
      <c r="DV135" s="3" t="s">
        <v>55</v>
      </c>
      <c r="DW135" s="3" t="s">
        <v>55</v>
      </c>
      <c r="DX135" s="3">
        <v>1000</v>
      </c>
      <c r="DY135" s="3"/>
      <c r="DZ135" s="3" t="s">
        <v>3</v>
      </c>
      <c r="EA135" s="3" t="s">
        <v>3</v>
      </c>
      <c r="EB135" s="3" t="s">
        <v>3</v>
      </c>
      <c r="EC135" s="3" t="s">
        <v>3</v>
      </c>
      <c r="ED135" s="3"/>
      <c r="EE135" s="3">
        <v>52839672</v>
      </c>
      <c r="EF135" s="3">
        <v>2</v>
      </c>
      <c r="EG135" s="3" t="s">
        <v>24</v>
      </c>
      <c r="EH135" s="3">
        <v>27</v>
      </c>
      <c r="EI135" s="3" t="s">
        <v>25</v>
      </c>
      <c r="EJ135" s="3">
        <v>1</v>
      </c>
      <c r="EK135" s="3">
        <v>33001</v>
      </c>
      <c r="EL135" s="3" t="s">
        <v>25</v>
      </c>
      <c r="EM135" s="3" t="s">
        <v>26</v>
      </c>
      <c r="EN135" s="3"/>
      <c r="EO135" s="3" t="s">
        <v>3</v>
      </c>
      <c r="EP135" s="3"/>
      <c r="EQ135" s="3">
        <v>1024</v>
      </c>
      <c r="ER135" s="3">
        <v>0</v>
      </c>
      <c r="ES135" s="3">
        <v>0</v>
      </c>
      <c r="ET135" s="3">
        <v>0</v>
      </c>
      <c r="EU135" s="3">
        <v>0</v>
      </c>
      <c r="EV135" s="3">
        <v>0</v>
      </c>
      <c r="EW135" s="3">
        <v>0</v>
      </c>
      <c r="EX135" s="3">
        <v>0</v>
      </c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>
        <v>0</v>
      </c>
      <c r="FR135" s="3">
        <v>0</v>
      </c>
      <c r="FS135" s="3">
        <v>0</v>
      </c>
      <c r="FT135" s="3"/>
      <c r="FU135" s="3"/>
      <c r="FV135" s="3"/>
      <c r="FW135" s="3"/>
      <c r="FX135" s="3">
        <v>103</v>
      </c>
      <c r="FY135" s="3">
        <v>60</v>
      </c>
      <c r="FZ135" s="3"/>
      <c r="GA135" s="3" t="s">
        <v>3</v>
      </c>
      <c r="GB135" s="3"/>
      <c r="GC135" s="3"/>
      <c r="GD135" s="3">
        <v>1</v>
      </c>
      <c r="GE135" s="3"/>
      <c r="GF135" s="3">
        <v>1613753229</v>
      </c>
      <c r="GG135" s="3">
        <v>2</v>
      </c>
      <c r="GH135" s="3">
        <v>1</v>
      </c>
      <c r="GI135" s="3">
        <v>-2</v>
      </c>
      <c r="GJ135" s="3">
        <v>0</v>
      </c>
      <c r="GK135" s="3">
        <v>0</v>
      </c>
      <c r="GL135" s="3">
        <f t="shared" si="174"/>
        <v>0</v>
      </c>
      <c r="GM135" s="3">
        <f t="shared" si="175"/>
        <v>0</v>
      </c>
      <c r="GN135" s="3">
        <f t="shared" si="176"/>
        <v>0</v>
      </c>
      <c r="GO135" s="3">
        <f t="shared" si="177"/>
        <v>0</v>
      </c>
      <c r="GP135" s="3">
        <f t="shared" si="178"/>
        <v>0</v>
      </c>
      <c r="GQ135" s="3"/>
      <c r="GR135" s="3">
        <v>0</v>
      </c>
      <c r="GS135" s="3">
        <v>3</v>
      </c>
      <c r="GT135" s="3">
        <v>0</v>
      </c>
      <c r="GU135" s="3" t="s">
        <v>3</v>
      </c>
      <c r="GV135" s="3">
        <f t="shared" si="179"/>
        <v>0</v>
      </c>
      <c r="GW135" s="3">
        <v>1</v>
      </c>
      <c r="GX135" s="3">
        <f t="shared" si="180"/>
        <v>0</v>
      </c>
      <c r="GY135" s="3"/>
      <c r="GZ135" s="3"/>
      <c r="HA135" s="3">
        <v>0</v>
      </c>
      <c r="HB135" s="3">
        <v>0</v>
      </c>
      <c r="HC135" s="3">
        <f t="shared" si="181"/>
        <v>0</v>
      </c>
      <c r="HD135" s="3"/>
      <c r="HE135" s="3" t="s">
        <v>3</v>
      </c>
      <c r="HF135" s="3" t="s">
        <v>3</v>
      </c>
      <c r="HG135" s="3"/>
      <c r="HH135" s="3"/>
      <c r="HI135" s="3"/>
      <c r="HJ135" s="3"/>
      <c r="HK135" s="3"/>
      <c r="HL135" s="3"/>
      <c r="HM135" s="3" t="s">
        <v>3</v>
      </c>
      <c r="HN135" s="3" t="s">
        <v>27</v>
      </c>
      <c r="HO135" s="3" t="s">
        <v>28</v>
      </c>
      <c r="HP135" s="3" t="s">
        <v>25</v>
      </c>
      <c r="HQ135" s="3" t="s">
        <v>25</v>
      </c>
      <c r="HR135" s="3"/>
      <c r="HS135" s="3">
        <v>0</v>
      </c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>
        <v>0</v>
      </c>
      <c r="IL135" s="3"/>
      <c r="IM135" s="3"/>
      <c r="IN135" s="3"/>
      <c r="IO135" s="3"/>
      <c r="IP135" s="3"/>
      <c r="IQ135" s="3"/>
      <c r="IR135" s="3"/>
      <c r="IS135" s="3"/>
      <c r="IT135" s="3"/>
      <c r="IU135" s="3"/>
    </row>
    <row r="136" spans="1:255">
      <c r="A136" s="2">
        <v>18</v>
      </c>
      <c r="B136" s="2">
        <v>1</v>
      </c>
      <c r="C136" s="2">
        <v>212</v>
      </c>
      <c r="D136" s="2"/>
      <c r="E136" s="2" t="s">
        <v>3</v>
      </c>
      <c r="F136" s="2" t="s">
        <v>63</v>
      </c>
      <c r="G136" s="2" t="s">
        <v>64</v>
      </c>
      <c r="H136" s="2" t="s">
        <v>22</v>
      </c>
      <c r="I136" s="2">
        <f>I124*J136</f>
        <v>0</v>
      </c>
      <c r="J136" s="2">
        <v>0</v>
      </c>
      <c r="K136" s="2">
        <v>0</v>
      </c>
      <c r="L136" s="2">
        <v>0</v>
      </c>
      <c r="M136" s="2">
        <v>0</v>
      </c>
      <c r="N136" s="2">
        <f t="shared" si="160"/>
        <v>0</v>
      </c>
      <c r="O136" s="2">
        <f t="shared" si="161"/>
        <v>0</v>
      </c>
      <c r="P136" s="2">
        <f t="shared" si="182"/>
        <v>0</v>
      </c>
      <c r="Q136" s="2">
        <f t="shared" si="183"/>
        <v>0</v>
      </c>
      <c r="R136" s="2">
        <f t="shared" si="184"/>
        <v>0</v>
      </c>
      <c r="S136" s="2">
        <f t="shared" si="185"/>
        <v>0</v>
      </c>
      <c r="T136" s="2">
        <f t="shared" si="162"/>
        <v>0</v>
      </c>
      <c r="U136" s="2">
        <f t="shared" si="186"/>
        <v>0</v>
      </c>
      <c r="V136" s="2">
        <f t="shared" si="187"/>
        <v>0</v>
      </c>
      <c r="W136" s="2">
        <f t="shared" si="163"/>
        <v>0</v>
      </c>
      <c r="X136" s="2">
        <f t="shared" si="164"/>
        <v>0</v>
      </c>
      <c r="Y136" s="2">
        <f t="shared" si="165"/>
        <v>0</v>
      </c>
      <c r="Z136" s="2"/>
      <c r="AA136" s="2">
        <v>-1</v>
      </c>
      <c r="AB136" s="2">
        <f t="shared" si="166"/>
        <v>0</v>
      </c>
      <c r="AC136" s="2">
        <f t="shared" si="188"/>
        <v>0</v>
      </c>
      <c r="AD136" s="2">
        <f t="shared" si="189"/>
        <v>0</v>
      </c>
      <c r="AE136" s="2">
        <f t="shared" si="190"/>
        <v>0</v>
      </c>
      <c r="AF136" s="2">
        <f t="shared" si="191"/>
        <v>0</v>
      </c>
      <c r="AG136" s="2">
        <f t="shared" si="167"/>
        <v>0</v>
      </c>
      <c r="AH136" s="2">
        <f t="shared" si="192"/>
        <v>0</v>
      </c>
      <c r="AI136" s="2">
        <f t="shared" si="193"/>
        <v>0</v>
      </c>
      <c r="AJ136" s="2">
        <f t="shared" si="168"/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103</v>
      </c>
      <c r="AU136" s="2">
        <v>60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1</v>
      </c>
      <c r="BJ136" s="2" t="s">
        <v>3</v>
      </c>
      <c r="BK136" s="2"/>
      <c r="BL136" s="2"/>
      <c r="BM136" s="2">
        <v>33001</v>
      </c>
      <c r="BN136" s="2">
        <v>0</v>
      </c>
      <c r="BO136" s="2" t="s">
        <v>3</v>
      </c>
      <c r="BP136" s="2">
        <v>0</v>
      </c>
      <c r="BQ136" s="2">
        <v>2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103</v>
      </c>
      <c r="CA136" s="2">
        <v>60</v>
      </c>
      <c r="CB136" s="2" t="s">
        <v>3</v>
      </c>
      <c r="CC136" s="2"/>
      <c r="CD136" s="2"/>
      <c r="CE136" s="2">
        <v>0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 t="s">
        <v>3</v>
      </c>
      <c r="CO136" s="2">
        <v>0</v>
      </c>
      <c r="CP136" s="2">
        <f t="shared" si="169"/>
        <v>0</v>
      </c>
      <c r="CQ136" s="2">
        <f t="shared" si="194"/>
        <v>0</v>
      </c>
      <c r="CR136" s="2">
        <f t="shared" si="195"/>
        <v>0</v>
      </c>
      <c r="CS136" s="2">
        <f t="shared" si="196"/>
        <v>0</v>
      </c>
      <c r="CT136" s="2">
        <f t="shared" si="197"/>
        <v>0</v>
      </c>
      <c r="CU136" s="2">
        <f t="shared" si="170"/>
        <v>0</v>
      </c>
      <c r="CV136" s="2">
        <f t="shared" si="198"/>
        <v>0</v>
      </c>
      <c r="CW136" s="2">
        <f t="shared" si="199"/>
        <v>0</v>
      </c>
      <c r="CX136" s="2">
        <f t="shared" si="171"/>
        <v>0</v>
      </c>
      <c r="CY136" s="2">
        <f t="shared" si="172"/>
        <v>0</v>
      </c>
      <c r="CZ136" s="2">
        <f t="shared" si="173"/>
        <v>0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1013</v>
      </c>
      <c r="DV136" s="2" t="s">
        <v>22</v>
      </c>
      <c r="DW136" s="2" t="s">
        <v>22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52839672</v>
      </c>
      <c r="EF136" s="2">
        <v>2</v>
      </c>
      <c r="EG136" s="2" t="s">
        <v>24</v>
      </c>
      <c r="EH136" s="2">
        <v>27</v>
      </c>
      <c r="EI136" s="2" t="s">
        <v>25</v>
      </c>
      <c r="EJ136" s="2">
        <v>1</v>
      </c>
      <c r="EK136" s="2">
        <v>33001</v>
      </c>
      <c r="EL136" s="2" t="s">
        <v>25</v>
      </c>
      <c r="EM136" s="2" t="s">
        <v>26</v>
      </c>
      <c r="EN136" s="2"/>
      <c r="EO136" s="2" t="s">
        <v>3</v>
      </c>
      <c r="EP136" s="2"/>
      <c r="EQ136" s="2">
        <v>1024</v>
      </c>
      <c r="ER136" s="2">
        <v>0</v>
      </c>
      <c r="ES136" s="2">
        <v>0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103</v>
      </c>
      <c r="FY136" s="2">
        <v>60</v>
      </c>
      <c r="FZ136" s="2"/>
      <c r="GA136" s="2" t="s">
        <v>3</v>
      </c>
      <c r="GB136" s="2"/>
      <c r="GC136" s="2"/>
      <c r="GD136" s="2">
        <v>1</v>
      </c>
      <c r="GE136" s="2"/>
      <c r="GF136" s="2">
        <v>-950997571</v>
      </c>
      <c r="GG136" s="2">
        <v>2</v>
      </c>
      <c r="GH136" s="2">
        <v>1</v>
      </c>
      <c r="GI136" s="2">
        <v>-2</v>
      </c>
      <c r="GJ136" s="2">
        <v>0</v>
      </c>
      <c r="GK136" s="2">
        <v>0</v>
      </c>
      <c r="GL136" s="2">
        <f t="shared" si="174"/>
        <v>0</v>
      </c>
      <c r="GM136" s="2">
        <f t="shared" si="175"/>
        <v>0</v>
      </c>
      <c r="GN136" s="2">
        <f t="shared" si="176"/>
        <v>0</v>
      </c>
      <c r="GO136" s="2">
        <f t="shared" si="177"/>
        <v>0</v>
      </c>
      <c r="GP136" s="2">
        <f t="shared" si="178"/>
        <v>0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179"/>
        <v>0</v>
      </c>
      <c r="GW136" s="2">
        <v>1</v>
      </c>
      <c r="GX136" s="2">
        <f t="shared" si="180"/>
        <v>0</v>
      </c>
      <c r="GY136" s="2"/>
      <c r="GZ136" s="2"/>
      <c r="HA136" s="2">
        <v>0</v>
      </c>
      <c r="HB136" s="2">
        <v>0</v>
      </c>
      <c r="HC136" s="2">
        <f t="shared" si="181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27</v>
      </c>
      <c r="HO136" s="2" t="s">
        <v>28</v>
      </c>
      <c r="HP136" s="2" t="s">
        <v>25</v>
      </c>
      <c r="HQ136" s="2" t="s">
        <v>25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>
      <c r="A137" s="3">
        <v>18</v>
      </c>
      <c r="B137" s="3">
        <v>1</v>
      </c>
      <c r="C137" s="3">
        <v>232</v>
      </c>
      <c r="D137" s="3"/>
      <c r="E137" s="3" t="s">
        <v>3</v>
      </c>
      <c r="F137" s="3" t="s">
        <v>63</v>
      </c>
      <c r="G137" s="3" t="s">
        <v>64</v>
      </c>
      <c r="H137" s="3" t="s">
        <v>22</v>
      </c>
      <c r="I137" s="3">
        <f>I125*J137</f>
        <v>0</v>
      </c>
      <c r="J137" s="3">
        <v>0</v>
      </c>
      <c r="K137" s="3">
        <v>0</v>
      </c>
      <c r="L137" s="3">
        <v>0</v>
      </c>
      <c r="M137" s="3">
        <v>0</v>
      </c>
      <c r="N137" s="3">
        <f t="shared" si="160"/>
        <v>0</v>
      </c>
      <c r="O137" s="3">
        <f t="shared" si="161"/>
        <v>0</v>
      </c>
      <c r="P137" s="3">
        <f t="shared" si="182"/>
        <v>0</v>
      </c>
      <c r="Q137" s="3">
        <f t="shared" si="183"/>
        <v>0</v>
      </c>
      <c r="R137" s="3">
        <f t="shared" si="184"/>
        <v>0</v>
      </c>
      <c r="S137" s="3">
        <f t="shared" si="185"/>
        <v>0</v>
      </c>
      <c r="T137" s="3">
        <f t="shared" si="162"/>
        <v>0</v>
      </c>
      <c r="U137" s="3">
        <f t="shared" si="186"/>
        <v>0</v>
      </c>
      <c r="V137" s="3">
        <f t="shared" si="187"/>
        <v>0</v>
      </c>
      <c r="W137" s="3">
        <f t="shared" si="163"/>
        <v>0</v>
      </c>
      <c r="X137" s="3">
        <f t="shared" si="164"/>
        <v>0</v>
      </c>
      <c r="Y137" s="3">
        <f t="shared" si="165"/>
        <v>0</v>
      </c>
      <c r="Z137" s="3"/>
      <c r="AA137" s="3">
        <v>-1</v>
      </c>
      <c r="AB137" s="3">
        <f t="shared" si="166"/>
        <v>0</v>
      </c>
      <c r="AC137" s="3">
        <f t="shared" si="188"/>
        <v>0</v>
      </c>
      <c r="AD137" s="3">
        <f t="shared" si="189"/>
        <v>0</v>
      </c>
      <c r="AE137" s="3">
        <f t="shared" si="190"/>
        <v>0</v>
      </c>
      <c r="AF137" s="3">
        <f t="shared" si="191"/>
        <v>0</v>
      </c>
      <c r="AG137" s="3">
        <f t="shared" si="167"/>
        <v>0</v>
      </c>
      <c r="AH137" s="3">
        <f t="shared" si="192"/>
        <v>0</v>
      </c>
      <c r="AI137" s="3">
        <f t="shared" si="193"/>
        <v>0</v>
      </c>
      <c r="AJ137" s="3">
        <f t="shared" si="168"/>
        <v>0</v>
      </c>
      <c r="AK137" s="3">
        <v>0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3">
        <v>103</v>
      </c>
      <c r="AU137" s="3">
        <v>60</v>
      </c>
      <c r="AV137" s="3">
        <v>1</v>
      </c>
      <c r="AW137" s="3">
        <v>1</v>
      </c>
      <c r="AX137" s="3"/>
      <c r="AY137" s="3"/>
      <c r="AZ137" s="3">
        <v>1</v>
      </c>
      <c r="BA137" s="3">
        <v>1</v>
      </c>
      <c r="BB137" s="3">
        <v>1</v>
      </c>
      <c r="BC137" s="3">
        <v>1</v>
      </c>
      <c r="BD137" s="3" t="s">
        <v>3</v>
      </c>
      <c r="BE137" s="3" t="s">
        <v>3</v>
      </c>
      <c r="BF137" s="3" t="s">
        <v>3</v>
      </c>
      <c r="BG137" s="3" t="s">
        <v>3</v>
      </c>
      <c r="BH137" s="3">
        <v>3</v>
      </c>
      <c r="BI137" s="3">
        <v>1</v>
      </c>
      <c r="BJ137" s="3" t="s">
        <v>3</v>
      </c>
      <c r="BK137" s="3"/>
      <c r="BL137" s="3"/>
      <c r="BM137" s="3">
        <v>33001</v>
      </c>
      <c r="BN137" s="3">
        <v>0</v>
      </c>
      <c r="BO137" s="3" t="s">
        <v>3</v>
      </c>
      <c r="BP137" s="3">
        <v>0</v>
      </c>
      <c r="BQ137" s="3">
        <v>2</v>
      </c>
      <c r="BR137" s="3">
        <v>0</v>
      </c>
      <c r="BS137" s="3">
        <v>1</v>
      </c>
      <c r="BT137" s="3">
        <v>1</v>
      </c>
      <c r="BU137" s="3">
        <v>1</v>
      </c>
      <c r="BV137" s="3">
        <v>1</v>
      </c>
      <c r="BW137" s="3">
        <v>1</v>
      </c>
      <c r="BX137" s="3">
        <v>1</v>
      </c>
      <c r="BY137" s="3" t="s">
        <v>3</v>
      </c>
      <c r="BZ137" s="3">
        <v>103</v>
      </c>
      <c r="CA137" s="3">
        <v>60</v>
      </c>
      <c r="CB137" s="3" t="s">
        <v>3</v>
      </c>
      <c r="CC137" s="3"/>
      <c r="CD137" s="3"/>
      <c r="CE137" s="3">
        <v>0</v>
      </c>
      <c r="CF137" s="3">
        <v>0</v>
      </c>
      <c r="CG137" s="3">
        <v>0</v>
      </c>
      <c r="CH137" s="3">
        <v>0</v>
      </c>
      <c r="CI137" s="3">
        <v>0</v>
      </c>
      <c r="CJ137" s="3">
        <v>0</v>
      </c>
      <c r="CK137" s="3">
        <v>0</v>
      </c>
      <c r="CL137" s="3">
        <v>0</v>
      </c>
      <c r="CM137" s="3">
        <v>0</v>
      </c>
      <c r="CN137" s="3" t="s">
        <v>3</v>
      </c>
      <c r="CO137" s="3">
        <v>0</v>
      </c>
      <c r="CP137" s="3">
        <f t="shared" si="169"/>
        <v>0</v>
      </c>
      <c r="CQ137" s="3">
        <f t="shared" si="194"/>
        <v>0</v>
      </c>
      <c r="CR137" s="3">
        <f t="shared" si="195"/>
        <v>0</v>
      </c>
      <c r="CS137" s="3">
        <f t="shared" si="196"/>
        <v>0</v>
      </c>
      <c r="CT137" s="3">
        <f t="shared" si="197"/>
        <v>0</v>
      </c>
      <c r="CU137" s="3">
        <f t="shared" si="170"/>
        <v>0</v>
      </c>
      <c r="CV137" s="3">
        <f t="shared" si="198"/>
        <v>0</v>
      </c>
      <c r="CW137" s="3">
        <f t="shared" si="199"/>
        <v>0</v>
      </c>
      <c r="CX137" s="3">
        <f t="shared" si="171"/>
        <v>0</v>
      </c>
      <c r="CY137" s="3">
        <f t="shared" si="172"/>
        <v>0</v>
      </c>
      <c r="CZ137" s="3">
        <f t="shared" si="173"/>
        <v>0</v>
      </c>
      <c r="DA137" s="3"/>
      <c r="DB137" s="3"/>
      <c r="DC137" s="3" t="s">
        <v>3</v>
      </c>
      <c r="DD137" s="3" t="s">
        <v>3</v>
      </c>
      <c r="DE137" s="3" t="s">
        <v>3</v>
      </c>
      <c r="DF137" s="3" t="s">
        <v>3</v>
      </c>
      <c r="DG137" s="3" t="s">
        <v>3</v>
      </c>
      <c r="DH137" s="3" t="s">
        <v>3</v>
      </c>
      <c r="DI137" s="3" t="s">
        <v>3</v>
      </c>
      <c r="DJ137" s="3" t="s">
        <v>3</v>
      </c>
      <c r="DK137" s="3" t="s">
        <v>3</v>
      </c>
      <c r="DL137" s="3" t="s">
        <v>3</v>
      </c>
      <c r="DM137" s="3" t="s">
        <v>3</v>
      </c>
      <c r="DN137" s="3">
        <v>0</v>
      </c>
      <c r="DO137" s="3">
        <v>0</v>
      </c>
      <c r="DP137" s="3">
        <v>1</v>
      </c>
      <c r="DQ137" s="3">
        <v>1</v>
      </c>
      <c r="DR137" s="3"/>
      <c r="DS137" s="3"/>
      <c r="DT137" s="3"/>
      <c r="DU137" s="3">
        <v>1013</v>
      </c>
      <c r="DV137" s="3" t="s">
        <v>22</v>
      </c>
      <c r="DW137" s="3" t="s">
        <v>22</v>
      </c>
      <c r="DX137" s="3">
        <v>1</v>
      </c>
      <c r="DY137" s="3"/>
      <c r="DZ137" s="3" t="s">
        <v>3</v>
      </c>
      <c r="EA137" s="3" t="s">
        <v>3</v>
      </c>
      <c r="EB137" s="3" t="s">
        <v>3</v>
      </c>
      <c r="EC137" s="3" t="s">
        <v>3</v>
      </c>
      <c r="ED137" s="3"/>
      <c r="EE137" s="3">
        <v>52839672</v>
      </c>
      <c r="EF137" s="3">
        <v>2</v>
      </c>
      <c r="EG137" s="3" t="s">
        <v>24</v>
      </c>
      <c r="EH137" s="3">
        <v>27</v>
      </c>
      <c r="EI137" s="3" t="s">
        <v>25</v>
      </c>
      <c r="EJ137" s="3">
        <v>1</v>
      </c>
      <c r="EK137" s="3">
        <v>33001</v>
      </c>
      <c r="EL137" s="3" t="s">
        <v>25</v>
      </c>
      <c r="EM137" s="3" t="s">
        <v>26</v>
      </c>
      <c r="EN137" s="3"/>
      <c r="EO137" s="3" t="s">
        <v>3</v>
      </c>
      <c r="EP137" s="3"/>
      <c r="EQ137" s="3">
        <v>1024</v>
      </c>
      <c r="ER137" s="3">
        <v>0</v>
      </c>
      <c r="ES137" s="3">
        <v>0</v>
      </c>
      <c r="ET137" s="3">
        <v>0</v>
      </c>
      <c r="EU137" s="3">
        <v>0</v>
      </c>
      <c r="EV137" s="3">
        <v>0</v>
      </c>
      <c r="EW137" s="3">
        <v>0</v>
      </c>
      <c r="EX137" s="3">
        <v>0</v>
      </c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>
        <v>0</v>
      </c>
      <c r="FR137" s="3">
        <v>0</v>
      </c>
      <c r="FS137" s="3">
        <v>0</v>
      </c>
      <c r="FT137" s="3"/>
      <c r="FU137" s="3"/>
      <c r="FV137" s="3"/>
      <c r="FW137" s="3"/>
      <c r="FX137" s="3">
        <v>103</v>
      </c>
      <c r="FY137" s="3">
        <v>60</v>
      </c>
      <c r="FZ137" s="3"/>
      <c r="GA137" s="3" t="s">
        <v>3</v>
      </c>
      <c r="GB137" s="3"/>
      <c r="GC137" s="3"/>
      <c r="GD137" s="3">
        <v>1</v>
      </c>
      <c r="GE137" s="3"/>
      <c r="GF137" s="3">
        <v>-950997571</v>
      </c>
      <c r="GG137" s="3">
        <v>2</v>
      </c>
      <c r="GH137" s="3">
        <v>1</v>
      </c>
      <c r="GI137" s="3">
        <v>-2</v>
      </c>
      <c r="GJ137" s="3">
        <v>0</v>
      </c>
      <c r="GK137" s="3">
        <v>0</v>
      </c>
      <c r="GL137" s="3">
        <f t="shared" si="174"/>
        <v>0</v>
      </c>
      <c r="GM137" s="3">
        <f t="shared" si="175"/>
        <v>0</v>
      </c>
      <c r="GN137" s="3">
        <f t="shared" si="176"/>
        <v>0</v>
      </c>
      <c r="GO137" s="3">
        <f t="shared" si="177"/>
        <v>0</v>
      </c>
      <c r="GP137" s="3">
        <f t="shared" si="178"/>
        <v>0</v>
      </c>
      <c r="GQ137" s="3"/>
      <c r="GR137" s="3">
        <v>0</v>
      </c>
      <c r="GS137" s="3">
        <v>3</v>
      </c>
      <c r="GT137" s="3">
        <v>0</v>
      </c>
      <c r="GU137" s="3" t="s">
        <v>3</v>
      </c>
      <c r="GV137" s="3">
        <f t="shared" si="179"/>
        <v>0</v>
      </c>
      <c r="GW137" s="3">
        <v>1</v>
      </c>
      <c r="GX137" s="3">
        <f t="shared" si="180"/>
        <v>0</v>
      </c>
      <c r="GY137" s="3"/>
      <c r="GZ137" s="3"/>
      <c r="HA137" s="3">
        <v>0</v>
      </c>
      <c r="HB137" s="3">
        <v>0</v>
      </c>
      <c r="HC137" s="3">
        <f t="shared" si="181"/>
        <v>0</v>
      </c>
      <c r="HD137" s="3"/>
      <c r="HE137" s="3" t="s">
        <v>3</v>
      </c>
      <c r="HF137" s="3" t="s">
        <v>3</v>
      </c>
      <c r="HG137" s="3"/>
      <c r="HH137" s="3"/>
      <c r="HI137" s="3"/>
      <c r="HJ137" s="3"/>
      <c r="HK137" s="3"/>
      <c r="HL137" s="3"/>
      <c r="HM137" s="3" t="s">
        <v>3</v>
      </c>
      <c r="HN137" s="3" t="s">
        <v>27</v>
      </c>
      <c r="HO137" s="3" t="s">
        <v>28</v>
      </c>
      <c r="HP137" s="3" t="s">
        <v>25</v>
      </c>
      <c r="HQ137" s="3" t="s">
        <v>25</v>
      </c>
      <c r="HR137" s="3"/>
      <c r="HS137" s="3">
        <v>0</v>
      </c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>
        <v>0</v>
      </c>
      <c r="IL137" s="3"/>
      <c r="IM137" s="3"/>
      <c r="IN137" s="3"/>
      <c r="IO137" s="3"/>
      <c r="IP137" s="3"/>
      <c r="IQ137" s="3"/>
      <c r="IR137" s="3"/>
      <c r="IS137" s="3"/>
      <c r="IT137" s="3"/>
      <c r="IU137" s="3"/>
    </row>
    <row r="138" spans="1:255">
      <c r="A138" s="2">
        <v>18</v>
      </c>
      <c r="B138" s="2">
        <v>1</v>
      </c>
      <c r="C138" s="2">
        <v>213</v>
      </c>
      <c r="D138" s="2"/>
      <c r="E138" s="2" t="s">
        <v>3</v>
      </c>
      <c r="F138" s="2" t="s">
        <v>66</v>
      </c>
      <c r="G138" s="2" t="s">
        <v>67</v>
      </c>
      <c r="H138" s="2" t="s">
        <v>47</v>
      </c>
      <c r="I138" s="2">
        <f>I124*J138</f>
        <v>0</v>
      </c>
      <c r="J138" s="2">
        <v>0</v>
      </c>
      <c r="K138" s="2">
        <v>0</v>
      </c>
      <c r="L138" s="2">
        <v>0</v>
      </c>
      <c r="M138" s="2">
        <v>0</v>
      </c>
      <c r="N138" s="2">
        <f t="shared" si="160"/>
        <v>0</v>
      </c>
      <c r="O138" s="2">
        <f t="shared" si="161"/>
        <v>0</v>
      </c>
      <c r="P138" s="2">
        <f t="shared" si="182"/>
        <v>0</v>
      </c>
      <c r="Q138" s="2">
        <f t="shared" si="183"/>
        <v>0</v>
      </c>
      <c r="R138" s="2">
        <f t="shared" si="184"/>
        <v>0</v>
      </c>
      <c r="S138" s="2">
        <f t="shared" si="185"/>
        <v>0</v>
      </c>
      <c r="T138" s="2">
        <f t="shared" si="162"/>
        <v>0</v>
      </c>
      <c r="U138" s="2">
        <f t="shared" si="186"/>
        <v>0</v>
      </c>
      <c r="V138" s="2">
        <f t="shared" si="187"/>
        <v>0</v>
      </c>
      <c r="W138" s="2">
        <f t="shared" si="163"/>
        <v>0</v>
      </c>
      <c r="X138" s="2">
        <f t="shared" si="164"/>
        <v>0</v>
      </c>
      <c r="Y138" s="2">
        <f t="shared" si="165"/>
        <v>0</v>
      </c>
      <c r="Z138" s="2"/>
      <c r="AA138" s="2">
        <v>-1</v>
      </c>
      <c r="AB138" s="2">
        <f t="shared" si="166"/>
        <v>0</v>
      </c>
      <c r="AC138" s="2">
        <f t="shared" si="188"/>
        <v>0</v>
      </c>
      <c r="AD138" s="2">
        <f t="shared" si="189"/>
        <v>0</v>
      </c>
      <c r="AE138" s="2">
        <f t="shared" si="190"/>
        <v>0</v>
      </c>
      <c r="AF138" s="2">
        <f t="shared" si="191"/>
        <v>0</v>
      </c>
      <c r="AG138" s="2">
        <f t="shared" si="167"/>
        <v>0</v>
      </c>
      <c r="AH138" s="2">
        <f t="shared" si="192"/>
        <v>0</v>
      </c>
      <c r="AI138" s="2">
        <f t="shared" si="193"/>
        <v>0</v>
      </c>
      <c r="AJ138" s="2">
        <f t="shared" si="168"/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103</v>
      </c>
      <c r="AU138" s="2">
        <v>60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3</v>
      </c>
      <c r="BI138" s="2">
        <v>1</v>
      </c>
      <c r="BJ138" s="2" t="s">
        <v>3</v>
      </c>
      <c r="BK138" s="2"/>
      <c r="BL138" s="2"/>
      <c r="BM138" s="2">
        <v>33001</v>
      </c>
      <c r="BN138" s="2">
        <v>0</v>
      </c>
      <c r="BO138" s="2" t="s">
        <v>3</v>
      </c>
      <c r="BP138" s="2">
        <v>0</v>
      </c>
      <c r="BQ138" s="2">
        <v>2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103</v>
      </c>
      <c r="CA138" s="2">
        <v>60</v>
      </c>
      <c r="CB138" s="2" t="s">
        <v>3</v>
      </c>
      <c r="CC138" s="2"/>
      <c r="CD138" s="2"/>
      <c r="CE138" s="2">
        <v>0</v>
      </c>
      <c r="CF138" s="2">
        <v>0</v>
      </c>
      <c r="CG138" s="2">
        <v>0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 t="s">
        <v>3</v>
      </c>
      <c r="CO138" s="2">
        <v>0</v>
      </c>
      <c r="CP138" s="2">
        <f t="shared" si="169"/>
        <v>0</v>
      </c>
      <c r="CQ138" s="2">
        <f t="shared" si="194"/>
        <v>0</v>
      </c>
      <c r="CR138" s="2">
        <f t="shared" si="195"/>
        <v>0</v>
      </c>
      <c r="CS138" s="2">
        <f t="shared" si="196"/>
        <v>0</v>
      </c>
      <c r="CT138" s="2">
        <f t="shared" si="197"/>
        <v>0</v>
      </c>
      <c r="CU138" s="2">
        <f t="shared" si="170"/>
        <v>0</v>
      </c>
      <c r="CV138" s="2">
        <f t="shared" si="198"/>
        <v>0</v>
      </c>
      <c r="CW138" s="2">
        <f t="shared" si="199"/>
        <v>0</v>
      </c>
      <c r="CX138" s="2">
        <f t="shared" si="171"/>
        <v>0</v>
      </c>
      <c r="CY138" s="2">
        <f t="shared" si="172"/>
        <v>0</v>
      </c>
      <c r="CZ138" s="2">
        <f t="shared" si="173"/>
        <v>0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1009</v>
      </c>
      <c r="DV138" s="2" t="s">
        <v>47</v>
      </c>
      <c r="DW138" s="2" t="s">
        <v>47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52839672</v>
      </c>
      <c r="EF138" s="2">
        <v>2</v>
      </c>
      <c r="EG138" s="2" t="s">
        <v>24</v>
      </c>
      <c r="EH138" s="2">
        <v>27</v>
      </c>
      <c r="EI138" s="2" t="s">
        <v>25</v>
      </c>
      <c r="EJ138" s="2">
        <v>1</v>
      </c>
      <c r="EK138" s="2">
        <v>33001</v>
      </c>
      <c r="EL138" s="2" t="s">
        <v>25</v>
      </c>
      <c r="EM138" s="2" t="s">
        <v>26</v>
      </c>
      <c r="EN138" s="2"/>
      <c r="EO138" s="2" t="s">
        <v>3</v>
      </c>
      <c r="EP138" s="2"/>
      <c r="EQ138" s="2">
        <v>1024</v>
      </c>
      <c r="ER138" s="2">
        <v>0</v>
      </c>
      <c r="ES138" s="2">
        <v>0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103</v>
      </c>
      <c r="FY138" s="2">
        <v>60</v>
      </c>
      <c r="FZ138" s="2"/>
      <c r="GA138" s="2" t="s">
        <v>3</v>
      </c>
      <c r="GB138" s="2"/>
      <c r="GC138" s="2"/>
      <c r="GD138" s="2">
        <v>1</v>
      </c>
      <c r="GE138" s="2"/>
      <c r="GF138" s="2">
        <v>-1307724210</v>
      </c>
      <c r="GG138" s="2">
        <v>2</v>
      </c>
      <c r="GH138" s="2">
        <v>1</v>
      </c>
      <c r="GI138" s="2">
        <v>-2</v>
      </c>
      <c r="GJ138" s="2">
        <v>0</v>
      </c>
      <c r="GK138" s="2">
        <v>0</v>
      </c>
      <c r="GL138" s="2">
        <f t="shared" si="174"/>
        <v>0</v>
      </c>
      <c r="GM138" s="2">
        <f t="shared" si="175"/>
        <v>0</v>
      </c>
      <c r="GN138" s="2">
        <f t="shared" si="176"/>
        <v>0</v>
      </c>
      <c r="GO138" s="2">
        <f t="shared" si="177"/>
        <v>0</v>
      </c>
      <c r="GP138" s="2">
        <f t="shared" si="178"/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si="179"/>
        <v>0</v>
      </c>
      <c r="GW138" s="2">
        <v>1</v>
      </c>
      <c r="GX138" s="2">
        <f t="shared" si="180"/>
        <v>0</v>
      </c>
      <c r="GY138" s="2"/>
      <c r="GZ138" s="2"/>
      <c r="HA138" s="2">
        <v>0</v>
      </c>
      <c r="HB138" s="2">
        <v>0</v>
      </c>
      <c r="HC138" s="2">
        <f t="shared" si="181"/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27</v>
      </c>
      <c r="HO138" s="2" t="s">
        <v>28</v>
      </c>
      <c r="HP138" s="2" t="s">
        <v>25</v>
      </c>
      <c r="HQ138" s="2" t="s">
        <v>25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>
      <c r="A139" s="3">
        <v>18</v>
      </c>
      <c r="B139" s="3">
        <v>1</v>
      </c>
      <c r="C139" s="3">
        <v>233</v>
      </c>
      <c r="D139" s="3"/>
      <c r="E139" s="3" t="s">
        <v>3</v>
      </c>
      <c r="F139" s="3" t="s">
        <v>66</v>
      </c>
      <c r="G139" s="3" t="s">
        <v>67</v>
      </c>
      <c r="H139" s="3" t="s">
        <v>47</v>
      </c>
      <c r="I139" s="3">
        <f>I125*J139</f>
        <v>0</v>
      </c>
      <c r="J139" s="3">
        <v>0</v>
      </c>
      <c r="K139" s="3">
        <v>0</v>
      </c>
      <c r="L139" s="3">
        <v>0</v>
      </c>
      <c r="M139" s="3">
        <v>0</v>
      </c>
      <c r="N139" s="3">
        <f t="shared" si="160"/>
        <v>0</v>
      </c>
      <c r="O139" s="3">
        <f t="shared" si="161"/>
        <v>0</v>
      </c>
      <c r="P139" s="3">
        <f t="shared" si="182"/>
        <v>0</v>
      </c>
      <c r="Q139" s="3">
        <f t="shared" si="183"/>
        <v>0</v>
      </c>
      <c r="R139" s="3">
        <f t="shared" si="184"/>
        <v>0</v>
      </c>
      <c r="S139" s="3">
        <f t="shared" si="185"/>
        <v>0</v>
      </c>
      <c r="T139" s="3">
        <f t="shared" si="162"/>
        <v>0</v>
      </c>
      <c r="U139" s="3">
        <f t="shared" si="186"/>
        <v>0</v>
      </c>
      <c r="V139" s="3">
        <f t="shared" si="187"/>
        <v>0</v>
      </c>
      <c r="W139" s="3">
        <f t="shared" si="163"/>
        <v>0</v>
      </c>
      <c r="X139" s="3">
        <f t="shared" si="164"/>
        <v>0</v>
      </c>
      <c r="Y139" s="3">
        <f t="shared" si="165"/>
        <v>0</v>
      </c>
      <c r="Z139" s="3"/>
      <c r="AA139" s="3">
        <v>-1</v>
      </c>
      <c r="AB139" s="3">
        <f t="shared" si="166"/>
        <v>0</v>
      </c>
      <c r="AC139" s="3">
        <f t="shared" si="188"/>
        <v>0</v>
      </c>
      <c r="AD139" s="3">
        <f t="shared" si="189"/>
        <v>0</v>
      </c>
      <c r="AE139" s="3">
        <f t="shared" si="190"/>
        <v>0</v>
      </c>
      <c r="AF139" s="3">
        <f t="shared" si="191"/>
        <v>0</v>
      </c>
      <c r="AG139" s="3">
        <f t="shared" si="167"/>
        <v>0</v>
      </c>
      <c r="AH139" s="3">
        <f t="shared" si="192"/>
        <v>0</v>
      </c>
      <c r="AI139" s="3">
        <f t="shared" si="193"/>
        <v>0</v>
      </c>
      <c r="AJ139" s="3">
        <f t="shared" si="168"/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103</v>
      </c>
      <c r="AU139" s="3">
        <v>60</v>
      </c>
      <c r="AV139" s="3">
        <v>1</v>
      </c>
      <c r="AW139" s="3">
        <v>1</v>
      </c>
      <c r="AX139" s="3"/>
      <c r="AY139" s="3"/>
      <c r="AZ139" s="3">
        <v>1</v>
      </c>
      <c r="BA139" s="3">
        <v>1</v>
      </c>
      <c r="BB139" s="3">
        <v>1</v>
      </c>
      <c r="BC139" s="3">
        <v>1</v>
      </c>
      <c r="BD139" s="3" t="s">
        <v>3</v>
      </c>
      <c r="BE139" s="3" t="s">
        <v>3</v>
      </c>
      <c r="BF139" s="3" t="s">
        <v>3</v>
      </c>
      <c r="BG139" s="3" t="s">
        <v>3</v>
      </c>
      <c r="BH139" s="3">
        <v>3</v>
      </c>
      <c r="BI139" s="3">
        <v>1</v>
      </c>
      <c r="BJ139" s="3" t="s">
        <v>3</v>
      </c>
      <c r="BK139" s="3"/>
      <c r="BL139" s="3"/>
      <c r="BM139" s="3">
        <v>33001</v>
      </c>
      <c r="BN139" s="3">
        <v>0</v>
      </c>
      <c r="BO139" s="3" t="s">
        <v>3</v>
      </c>
      <c r="BP139" s="3">
        <v>0</v>
      </c>
      <c r="BQ139" s="3">
        <v>2</v>
      </c>
      <c r="BR139" s="3">
        <v>0</v>
      </c>
      <c r="BS139" s="3">
        <v>1</v>
      </c>
      <c r="BT139" s="3">
        <v>1</v>
      </c>
      <c r="BU139" s="3">
        <v>1</v>
      </c>
      <c r="BV139" s="3">
        <v>1</v>
      </c>
      <c r="BW139" s="3">
        <v>1</v>
      </c>
      <c r="BX139" s="3">
        <v>1</v>
      </c>
      <c r="BY139" s="3" t="s">
        <v>3</v>
      </c>
      <c r="BZ139" s="3">
        <v>103</v>
      </c>
      <c r="CA139" s="3">
        <v>60</v>
      </c>
      <c r="CB139" s="3" t="s">
        <v>3</v>
      </c>
      <c r="CC139" s="3"/>
      <c r="CD139" s="3"/>
      <c r="CE139" s="3">
        <v>0</v>
      </c>
      <c r="CF139" s="3">
        <v>0</v>
      </c>
      <c r="CG139" s="3">
        <v>0</v>
      </c>
      <c r="CH139" s="3">
        <v>0</v>
      </c>
      <c r="CI139" s="3">
        <v>0</v>
      </c>
      <c r="CJ139" s="3">
        <v>0</v>
      </c>
      <c r="CK139" s="3">
        <v>0</v>
      </c>
      <c r="CL139" s="3">
        <v>0</v>
      </c>
      <c r="CM139" s="3">
        <v>0</v>
      </c>
      <c r="CN139" s="3" t="s">
        <v>3</v>
      </c>
      <c r="CO139" s="3">
        <v>0</v>
      </c>
      <c r="CP139" s="3">
        <f t="shared" si="169"/>
        <v>0</v>
      </c>
      <c r="CQ139" s="3">
        <f t="shared" si="194"/>
        <v>0</v>
      </c>
      <c r="CR139" s="3">
        <f t="shared" si="195"/>
        <v>0</v>
      </c>
      <c r="CS139" s="3">
        <f t="shared" si="196"/>
        <v>0</v>
      </c>
      <c r="CT139" s="3">
        <f t="shared" si="197"/>
        <v>0</v>
      </c>
      <c r="CU139" s="3">
        <f t="shared" si="170"/>
        <v>0</v>
      </c>
      <c r="CV139" s="3">
        <f t="shared" si="198"/>
        <v>0</v>
      </c>
      <c r="CW139" s="3">
        <f t="shared" si="199"/>
        <v>0</v>
      </c>
      <c r="CX139" s="3">
        <f t="shared" si="171"/>
        <v>0</v>
      </c>
      <c r="CY139" s="3">
        <f t="shared" si="172"/>
        <v>0</v>
      </c>
      <c r="CZ139" s="3">
        <f t="shared" si="173"/>
        <v>0</v>
      </c>
      <c r="DA139" s="3"/>
      <c r="DB139" s="3"/>
      <c r="DC139" s="3" t="s">
        <v>3</v>
      </c>
      <c r="DD139" s="3" t="s">
        <v>3</v>
      </c>
      <c r="DE139" s="3" t="s">
        <v>3</v>
      </c>
      <c r="DF139" s="3" t="s">
        <v>3</v>
      </c>
      <c r="DG139" s="3" t="s">
        <v>3</v>
      </c>
      <c r="DH139" s="3" t="s">
        <v>3</v>
      </c>
      <c r="DI139" s="3" t="s">
        <v>3</v>
      </c>
      <c r="DJ139" s="3" t="s">
        <v>3</v>
      </c>
      <c r="DK139" s="3" t="s">
        <v>3</v>
      </c>
      <c r="DL139" s="3" t="s">
        <v>3</v>
      </c>
      <c r="DM139" s="3" t="s">
        <v>3</v>
      </c>
      <c r="DN139" s="3">
        <v>0</v>
      </c>
      <c r="DO139" s="3">
        <v>0</v>
      </c>
      <c r="DP139" s="3">
        <v>1</v>
      </c>
      <c r="DQ139" s="3">
        <v>1</v>
      </c>
      <c r="DR139" s="3"/>
      <c r="DS139" s="3"/>
      <c r="DT139" s="3"/>
      <c r="DU139" s="3">
        <v>1009</v>
      </c>
      <c r="DV139" s="3" t="s">
        <v>47</v>
      </c>
      <c r="DW139" s="3" t="s">
        <v>47</v>
      </c>
      <c r="DX139" s="3">
        <v>1</v>
      </c>
      <c r="DY139" s="3"/>
      <c r="DZ139" s="3" t="s">
        <v>3</v>
      </c>
      <c r="EA139" s="3" t="s">
        <v>3</v>
      </c>
      <c r="EB139" s="3" t="s">
        <v>3</v>
      </c>
      <c r="EC139" s="3" t="s">
        <v>3</v>
      </c>
      <c r="ED139" s="3"/>
      <c r="EE139" s="3">
        <v>52839672</v>
      </c>
      <c r="EF139" s="3">
        <v>2</v>
      </c>
      <c r="EG139" s="3" t="s">
        <v>24</v>
      </c>
      <c r="EH139" s="3">
        <v>27</v>
      </c>
      <c r="EI139" s="3" t="s">
        <v>25</v>
      </c>
      <c r="EJ139" s="3">
        <v>1</v>
      </c>
      <c r="EK139" s="3">
        <v>33001</v>
      </c>
      <c r="EL139" s="3" t="s">
        <v>25</v>
      </c>
      <c r="EM139" s="3" t="s">
        <v>26</v>
      </c>
      <c r="EN139" s="3"/>
      <c r="EO139" s="3" t="s">
        <v>3</v>
      </c>
      <c r="EP139" s="3"/>
      <c r="EQ139" s="3">
        <v>1024</v>
      </c>
      <c r="ER139" s="3">
        <v>0</v>
      </c>
      <c r="ES139" s="3">
        <v>0</v>
      </c>
      <c r="ET139" s="3">
        <v>0</v>
      </c>
      <c r="EU139" s="3">
        <v>0</v>
      </c>
      <c r="EV139" s="3">
        <v>0</v>
      </c>
      <c r="EW139" s="3">
        <v>0</v>
      </c>
      <c r="EX139" s="3">
        <v>0</v>
      </c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>
        <v>0</v>
      </c>
      <c r="FR139" s="3">
        <v>0</v>
      </c>
      <c r="FS139" s="3">
        <v>0</v>
      </c>
      <c r="FT139" s="3"/>
      <c r="FU139" s="3"/>
      <c r="FV139" s="3"/>
      <c r="FW139" s="3"/>
      <c r="FX139" s="3">
        <v>103</v>
      </c>
      <c r="FY139" s="3">
        <v>60</v>
      </c>
      <c r="FZ139" s="3"/>
      <c r="GA139" s="3" t="s">
        <v>3</v>
      </c>
      <c r="GB139" s="3"/>
      <c r="GC139" s="3"/>
      <c r="GD139" s="3">
        <v>1</v>
      </c>
      <c r="GE139" s="3"/>
      <c r="GF139" s="3">
        <v>-1307724210</v>
      </c>
      <c r="GG139" s="3">
        <v>2</v>
      </c>
      <c r="GH139" s="3">
        <v>1</v>
      </c>
      <c r="GI139" s="3">
        <v>-2</v>
      </c>
      <c r="GJ139" s="3">
        <v>0</v>
      </c>
      <c r="GK139" s="3">
        <v>0</v>
      </c>
      <c r="GL139" s="3">
        <f t="shared" si="174"/>
        <v>0</v>
      </c>
      <c r="GM139" s="3">
        <f t="shared" si="175"/>
        <v>0</v>
      </c>
      <c r="GN139" s="3">
        <f t="shared" si="176"/>
        <v>0</v>
      </c>
      <c r="GO139" s="3">
        <f t="shared" si="177"/>
        <v>0</v>
      </c>
      <c r="GP139" s="3">
        <f t="shared" si="178"/>
        <v>0</v>
      </c>
      <c r="GQ139" s="3"/>
      <c r="GR139" s="3">
        <v>0</v>
      </c>
      <c r="GS139" s="3">
        <v>3</v>
      </c>
      <c r="GT139" s="3">
        <v>0</v>
      </c>
      <c r="GU139" s="3" t="s">
        <v>3</v>
      </c>
      <c r="GV139" s="3">
        <f t="shared" si="179"/>
        <v>0</v>
      </c>
      <c r="GW139" s="3">
        <v>1</v>
      </c>
      <c r="GX139" s="3">
        <f t="shared" si="180"/>
        <v>0</v>
      </c>
      <c r="GY139" s="3"/>
      <c r="GZ139" s="3"/>
      <c r="HA139" s="3">
        <v>0</v>
      </c>
      <c r="HB139" s="3">
        <v>0</v>
      </c>
      <c r="HC139" s="3">
        <f t="shared" si="181"/>
        <v>0</v>
      </c>
      <c r="HD139" s="3"/>
      <c r="HE139" s="3" t="s">
        <v>3</v>
      </c>
      <c r="HF139" s="3" t="s">
        <v>3</v>
      </c>
      <c r="HG139" s="3"/>
      <c r="HH139" s="3"/>
      <c r="HI139" s="3"/>
      <c r="HJ139" s="3"/>
      <c r="HK139" s="3"/>
      <c r="HL139" s="3"/>
      <c r="HM139" s="3" t="s">
        <v>3</v>
      </c>
      <c r="HN139" s="3" t="s">
        <v>27</v>
      </c>
      <c r="HO139" s="3" t="s">
        <v>28</v>
      </c>
      <c r="HP139" s="3" t="s">
        <v>25</v>
      </c>
      <c r="HQ139" s="3" t="s">
        <v>25</v>
      </c>
      <c r="HR139" s="3"/>
      <c r="HS139" s="3">
        <v>0</v>
      </c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>
        <v>0</v>
      </c>
      <c r="IL139" s="3"/>
      <c r="IM139" s="3"/>
      <c r="IN139" s="3"/>
      <c r="IO139" s="3"/>
      <c r="IP139" s="3"/>
      <c r="IQ139" s="3"/>
      <c r="IR139" s="3"/>
      <c r="IS139" s="3"/>
      <c r="IT139" s="3"/>
      <c r="IU139" s="3"/>
    </row>
    <row r="140" spans="1:255">
      <c r="A140" s="2">
        <v>18</v>
      </c>
      <c r="B140" s="2">
        <v>1</v>
      </c>
      <c r="C140" s="2">
        <v>214</v>
      </c>
      <c r="D140" s="2"/>
      <c r="E140" s="2" t="s">
        <v>3</v>
      </c>
      <c r="F140" s="2" t="s">
        <v>69</v>
      </c>
      <c r="G140" s="2" t="s">
        <v>67</v>
      </c>
      <c r="H140" s="2" t="s">
        <v>47</v>
      </c>
      <c r="I140" s="2">
        <f>I124*J140</f>
        <v>0</v>
      </c>
      <c r="J140" s="2">
        <v>0</v>
      </c>
      <c r="K140" s="2">
        <v>0</v>
      </c>
      <c r="L140" s="2">
        <v>0</v>
      </c>
      <c r="M140" s="2">
        <v>0</v>
      </c>
      <c r="N140" s="2">
        <f t="shared" si="160"/>
        <v>0</v>
      </c>
      <c r="O140" s="2">
        <f t="shared" si="161"/>
        <v>0</v>
      </c>
      <c r="P140" s="2">
        <f t="shared" si="182"/>
        <v>0</v>
      </c>
      <c r="Q140" s="2">
        <f t="shared" si="183"/>
        <v>0</v>
      </c>
      <c r="R140" s="2">
        <f t="shared" si="184"/>
        <v>0</v>
      </c>
      <c r="S140" s="2">
        <f t="shared" si="185"/>
        <v>0</v>
      </c>
      <c r="T140" s="2">
        <f t="shared" si="162"/>
        <v>0</v>
      </c>
      <c r="U140" s="2">
        <f t="shared" si="186"/>
        <v>0</v>
      </c>
      <c r="V140" s="2">
        <f t="shared" si="187"/>
        <v>0</v>
      </c>
      <c r="W140" s="2">
        <f t="shared" si="163"/>
        <v>0</v>
      </c>
      <c r="X140" s="2">
        <f t="shared" si="164"/>
        <v>0</v>
      </c>
      <c r="Y140" s="2">
        <f t="shared" si="165"/>
        <v>0</v>
      </c>
      <c r="Z140" s="2"/>
      <c r="AA140" s="2">
        <v>-1</v>
      </c>
      <c r="AB140" s="2">
        <f t="shared" si="166"/>
        <v>0</v>
      </c>
      <c r="AC140" s="2">
        <f t="shared" si="188"/>
        <v>0</v>
      </c>
      <c r="AD140" s="2">
        <f t="shared" si="189"/>
        <v>0</v>
      </c>
      <c r="AE140" s="2">
        <f t="shared" si="190"/>
        <v>0</v>
      </c>
      <c r="AF140" s="2">
        <f t="shared" si="191"/>
        <v>0</v>
      </c>
      <c r="AG140" s="2">
        <f t="shared" si="167"/>
        <v>0</v>
      </c>
      <c r="AH140" s="2">
        <f t="shared" si="192"/>
        <v>0</v>
      </c>
      <c r="AI140" s="2">
        <f t="shared" si="193"/>
        <v>0</v>
      </c>
      <c r="AJ140" s="2">
        <f t="shared" si="168"/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103</v>
      </c>
      <c r="AU140" s="2">
        <v>60</v>
      </c>
      <c r="AV140" s="2">
        <v>1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3</v>
      </c>
      <c r="BI140" s="2">
        <v>1</v>
      </c>
      <c r="BJ140" s="2" t="s">
        <v>3</v>
      </c>
      <c r="BK140" s="2"/>
      <c r="BL140" s="2"/>
      <c r="BM140" s="2">
        <v>33001</v>
      </c>
      <c r="BN140" s="2">
        <v>0</v>
      </c>
      <c r="BO140" s="2" t="s">
        <v>3</v>
      </c>
      <c r="BP140" s="2">
        <v>0</v>
      </c>
      <c r="BQ140" s="2">
        <v>2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103</v>
      </c>
      <c r="CA140" s="2">
        <v>60</v>
      </c>
      <c r="CB140" s="2" t="s">
        <v>3</v>
      </c>
      <c r="CC140" s="2"/>
      <c r="CD140" s="2"/>
      <c r="CE140" s="2">
        <v>0</v>
      </c>
      <c r="CF140" s="2">
        <v>0</v>
      </c>
      <c r="CG140" s="2">
        <v>0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 t="s">
        <v>3</v>
      </c>
      <c r="CO140" s="2">
        <v>0</v>
      </c>
      <c r="CP140" s="2">
        <f t="shared" si="169"/>
        <v>0</v>
      </c>
      <c r="CQ140" s="2">
        <f t="shared" si="194"/>
        <v>0</v>
      </c>
      <c r="CR140" s="2">
        <f t="shared" si="195"/>
        <v>0</v>
      </c>
      <c r="CS140" s="2">
        <f t="shared" si="196"/>
        <v>0</v>
      </c>
      <c r="CT140" s="2">
        <f t="shared" si="197"/>
        <v>0</v>
      </c>
      <c r="CU140" s="2">
        <f t="shared" si="170"/>
        <v>0</v>
      </c>
      <c r="CV140" s="2">
        <f t="shared" si="198"/>
        <v>0</v>
      </c>
      <c r="CW140" s="2">
        <f t="shared" si="199"/>
        <v>0</v>
      </c>
      <c r="CX140" s="2">
        <f t="shared" si="171"/>
        <v>0</v>
      </c>
      <c r="CY140" s="2">
        <f t="shared" si="172"/>
        <v>0</v>
      </c>
      <c r="CZ140" s="2">
        <f t="shared" si="173"/>
        <v>0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1009</v>
      </c>
      <c r="DV140" s="2" t="s">
        <v>47</v>
      </c>
      <c r="DW140" s="2" t="s">
        <v>47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52839672</v>
      </c>
      <c r="EF140" s="2">
        <v>2</v>
      </c>
      <c r="EG140" s="2" t="s">
        <v>24</v>
      </c>
      <c r="EH140" s="2">
        <v>27</v>
      </c>
      <c r="EI140" s="2" t="s">
        <v>25</v>
      </c>
      <c r="EJ140" s="2">
        <v>1</v>
      </c>
      <c r="EK140" s="2">
        <v>33001</v>
      </c>
      <c r="EL140" s="2" t="s">
        <v>25</v>
      </c>
      <c r="EM140" s="2" t="s">
        <v>26</v>
      </c>
      <c r="EN140" s="2"/>
      <c r="EO140" s="2" t="s">
        <v>3</v>
      </c>
      <c r="EP140" s="2"/>
      <c r="EQ140" s="2">
        <v>1024</v>
      </c>
      <c r="ER140" s="2">
        <v>0</v>
      </c>
      <c r="ES140" s="2">
        <v>0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103</v>
      </c>
      <c r="FY140" s="2">
        <v>60</v>
      </c>
      <c r="FZ140" s="2"/>
      <c r="GA140" s="2" t="s">
        <v>3</v>
      </c>
      <c r="GB140" s="2"/>
      <c r="GC140" s="2"/>
      <c r="GD140" s="2">
        <v>1</v>
      </c>
      <c r="GE140" s="2"/>
      <c r="GF140" s="2">
        <v>644915416</v>
      </c>
      <c r="GG140" s="2">
        <v>2</v>
      </c>
      <c r="GH140" s="2">
        <v>1</v>
      </c>
      <c r="GI140" s="2">
        <v>-2</v>
      </c>
      <c r="GJ140" s="2">
        <v>0</v>
      </c>
      <c r="GK140" s="2">
        <v>0</v>
      </c>
      <c r="GL140" s="2">
        <f t="shared" si="174"/>
        <v>0</v>
      </c>
      <c r="GM140" s="2">
        <f t="shared" si="175"/>
        <v>0</v>
      </c>
      <c r="GN140" s="2">
        <f t="shared" si="176"/>
        <v>0</v>
      </c>
      <c r="GO140" s="2">
        <f t="shared" si="177"/>
        <v>0</v>
      </c>
      <c r="GP140" s="2">
        <f t="shared" si="178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179"/>
        <v>0</v>
      </c>
      <c r="GW140" s="2">
        <v>1</v>
      </c>
      <c r="GX140" s="2">
        <f t="shared" si="180"/>
        <v>0</v>
      </c>
      <c r="GY140" s="2"/>
      <c r="GZ140" s="2"/>
      <c r="HA140" s="2">
        <v>0</v>
      </c>
      <c r="HB140" s="2">
        <v>0</v>
      </c>
      <c r="HC140" s="2">
        <f t="shared" si="181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27</v>
      </c>
      <c r="HO140" s="2" t="s">
        <v>28</v>
      </c>
      <c r="HP140" s="2" t="s">
        <v>25</v>
      </c>
      <c r="HQ140" s="2" t="s">
        <v>25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>
      <c r="A141" s="3">
        <v>18</v>
      </c>
      <c r="B141" s="3">
        <v>1</v>
      </c>
      <c r="C141" s="3">
        <v>234</v>
      </c>
      <c r="D141" s="3"/>
      <c r="E141" s="3" t="s">
        <v>3</v>
      </c>
      <c r="F141" s="3" t="s">
        <v>69</v>
      </c>
      <c r="G141" s="3" t="s">
        <v>67</v>
      </c>
      <c r="H141" s="3" t="s">
        <v>47</v>
      </c>
      <c r="I141" s="3">
        <f>I125*J141</f>
        <v>0</v>
      </c>
      <c r="J141" s="3">
        <v>0</v>
      </c>
      <c r="K141" s="3">
        <v>0</v>
      </c>
      <c r="L141" s="3">
        <v>0</v>
      </c>
      <c r="M141" s="3">
        <v>0</v>
      </c>
      <c r="N141" s="3">
        <f t="shared" si="160"/>
        <v>0</v>
      </c>
      <c r="O141" s="3">
        <f t="shared" si="161"/>
        <v>0</v>
      </c>
      <c r="P141" s="3">
        <f t="shared" si="182"/>
        <v>0</v>
      </c>
      <c r="Q141" s="3">
        <f t="shared" si="183"/>
        <v>0</v>
      </c>
      <c r="R141" s="3">
        <f t="shared" si="184"/>
        <v>0</v>
      </c>
      <c r="S141" s="3">
        <f t="shared" si="185"/>
        <v>0</v>
      </c>
      <c r="T141" s="3">
        <f t="shared" si="162"/>
        <v>0</v>
      </c>
      <c r="U141" s="3">
        <f t="shared" si="186"/>
        <v>0</v>
      </c>
      <c r="V141" s="3">
        <f t="shared" si="187"/>
        <v>0</v>
      </c>
      <c r="W141" s="3">
        <f t="shared" si="163"/>
        <v>0</v>
      </c>
      <c r="X141" s="3">
        <f t="shared" si="164"/>
        <v>0</v>
      </c>
      <c r="Y141" s="3">
        <f t="shared" si="165"/>
        <v>0</v>
      </c>
      <c r="Z141" s="3"/>
      <c r="AA141" s="3">
        <v>-1</v>
      </c>
      <c r="AB141" s="3">
        <f t="shared" si="166"/>
        <v>0</v>
      </c>
      <c r="AC141" s="3">
        <f t="shared" si="188"/>
        <v>0</v>
      </c>
      <c r="AD141" s="3">
        <f t="shared" si="189"/>
        <v>0</v>
      </c>
      <c r="AE141" s="3">
        <f t="shared" si="190"/>
        <v>0</v>
      </c>
      <c r="AF141" s="3">
        <f t="shared" si="191"/>
        <v>0</v>
      </c>
      <c r="AG141" s="3">
        <f t="shared" si="167"/>
        <v>0</v>
      </c>
      <c r="AH141" s="3">
        <f t="shared" si="192"/>
        <v>0</v>
      </c>
      <c r="AI141" s="3">
        <f t="shared" si="193"/>
        <v>0</v>
      </c>
      <c r="AJ141" s="3">
        <f t="shared" si="168"/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3">
        <v>103</v>
      </c>
      <c r="AU141" s="3">
        <v>60</v>
      </c>
      <c r="AV141" s="3">
        <v>1</v>
      </c>
      <c r="AW141" s="3">
        <v>1</v>
      </c>
      <c r="AX141" s="3"/>
      <c r="AY141" s="3"/>
      <c r="AZ141" s="3">
        <v>1</v>
      </c>
      <c r="BA141" s="3">
        <v>1</v>
      </c>
      <c r="BB141" s="3">
        <v>1</v>
      </c>
      <c r="BC141" s="3">
        <v>1</v>
      </c>
      <c r="BD141" s="3" t="s">
        <v>3</v>
      </c>
      <c r="BE141" s="3" t="s">
        <v>3</v>
      </c>
      <c r="BF141" s="3" t="s">
        <v>3</v>
      </c>
      <c r="BG141" s="3" t="s">
        <v>3</v>
      </c>
      <c r="BH141" s="3">
        <v>3</v>
      </c>
      <c r="BI141" s="3">
        <v>1</v>
      </c>
      <c r="BJ141" s="3" t="s">
        <v>3</v>
      </c>
      <c r="BK141" s="3"/>
      <c r="BL141" s="3"/>
      <c r="BM141" s="3">
        <v>33001</v>
      </c>
      <c r="BN141" s="3">
        <v>0</v>
      </c>
      <c r="BO141" s="3" t="s">
        <v>3</v>
      </c>
      <c r="BP141" s="3">
        <v>0</v>
      </c>
      <c r="BQ141" s="3">
        <v>2</v>
      </c>
      <c r="BR141" s="3">
        <v>0</v>
      </c>
      <c r="BS141" s="3">
        <v>1</v>
      </c>
      <c r="BT141" s="3">
        <v>1</v>
      </c>
      <c r="BU141" s="3">
        <v>1</v>
      </c>
      <c r="BV141" s="3">
        <v>1</v>
      </c>
      <c r="BW141" s="3">
        <v>1</v>
      </c>
      <c r="BX141" s="3">
        <v>1</v>
      </c>
      <c r="BY141" s="3" t="s">
        <v>3</v>
      </c>
      <c r="BZ141" s="3">
        <v>103</v>
      </c>
      <c r="CA141" s="3">
        <v>60</v>
      </c>
      <c r="CB141" s="3" t="s">
        <v>3</v>
      </c>
      <c r="CC141" s="3"/>
      <c r="CD141" s="3"/>
      <c r="CE141" s="3">
        <v>0</v>
      </c>
      <c r="CF141" s="3">
        <v>0</v>
      </c>
      <c r="CG141" s="3">
        <v>0</v>
      </c>
      <c r="CH141" s="3">
        <v>0</v>
      </c>
      <c r="CI141" s="3">
        <v>0</v>
      </c>
      <c r="CJ141" s="3">
        <v>0</v>
      </c>
      <c r="CK141" s="3">
        <v>0</v>
      </c>
      <c r="CL141" s="3">
        <v>0</v>
      </c>
      <c r="CM141" s="3">
        <v>0</v>
      </c>
      <c r="CN141" s="3" t="s">
        <v>3</v>
      </c>
      <c r="CO141" s="3">
        <v>0</v>
      </c>
      <c r="CP141" s="3">
        <f t="shared" si="169"/>
        <v>0</v>
      </c>
      <c r="CQ141" s="3">
        <f t="shared" si="194"/>
        <v>0</v>
      </c>
      <c r="CR141" s="3">
        <f t="shared" si="195"/>
        <v>0</v>
      </c>
      <c r="CS141" s="3">
        <f t="shared" si="196"/>
        <v>0</v>
      </c>
      <c r="CT141" s="3">
        <f t="shared" si="197"/>
        <v>0</v>
      </c>
      <c r="CU141" s="3">
        <f t="shared" si="170"/>
        <v>0</v>
      </c>
      <c r="CV141" s="3">
        <f t="shared" si="198"/>
        <v>0</v>
      </c>
      <c r="CW141" s="3">
        <f t="shared" si="199"/>
        <v>0</v>
      </c>
      <c r="CX141" s="3">
        <f t="shared" si="171"/>
        <v>0</v>
      </c>
      <c r="CY141" s="3">
        <f t="shared" si="172"/>
        <v>0</v>
      </c>
      <c r="CZ141" s="3">
        <f t="shared" si="173"/>
        <v>0</v>
      </c>
      <c r="DA141" s="3"/>
      <c r="DB141" s="3"/>
      <c r="DC141" s="3" t="s">
        <v>3</v>
      </c>
      <c r="DD141" s="3" t="s">
        <v>3</v>
      </c>
      <c r="DE141" s="3" t="s">
        <v>3</v>
      </c>
      <c r="DF141" s="3" t="s">
        <v>3</v>
      </c>
      <c r="DG141" s="3" t="s">
        <v>3</v>
      </c>
      <c r="DH141" s="3" t="s">
        <v>3</v>
      </c>
      <c r="DI141" s="3" t="s">
        <v>3</v>
      </c>
      <c r="DJ141" s="3" t="s">
        <v>3</v>
      </c>
      <c r="DK141" s="3" t="s">
        <v>3</v>
      </c>
      <c r="DL141" s="3" t="s">
        <v>3</v>
      </c>
      <c r="DM141" s="3" t="s">
        <v>3</v>
      </c>
      <c r="DN141" s="3">
        <v>0</v>
      </c>
      <c r="DO141" s="3">
        <v>0</v>
      </c>
      <c r="DP141" s="3">
        <v>1</v>
      </c>
      <c r="DQ141" s="3">
        <v>1</v>
      </c>
      <c r="DR141" s="3"/>
      <c r="DS141" s="3"/>
      <c r="DT141" s="3"/>
      <c r="DU141" s="3">
        <v>1009</v>
      </c>
      <c r="DV141" s="3" t="s">
        <v>47</v>
      </c>
      <c r="DW141" s="3" t="s">
        <v>47</v>
      </c>
      <c r="DX141" s="3">
        <v>1</v>
      </c>
      <c r="DY141" s="3"/>
      <c r="DZ141" s="3" t="s">
        <v>3</v>
      </c>
      <c r="EA141" s="3" t="s">
        <v>3</v>
      </c>
      <c r="EB141" s="3" t="s">
        <v>3</v>
      </c>
      <c r="EC141" s="3" t="s">
        <v>3</v>
      </c>
      <c r="ED141" s="3"/>
      <c r="EE141" s="3">
        <v>52839672</v>
      </c>
      <c r="EF141" s="3">
        <v>2</v>
      </c>
      <c r="EG141" s="3" t="s">
        <v>24</v>
      </c>
      <c r="EH141" s="3">
        <v>27</v>
      </c>
      <c r="EI141" s="3" t="s">
        <v>25</v>
      </c>
      <c r="EJ141" s="3">
        <v>1</v>
      </c>
      <c r="EK141" s="3">
        <v>33001</v>
      </c>
      <c r="EL141" s="3" t="s">
        <v>25</v>
      </c>
      <c r="EM141" s="3" t="s">
        <v>26</v>
      </c>
      <c r="EN141" s="3"/>
      <c r="EO141" s="3" t="s">
        <v>3</v>
      </c>
      <c r="EP141" s="3"/>
      <c r="EQ141" s="3">
        <v>1024</v>
      </c>
      <c r="ER141" s="3">
        <v>0</v>
      </c>
      <c r="ES141" s="3">
        <v>0</v>
      </c>
      <c r="ET141" s="3">
        <v>0</v>
      </c>
      <c r="EU141" s="3">
        <v>0</v>
      </c>
      <c r="EV141" s="3">
        <v>0</v>
      </c>
      <c r="EW141" s="3">
        <v>0</v>
      </c>
      <c r="EX141" s="3">
        <v>0</v>
      </c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>
        <v>0</v>
      </c>
      <c r="FR141" s="3">
        <v>0</v>
      </c>
      <c r="FS141" s="3">
        <v>0</v>
      </c>
      <c r="FT141" s="3"/>
      <c r="FU141" s="3"/>
      <c r="FV141" s="3"/>
      <c r="FW141" s="3"/>
      <c r="FX141" s="3">
        <v>103</v>
      </c>
      <c r="FY141" s="3">
        <v>60</v>
      </c>
      <c r="FZ141" s="3"/>
      <c r="GA141" s="3" t="s">
        <v>3</v>
      </c>
      <c r="GB141" s="3"/>
      <c r="GC141" s="3"/>
      <c r="GD141" s="3">
        <v>1</v>
      </c>
      <c r="GE141" s="3"/>
      <c r="GF141" s="3">
        <v>644915416</v>
      </c>
      <c r="GG141" s="3">
        <v>2</v>
      </c>
      <c r="GH141" s="3">
        <v>1</v>
      </c>
      <c r="GI141" s="3">
        <v>-2</v>
      </c>
      <c r="GJ141" s="3">
        <v>0</v>
      </c>
      <c r="GK141" s="3">
        <v>0</v>
      </c>
      <c r="GL141" s="3">
        <f t="shared" si="174"/>
        <v>0</v>
      </c>
      <c r="GM141" s="3">
        <f t="shared" si="175"/>
        <v>0</v>
      </c>
      <c r="GN141" s="3">
        <f t="shared" si="176"/>
        <v>0</v>
      </c>
      <c r="GO141" s="3">
        <f t="shared" si="177"/>
        <v>0</v>
      </c>
      <c r="GP141" s="3">
        <f t="shared" si="178"/>
        <v>0</v>
      </c>
      <c r="GQ141" s="3"/>
      <c r="GR141" s="3">
        <v>0</v>
      </c>
      <c r="GS141" s="3">
        <v>3</v>
      </c>
      <c r="GT141" s="3">
        <v>0</v>
      </c>
      <c r="GU141" s="3" t="s">
        <v>3</v>
      </c>
      <c r="GV141" s="3">
        <f t="shared" si="179"/>
        <v>0</v>
      </c>
      <c r="GW141" s="3">
        <v>1</v>
      </c>
      <c r="GX141" s="3">
        <f t="shared" si="180"/>
        <v>0</v>
      </c>
      <c r="GY141" s="3"/>
      <c r="GZ141" s="3"/>
      <c r="HA141" s="3">
        <v>0</v>
      </c>
      <c r="HB141" s="3">
        <v>0</v>
      </c>
      <c r="HC141" s="3">
        <f t="shared" si="181"/>
        <v>0</v>
      </c>
      <c r="HD141" s="3"/>
      <c r="HE141" s="3" t="s">
        <v>3</v>
      </c>
      <c r="HF141" s="3" t="s">
        <v>3</v>
      </c>
      <c r="HG141" s="3"/>
      <c r="HH141" s="3"/>
      <c r="HI141" s="3"/>
      <c r="HJ141" s="3"/>
      <c r="HK141" s="3"/>
      <c r="HL141" s="3"/>
      <c r="HM141" s="3" t="s">
        <v>3</v>
      </c>
      <c r="HN141" s="3" t="s">
        <v>27</v>
      </c>
      <c r="HO141" s="3" t="s">
        <v>28</v>
      </c>
      <c r="HP141" s="3" t="s">
        <v>25</v>
      </c>
      <c r="HQ141" s="3" t="s">
        <v>25</v>
      </c>
      <c r="HR141" s="3"/>
      <c r="HS141" s="3">
        <v>0</v>
      </c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>
        <v>0</v>
      </c>
      <c r="IL141" s="3"/>
      <c r="IM141" s="3"/>
      <c r="IN141" s="3"/>
      <c r="IO141" s="3"/>
      <c r="IP141" s="3"/>
      <c r="IQ141" s="3"/>
      <c r="IR141" s="3"/>
      <c r="IS141" s="3"/>
      <c r="IT141" s="3"/>
      <c r="IU141" s="3"/>
    </row>
    <row r="142" spans="1:255">
      <c r="A142" s="2">
        <v>18</v>
      </c>
      <c r="B142" s="2">
        <v>1</v>
      </c>
      <c r="C142" s="2">
        <v>215</v>
      </c>
      <c r="D142" s="2"/>
      <c r="E142" s="2" t="s">
        <v>3</v>
      </c>
      <c r="F142" s="2" t="s">
        <v>71</v>
      </c>
      <c r="G142" s="2" t="s">
        <v>72</v>
      </c>
      <c r="H142" s="2" t="s">
        <v>22</v>
      </c>
      <c r="I142" s="2">
        <f>I124*J142</f>
        <v>0</v>
      </c>
      <c r="J142" s="2">
        <v>0</v>
      </c>
      <c r="K142" s="2">
        <v>0</v>
      </c>
      <c r="L142" s="2">
        <v>0</v>
      </c>
      <c r="M142" s="2">
        <v>0</v>
      </c>
      <c r="N142" s="2">
        <f t="shared" si="160"/>
        <v>0</v>
      </c>
      <c r="O142" s="2">
        <f t="shared" si="161"/>
        <v>0</v>
      </c>
      <c r="P142" s="2">
        <f t="shared" si="182"/>
        <v>0</v>
      </c>
      <c r="Q142" s="2">
        <f t="shared" si="183"/>
        <v>0</v>
      </c>
      <c r="R142" s="2">
        <f t="shared" si="184"/>
        <v>0</v>
      </c>
      <c r="S142" s="2">
        <f t="shared" si="185"/>
        <v>0</v>
      </c>
      <c r="T142" s="2">
        <f t="shared" si="162"/>
        <v>0</v>
      </c>
      <c r="U142" s="2">
        <f t="shared" si="186"/>
        <v>0</v>
      </c>
      <c r="V142" s="2">
        <f t="shared" si="187"/>
        <v>0</v>
      </c>
      <c r="W142" s="2">
        <f t="shared" si="163"/>
        <v>0</v>
      </c>
      <c r="X142" s="2">
        <f t="shared" si="164"/>
        <v>0</v>
      </c>
      <c r="Y142" s="2">
        <f t="shared" si="165"/>
        <v>0</v>
      </c>
      <c r="Z142" s="2"/>
      <c r="AA142" s="2">
        <v>-1</v>
      </c>
      <c r="AB142" s="2">
        <f t="shared" si="166"/>
        <v>0</v>
      </c>
      <c r="AC142" s="2">
        <f t="shared" si="188"/>
        <v>0</v>
      </c>
      <c r="AD142" s="2">
        <f t="shared" si="189"/>
        <v>0</v>
      </c>
      <c r="AE142" s="2">
        <f t="shared" si="190"/>
        <v>0</v>
      </c>
      <c r="AF142" s="2">
        <f t="shared" si="191"/>
        <v>0</v>
      </c>
      <c r="AG142" s="2">
        <f t="shared" si="167"/>
        <v>0</v>
      </c>
      <c r="AH142" s="2">
        <f t="shared" si="192"/>
        <v>0</v>
      </c>
      <c r="AI142" s="2">
        <f t="shared" si="193"/>
        <v>0</v>
      </c>
      <c r="AJ142" s="2">
        <f t="shared" si="168"/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103</v>
      </c>
      <c r="AU142" s="2">
        <v>60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1</v>
      </c>
      <c r="BJ142" s="2" t="s">
        <v>3</v>
      </c>
      <c r="BK142" s="2"/>
      <c r="BL142" s="2"/>
      <c r="BM142" s="2">
        <v>33001</v>
      </c>
      <c r="BN142" s="2">
        <v>0</v>
      </c>
      <c r="BO142" s="2" t="s">
        <v>3</v>
      </c>
      <c r="BP142" s="2">
        <v>0</v>
      </c>
      <c r="BQ142" s="2">
        <v>2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103</v>
      </c>
      <c r="CA142" s="2">
        <v>60</v>
      </c>
      <c r="CB142" s="2" t="s">
        <v>3</v>
      </c>
      <c r="CC142" s="2"/>
      <c r="CD142" s="2"/>
      <c r="CE142" s="2">
        <v>0</v>
      </c>
      <c r="CF142" s="2">
        <v>0</v>
      </c>
      <c r="CG142" s="2">
        <v>0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 t="s">
        <v>3</v>
      </c>
      <c r="CO142" s="2">
        <v>0</v>
      </c>
      <c r="CP142" s="2">
        <f t="shared" si="169"/>
        <v>0</v>
      </c>
      <c r="CQ142" s="2">
        <f t="shared" si="194"/>
        <v>0</v>
      </c>
      <c r="CR142" s="2">
        <f t="shared" si="195"/>
        <v>0</v>
      </c>
      <c r="CS142" s="2">
        <f t="shared" si="196"/>
        <v>0</v>
      </c>
      <c r="CT142" s="2">
        <f t="shared" si="197"/>
        <v>0</v>
      </c>
      <c r="CU142" s="2">
        <f t="shared" si="170"/>
        <v>0</v>
      </c>
      <c r="CV142" s="2">
        <f t="shared" si="198"/>
        <v>0</v>
      </c>
      <c r="CW142" s="2">
        <f t="shared" si="199"/>
        <v>0</v>
      </c>
      <c r="CX142" s="2">
        <f t="shared" si="171"/>
        <v>0</v>
      </c>
      <c r="CY142" s="2">
        <f t="shared" si="172"/>
        <v>0</v>
      </c>
      <c r="CZ142" s="2">
        <f t="shared" si="173"/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1013</v>
      </c>
      <c r="DV142" s="2" t="s">
        <v>22</v>
      </c>
      <c r="DW142" s="2" t="s">
        <v>22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52839672</v>
      </c>
      <c r="EF142" s="2">
        <v>2</v>
      </c>
      <c r="EG142" s="2" t="s">
        <v>24</v>
      </c>
      <c r="EH142" s="2">
        <v>27</v>
      </c>
      <c r="EI142" s="2" t="s">
        <v>25</v>
      </c>
      <c r="EJ142" s="2">
        <v>1</v>
      </c>
      <c r="EK142" s="2">
        <v>33001</v>
      </c>
      <c r="EL142" s="2" t="s">
        <v>25</v>
      </c>
      <c r="EM142" s="2" t="s">
        <v>26</v>
      </c>
      <c r="EN142" s="2"/>
      <c r="EO142" s="2" t="s">
        <v>3</v>
      </c>
      <c r="EP142" s="2"/>
      <c r="EQ142" s="2">
        <v>1024</v>
      </c>
      <c r="ER142" s="2">
        <v>0</v>
      </c>
      <c r="ES142" s="2">
        <v>0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103</v>
      </c>
      <c r="FY142" s="2">
        <v>60</v>
      </c>
      <c r="FZ142" s="2"/>
      <c r="GA142" s="2" t="s">
        <v>3</v>
      </c>
      <c r="GB142" s="2"/>
      <c r="GC142" s="2"/>
      <c r="GD142" s="2">
        <v>1</v>
      </c>
      <c r="GE142" s="2"/>
      <c r="GF142" s="2">
        <v>-320198552</v>
      </c>
      <c r="GG142" s="2">
        <v>2</v>
      </c>
      <c r="GH142" s="2">
        <v>1</v>
      </c>
      <c r="GI142" s="2">
        <v>-2</v>
      </c>
      <c r="GJ142" s="2">
        <v>0</v>
      </c>
      <c r="GK142" s="2">
        <v>0</v>
      </c>
      <c r="GL142" s="2">
        <f t="shared" si="174"/>
        <v>0</v>
      </c>
      <c r="GM142" s="2">
        <f t="shared" si="175"/>
        <v>0</v>
      </c>
      <c r="GN142" s="2">
        <f t="shared" si="176"/>
        <v>0</v>
      </c>
      <c r="GO142" s="2">
        <f t="shared" si="177"/>
        <v>0</v>
      </c>
      <c r="GP142" s="2">
        <f t="shared" si="178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79"/>
        <v>0</v>
      </c>
      <c r="GW142" s="2">
        <v>1</v>
      </c>
      <c r="GX142" s="2">
        <f t="shared" si="180"/>
        <v>0</v>
      </c>
      <c r="GY142" s="2"/>
      <c r="GZ142" s="2"/>
      <c r="HA142" s="2">
        <v>0</v>
      </c>
      <c r="HB142" s="2">
        <v>0</v>
      </c>
      <c r="HC142" s="2">
        <f t="shared" si="181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27</v>
      </c>
      <c r="HO142" s="2" t="s">
        <v>28</v>
      </c>
      <c r="HP142" s="2" t="s">
        <v>25</v>
      </c>
      <c r="HQ142" s="2" t="s">
        <v>25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>
      <c r="A143" s="3">
        <v>18</v>
      </c>
      <c r="B143" s="3">
        <v>1</v>
      </c>
      <c r="C143" s="3">
        <v>235</v>
      </c>
      <c r="D143" s="3"/>
      <c r="E143" s="3" t="s">
        <v>3</v>
      </c>
      <c r="F143" s="3" t="s">
        <v>71</v>
      </c>
      <c r="G143" s="3" t="s">
        <v>72</v>
      </c>
      <c r="H143" s="3" t="s">
        <v>22</v>
      </c>
      <c r="I143" s="3">
        <f>I125*J143</f>
        <v>0</v>
      </c>
      <c r="J143" s="3">
        <v>0</v>
      </c>
      <c r="K143" s="3">
        <v>0</v>
      </c>
      <c r="L143" s="3">
        <v>0</v>
      </c>
      <c r="M143" s="3">
        <v>0</v>
      </c>
      <c r="N143" s="3">
        <f t="shared" si="160"/>
        <v>0</v>
      </c>
      <c r="O143" s="3">
        <f t="shared" si="161"/>
        <v>0</v>
      </c>
      <c r="P143" s="3">
        <f t="shared" si="182"/>
        <v>0</v>
      </c>
      <c r="Q143" s="3">
        <f t="shared" si="183"/>
        <v>0</v>
      </c>
      <c r="R143" s="3">
        <f t="shared" si="184"/>
        <v>0</v>
      </c>
      <c r="S143" s="3">
        <f t="shared" si="185"/>
        <v>0</v>
      </c>
      <c r="T143" s="3">
        <f t="shared" si="162"/>
        <v>0</v>
      </c>
      <c r="U143" s="3">
        <f t="shared" si="186"/>
        <v>0</v>
      </c>
      <c r="V143" s="3">
        <f t="shared" si="187"/>
        <v>0</v>
      </c>
      <c r="W143" s="3">
        <f t="shared" si="163"/>
        <v>0</v>
      </c>
      <c r="X143" s="3">
        <f t="shared" si="164"/>
        <v>0</v>
      </c>
      <c r="Y143" s="3">
        <f t="shared" si="165"/>
        <v>0</v>
      </c>
      <c r="Z143" s="3"/>
      <c r="AA143" s="3">
        <v>-1</v>
      </c>
      <c r="AB143" s="3">
        <f t="shared" si="166"/>
        <v>0</v>
      </c>
      <c r="AC143" s="3">
        <f t="shared" si="188"/>
        <v>0</v>
      </c>
      <c r="AD143" s="3">
        <f t="shared" si="189"/>
        <v>0</v>
      </c>
      <c r="AE143" s="3">
        <f t="shared" si="190"/>
        <v>0</v>
      </c>
      <c r="AF143" s="3">
        <f t="shared" si="191"/>
        <v>0</v>
      </c>
      <c r="AG143" s="3">
        <f t="shared" si="167"/>
        <v>0</v>
      </c>
      <c r="AH143" s="3">
        <f t="shared" si="192"/>
        <v>0</v>
      </c>
      <c r="AI143" s="3">
        <f t="shared" si="193"/>
        <v>0</v>
      </c>
      <c r="AJ143" s="3">
        <f t="shared" si="168"/>
        <v>0</v>
      </c>
      <c r="AK143" s="3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3">
        <v>103</v>
      </c>
      <c r="AU143" s="3">
        <v>60</v>
      </c>
      <c r="AV143" s="3">
        <v>1</v>
      </c>
      <c r="AW143" s="3">
        <v>1</v>
      </c>
      <c r="AX143" s="3"/>
      <c r="AY143" s="3"/>
      <c r="AZ143" s="3">
        <v>1</v>
      </c>
      <c r="BA143" s="3">
        <v>1</v>
      </c>
      <c r="BB143" s="3">
        <v>1</v>
      </c>
      <c r="BC143" s="3">
        <v>1</v>
      </c>
      <c r="BD143" s="3" t="s">
        <v>3</v>
      </c>
      <c r="BE143" s="3" t="s">
        <v>3</v>
      </c>
      <c r="BF143" s="3" t="s">
        <v>3</v>
      </c>
      <c r="BG143" s="3" t="s">
        <v>3</v>
      </c>
      <c r="BH143" s="3">
        <v>3</v>
      </c>
      <c r="BI143" s="3">
        <v>1</v>
      </c>
      <c r="BJ143" s="3" t="s">
        <v>3</v>
      </c>
      <c r="BK143" s="3"/>
      <c r="BL143" s="3"/>
      <c r="BM143" s="3">
        <v>33001</v>
      </c>
      <c r="BN143" s="3">
        <v>0</v>
      </c>
      <c r="BO143" s="3" t="s">
        <v>3</v>
      </c>
      <c r="BP143" s="3">
        <v>0</v>
      </c>
      <c r="BQ143" s="3">
        <v>2</v>
      </c>
      <c r="BR143" s="3">
        <v>0</v>
      </c>
      <c r="BS143" s="3">
        <v>1</v>
      </c>
      <c r="BT143" s="3">
        <v>1</v>
      </c>
      <c r="BU143" s="3">
        <v>1</v>
      </c>
      <c r="BV143" s="3">
        <v>1</v>
      </c>
      <c r="BW143" s="3">
        <v>1</v>
      </c>
      <c r="BX143" s="3">
        <v>1</v>
      </c>
      <c r="BY143" s="3" t="s">
        <v>3</v>
      </c>
      <c r="BZ143" s="3">
        <v>103</v>
      </c>
      <c r="CA143" s="3">
        <v>60</v>
      </c>
      <c r="CB143" s="3" t="s">
        <v>3</v>
      </c>
      <c r="CC143" s="3"/>
      <c r="CD143" s="3"/>
      <c r="CE143" s="3">
        <v>0</v>
      </c>
      <c r="CF143" s="3">
        <v>0</v>
      </c>
      <c r="CG143" s="3">
        <v>0</v>
      </c>
      <c r="CH143" s="3">
        <v>0</v>
      </c>
      <c r="CI143" s="3">
        <v>0</v>
      </c>
      <c r="CJ143" s="3">
        <v>0</v>
      </c>
      <c r="CK143" s="3">
        <v>0</v>
      </c>
      <c r="CL143" s="3">
        <v>0</v>
      </c>
      <c r="CM143" s="3">
        <v>0</v>
      </c>
      <c r="CN143" s="3" t="s">
        <v>3</v>
      </c>
      <c r="CO143" s="3">
        <v>0</v>
      </c>
      <c r="CP143" s="3">
        <f t="shared" si="169"/>
        <v>0</v>
      </c>
      <c r="CQ143" s="3">
        <f t="shared" si="194"/>
        <v>0</v>
      </c>
      <c r="CR143" s="3">
        <f t="shared" si="195"/>
        <v>0</v>
      </c>
      <c r="CS143" s="3">
        <f t="shared" si="196"/>
        <v>0</v>
      </c>
      <c r="CT143" s="3">
        <f t="shared" si="197"/>
        <v>0</v>
      </c>
      <c r="CU143" s="3">
        <f t="shared" si="170"/>
        <v>0</v>
      </c>
      <c r="CV143" s="3">
        <f t="shared" si="198"/>
        <v>0</v>
      </c>
      <c r="CW143" s="3">
        <f t="shared" si="199"/>
        <v>0</v>
      </c>
      <c r="CX143" s="3">
        <f t="shared" si="171"/>
        <v>0</v>
      </c>
      <c r="CY143" s="3">
        <f t="shared" si="172"/>
        <v>0</v>
      </c>
      <c r="CZ143" s="3">
        <f t="shared" si="173"/>
        <v>0</v>
      </c>
      <c r="DA143" s="3"/>
      <c r="DB143" s="3"/>
      <c r="DC143" s="3" t="s">
        <v>3</v>
      </c>
      <c r="DD143" s="3" t="s">
        <v>3</v>
      </c>
      <c r="DE143" s="3" t="s">
        <v>3</v>
      </c>
      <c r="DF143" s="3" t="s">
        <v>3</v>
      </c>
      <c r="DG143" s="3" t="s">
        <v>3</v>
      </c>
      <c r="DH143" s="3" t="s">
        <v>3</v>
      </c>
      <c r="DI143" s="3" t="s">
        <v>3</v>
      </c>
      <c r="DJ143" s="3" t="s">
        <v>3</v>
      </c>
      <c r="DK143" s="3" t="s">
        <v>3</v>
      </c>
      <c r="DL143" s="3" t="s">
        <v>3</v>
      </c>
      <c r="DM143" s="3" t="s">
        <v>3</v>
      </c>
      <c r="DN143" s="3">
        <v>0</v>
      </c>
      <c r="DO143" s="3">
        <v>0</v>
      </c>
      <c r="DP143" s="3">
        <v>1</v>
      </c>
      <c r="DQ143" s="3">
        <v>1</v>
      </c>
      <c r="DR143" s="3"/>
      <c r="DS143" s="3"/>
      <c r="DT143" s="3"/>
      <c r="DU143" s="3">
        <v>1013</v>
      </c>
      <c r="DV143" s="3" t="s">
        <v>22</v>
      </c>
      <c r="DW143" s="3" t="s">
        <v>22</v>
      </c>
      <c r="DX143" s="3">
        <v>1</v>
      </c>
      <c r="DY143" s="3"/>
      <c r="DZ143" s="3" t="s">
        <v>3</v>
      </c>
      <c r="EA143" s="3" t="s">
        <v>3</v>
      </c>
      <c r="EB143" s="3" t="s">
        <v>3</v>
      </c>
      <c r="EC143" s="3" t="s">
        <v>3</v>
      </c>
      <c r="ED143" s="3"/>
      <c r="EE143" s="3">
        <v>52839672</v>
      </c>
      <c r="EF143" s="3">
        <v>2</v>
      </c>
      <c r="EG143" s="3" t="s">
        <v>24</v>
      </c>
      <c r="EH143" s="3">
        <v>27</v>
      </c>
      <c r="EI143" s="3" t="s">
        <v>25</v>
      </c>
      <c r="EJ143" s="3">
        <v>1</v>
      </c>
      <c r="EK143" s="3">
        <v>33001</v>
      </c>
      <c r="EL143" s="3" t="s">
        <v>25</v>
      </c>
      <c r="EM143" s="3" t="s">
        <v>26</v>
      </c>
      <c r="EN143" s="3"/>
      <c r="EO143" s="3" t="s">
        <v>3</v>
      </c>
      <c r="EP143" s="3"/>
      <c r="EQ143" s="3">
        <v>1024</v>
      </c>
      <c r="ER143" s="3">
        <v>0</v>
      </c>
      <c r="ES143" s="3">
        <v>0</v>
      </c>
      <c r="ET143" s="3">
        <v>0</v>
      </c>
      <c r="EU143" s="3">
        <v>0</v>
      </c>
      <c r="EV143" s="3">
        <v>0</v>
      </c>
      <c r="EW143" s="3">
        <v>0</v>
      </c>
      <c r="EX143" s="3">
        <v>0</v>
      </c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>
        <v>0</v>
      </c>
      <c r="FR143" s="3">
        <v>0</v>
      </c>
      <c r="FS143" s="3">
        <v>0</v>
      </c>
      <c r="FT143" s="3"/>
      <c r="FU143" s="3"/>
      <c r="FV143" s="3"/>
      <c r="FW143" s="3"/>
      <c r="FX143" s="3">
        <v>103</v>
      </c>
      <c r="FY143" s="3">
        <v>60</v>
      </c>
      <c r="FZ143" s="3"/>
      <c r="GA143" s="3" t="s">
        <v>3</v>
      </c>
      <c r="GB143" s="3"/>
      <c r="GC143" s="3"/>
      <c r="GD143" s="3">
        <v>1</v>
      </c>
      <c r="GE143" s="3"/>
      <c r="GF143" s="3">
        <v>-320198552</v>
      </c>
      <c r="GG143" s="3">
        <v>2</v>
      </c>
      <c r="GH143" s="3">
        <v>1</v>
      </c>
      <c r="GI143" s="3">
        <v>-2</v>
      </c>
      <c r="GJ143" s="3">
        <v>0</v>
      </c>
      <c r="GK143" s="3">
        <v>0</v>
      </c>
      <c r="GL143" s="3">
        <f t="shared" si="174"/>
        <v>0</v>
      </c>
      <c r="GM143" s="3">
        <f t="shared" si="175"/>
        <v>0</v>
      </c>
      <c r="GN143" s="3">
        <f t="shared" si="176"/>
        <v>0</v>
      </c>
      <c r="GO143" s="3">
        <f t="shared" si="177"/>
        <v>0</v>
      </c>
      <c r="GP143" s="3">
        <f t="shared" si="178"/>
        <v>0</v>
      </c>
      <c r="GQ143" s="3"/>
      <c r="GR143" s="3">
        <v>0</v>
      </c>
      <c r="GS143" s="3">
        <v>3</v>
      </c>
      <c r="GT143" s="3">
        <v>0</v>
      </c>
      <c r="GU143" s="3" t="s">
        <v>3</v>
      </c>
      <c r="GV143" s="3">
        <f t="shared" si="179"/>
        <v>0</v>
      </c>
      <c r="GW143" s="3">
        <v>1</v>
      </c>
      <c r="GX143" s="3">
        <f t="shared" si="180"/>
        <v>0</v>
      </c>
      <c r="GY143" s="3"/>
      <c r="GZ143" s="3"/>
      <c r="HA143" s="3">
        <v>0</v>
      </c>
      <c r="HB143" s="3">
        <v>0</v>
      </c>
      <c r="HC143" s="3">
        <f t="shared" si="181"/>
        <v>0</v>
      </c>
      <c r="HD143" s="3"/>
      <c r="HE143" s="3" t="s">
        <v>3</v>
      </c>
      <c r="HF143" s="3" t="s">
        <v>3</v>
      </c>
      <c r="HG143" s="3"/>
      <c r="HH143" s="3"/>
      <c r="HI143" s="3"/>
      <c r="HJ143" s="3"/>
      <c r="HK143" s="3"/>
      <c r="HL143" s="3"/>
      <c r="HM143" s="3" t="s">
        <v>3</v>
      </c>
      <c r="HN143" s="3" t="s">
        <v>27</v>
      </c>
      <c r="HO143" s="3" t="s">
        <v>28</v>
      </c>
      <c r="HP143" s="3" t="s">
        <v>25</v>
      </c>
      <c r="HQ143" s="3" t="s">
        <v>25</v>
      </c>
      <c r="HR143" s="3"/>
      <c r="HS143" s="3">
        <v>0</v>
      </c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>
        <v>0</v>
      </c>
      <c r="IL143" s="3"/>
      <c r="IM143" s="3"/>
      <c r="IN143" s="3"/>
      <c r="IO143" s="3"/>
      <c r="IP143" s="3"/>
      <c r="IQ143" s="3"/>
      <c r="IR143" s="3"/>
      <c r="IS143" s="3"/>
      <c r="IT143" s="3"/>
      <c r="IU143" s="3"/>
    </row>
    <row r="144" spans="1:255">
      <c r="A144" s="2">
        <v>18</v>
      </c>
      <c r="B144" s="2">
        <v>1</v>
      </c>
      <c r="C144" s="2">
        <v>216</v>
      </c>
      <c r="D144" s="2"/>
      <c r="E144" s="2" t="s">
        <v>3</v>
      </c>
      <c r="F144" s="2" t="s">
        <v>74</v>
      </c>
      <c r="G144" s="2" t="s">
        <v>75</v>
      </c>
      <c r="H144" s="2" t="s">
        <v>22</v>
      </c>
      <c r="I144" s="2">
        <f>I124*J144</f>
        <v>0</v>
      </c>
      <c r="J144" s="2">
        <v>0</v>
      </c>
      <c r="K144" s="2">
        <v>0</v>
      </c>
      <c r="L144" s="2">
        <v>0</v>
      </c>
      <c r="M144" s="2">
        <v>0</v>
      </c>
      <c r="N144" s="2">
        <f t="shared" si="160"/>
        <v>0</v>
      </c>
      <c r="O144" s="2">
        <f t="shared" si="161"/>
        <v>0</v>
      </c>
      <c r="P144" s="2">
        <f t="shared" si="182"/>
        <v>0</v>
      </c>
      <c r="Q144" s="2">
        <f t="shared" si="183"/>
        <v>0</v>
      </c>
      <c r="R144" s="2">
        <f t="shared" si="184"/>
        <v>0</v>
      </c>
      <c r="S144" s="2">
        <f t="shared" si="185"/>
        <v>0</v>
      </c>
      <c r="T144" s="2">
        <f t="shared" si="162"/>
        <v>0</v>
      </c>
      <c r="U144" s="2">
        <f t="shared" si="186"/>
        <v>0</v>
      </c>
      <c r="V144" s="2">
        <f t="shared" si="187"/>
        <v>0</v>
      </c>
      <c r="W144" s="2">
        <f t="shared" si="163"/>
        <v>0</v>
      </c>
      <c r="X144" s="2">
        <f t="shared" si="164"/>
        <v>0</v>
      </c>
      <c r="Y144" s="2">
        <f t="shared" si="165"/>
        <v>0</v>
      </c>
      <c r="Z144" s="2"/>
      <c r="AA144" s="2">
        <v>-1</v>
      </c>
      <c r="AB144" s="2">
        <f t="shared" si="166"/>
        <v>0</v>
      </c>
      <c r="AC144" s="2">
        <f t="shared" si="188"/>
        <v>0</v>
      </c>
      <c r="AD144" s="2">
        <f t="shared" si="189"/>
        <v>0</v>
      </c>
      <c r="AE144" s="2">
        <f t="shared" si="190"/>
        <v>0</v>
      </c>
      <c r="AF144" s="2">
        <f t="shared" si="191"/>
        <v>0</v>
      </c>
      <c r="AG144" s="2">
        <f t="shared" si="167"/>
        <v>0</v>
      </c>
      <c r="AH144" s="2">
        <f t="shared" si="192"/>
        <v>0</v>
      </c>
      <c r="AI144" s="2">
        <f t="shared" si="193"/>
        <v>0</v>
      </c>
      <c r="AJ144" s="2">
        <f t="shared" si="168"/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103</v>
      </c>
      <c r="AU144" s="2">
        <v>60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1</v>
      </c>
      <c r="BJ144" s="2" t="s">
        <v>3</v>
      </c>
      <c r="BK144" s="2"/>
      <c r="BL144" s="2"/>
      <c r="BM144" s="2">
        <v>33001</v>
      </c>
      <c r="BN144" s="2">
        <v>0</v>
      </c>
      <c r="BO144" s="2" t="s">
        <v>3</v>
      </c>
      <c r="BP144" s="2">
        <v>0</v>
      </c>
      <c r="BQ144" s="2">
        <v>2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103</v>
      </c>
      <c r="CA144" s="2">
        <v>60</v>
      </c>
      <c r="CB144" s="2" t="s">
        <v>3</v>
      </c>
      <c r="CC144" s="2"/>
      <c r="CD144" s="2"/>
      <c r="CE144" s="2">
        <v>0</v>
      </c>
      <c r="CF144" s="2">
        <v>0</v>
      </c>
      <c r="CG144" s="2">
        <v>0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 t="s">
        <v>3</v>
      </c>
      <c r="CO144" s="2">
        <v>0</v>
      </c>
      <c r="CP144" s="2">
        <f t="shared" si="169"/>
        <v>0</v>
      </c>
      <c r="CQ144" s="2">
        <f t="shared" si="194"/>
        <v>0</v>
      </c>
      <c r="CR144" s="2">
        <f t="shared" si="195"/>
        <v>0</v>
      </c>
      <c r="CS144" s="2">
        <f t="shared" si="196"/>
        <v>0</v>
      </c>
      <c r="CT144" s="2">
        <f t="shared" si="197"/>
        <v>0</v>
      </c>
      <c r="CU144" s="2">
        <f t="shared" si="170"/>
        <v>0</v>
      </c>
      <c r="CV144" s="2">
        <f t="shared" si="198"/>
        <v>0</v>
      </c>
      <c r="CW144" s="2">
        <f t="shared" si="199"/>
        <v>0</v>
      </c>
      <c r="CX144" s="2">
        <f t="shared" si="171"/>
        <v>0</v>
      </c>
      <c r="CY144" s="2">
        <f t="shared" si="172"/>
        <v>0</v>
      </c>
      <c r="CZ144" s="2">
        <f t="shared" si="173"/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22</v>
      </c>
      <c r="DW144" s="2" t="s">
        <v>22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52839672</v>
      </c>
      <c r="EF144" s="2">
        <v>2</v>
      </c>
      <c r="EG144" s="2" t="s">
        <v>24</v>
      </c>
      <c r="EH144" s="2">
        <v>27</v>
      </c>
      <c r="EI144" s="2" t="s">
        <v>25</v>
      </c>
      <c r="EJ144" s="2">
        <v>1</v>
      </c>
      <c r="EK144" s="2">
        <v>33001</v>
      </c>
      <c r="EL144" s="2" t="s">
        <v>25</v>
      </c>
      <c r="EM144" s="2" t="s">
        <v>26</v>
      </c>
      <c r="EN144" s="2"/>
      <c r="EO144" s="2" t="s">
        <v>3</v>
      </c>
      <c r="EP144" s="2"/>
      <c r="EQ144" s="2">
        <v>1024</v>
      </c>
      <c r="ER144" s="2">
        <v>0</v>
      </c>
      <c r="ES144" s="2">
        <v>0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103</v>
      </c>
      <c r="FY144" s="2">
        <v>60</v>
      </c>
      <c r="FZ144" s="2"/>
      <c r="GA144" s="2" t="s">
        <v>3</v>
      </c>
      <c r="GB144" s="2"/>
      <c r="GC144" s="2"/>
      <c r="GD144" s="2">
        <v>1</v>
      </c>
      <c r="GE144" s="2"/>
      <c r="GF144" s="2">
        <v>326010188</v>
      </c>
      <c r="GG144" s="2">
        <v>2</v>
      </c>
      <c r="GH144" s="2">
        <v>1</v>
      </c>
      <c r="GI144" s="2">
        <v>-2</v>
      </c>
      <c r="GJ144" s="2">
        <v>0</v>
      </c>
      <c r="GK144" s="2">
        <v>0</v>
      </c>
      <c r="GL144" s="2">
        <f t="shared" si="174"/>
        <v>0</v>
      </c>
      <c r="GM144" s="2">
        <f t="shared" si="175"/>
        <v>0</v>
      </c>
      <c r="GN144" s="2">
        <f t="shared" si="176"/>
        <v>0</v>
      </c>
      <c r="GO144" s="2">
        <f t="shared" si="177"/>
        <v>0</v>
      </c>
      <c r="GP144" s="2">
        <f t="shared" si="178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79"/>
        <v>0</v>
      </c>
      <c r="GW144" s="2">
        <v>1</v>
      </c>
      <c r="GX144" s="2">
        <f t="shared" si="180"/>
        <v>0</v>
      </c>
      <c r="GY144" s="2"/>
      <c r="GZ144" s="2"/>
      <c r="HA144" s="2">
        <v>0</v>
      </c>
      <c r="HB144" s="2">
        <v>0</v>
      </c>
      <c r="HC144" s="2">
        <f t="shared" si="181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27</v>
      </c>
      <c r="HO144" s="2" t="s">
        <v>28</v>
      </c>
      <c r="HP144" s="2" t="s">
        <v>25</v>
      </c>
      <c r="HQ144" s="2" t="s">
        <v>25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>
      <c r="A145" s="3">
        <v>18</v>
      </c>
      <c r="B145" s="3">
        <v>1</v>
      </c>
      <c r="C145" s="3">
        <v>236</v>
      </c>
      <c r="D145" s="3"/>
      <c r="E145" s="3" t="s">
        <v>3</v>
      </c>
      <c r="F145" s="3" t="s">
        <v>74</v>
      </c>
      <c r="G145" s="3" t="s">
        <v>75</v>
      </c>
      <c r="H145" s="3" t="s">
        <v>22</v>
      </c>
      <c r="I145" s="3">
        <f>I125*J145</f>
        <v>0</v>
      </c>
      <c r="J145" s="3">
        <v>0</v>
      </c>
      <c r="K145" s="3">
        <v>0</v>
      </c>
      <c r="L145" s="3">
        <v>0</v>
      </c>
      <c r="M145" s="3">
        <v>0</v>
      </c>
      <c r="N145" s="3">
        <f t="shared" si="160"/>
        <v>0</v>
      </c>
      <c r="O145" s="3">
        <f t="shared" si="161"/>
        <v>0</v>
      </c>
      <c r="P145" s="3">
        <f t="shared" si="182"/>
        <v>0</v>
      </c>
      <c r="Q145" s="3">
        <f t="shared" si="183"/>
        <v>0</v>
      </c>
      <c r="R145" s="3">
        <f t="shared" si="184"/>
        <v>0</v>
      </c>
      <c r="S145" s="3">
        <f t="shared" si="185"/>
        <v>0</v>
      </c>
      <c r="T145" s="3">
        <f t="shared" si="162"/>
        <v>0</v>
      </c>
      <c r="U145" s="3">
        <f t="shared" si="186"/>
        <v>0</v>
      </c>
      <c r="V145" s="3">
        <f t="shared" si="187"/>
        <v>0</v>
      </c>
      <c r="W145" s="3">
        <f t="shared" si="163"/>
        <v>0</v>
      </c>
      <c r="X145" s="3">
        <f t="shared" si="164"/>
        <v>0</v>
      </c>
      <c r="Y145" s="3">
        <f t="shared" si="165"/>
        <v>0</v>
      </c>
      <c r="Z145" s="3"/>
      <c r="AA145" s="3">
        <v>-1</v>
      </c>
      <c r="AB145" s="3">
        <f t="shared" si="166"/>
        <v>0</v>
      </c>
      <c r="AC145" s="3">
        <f t="shared" si="188"/>
        <v>0</v>
      </c>
      <c r="AD145" s="3">
        <f t="shared" si="189"/>
        <v>0</v>
      </c>
      <c r="AE145" s="3">
        <f t="shared" si="190"/>
        <v>0</v>
      </c>
      <c r="AF145" s="3">
        <f t="shared" si="191"/>
        <v>0</v>
      </c>
      <c r="AG145" s="3">
        <f t="shared" si="167"/>
        <v>0</v>
      </c>
      <c r="AH145" s="3">
        <f t="shared" si="192"/>
        <v>0</v>
      </c>
      <c r="AI145" s="3">
        <f t="shared" si="193"/>
        <v>0</v>
      </c>
      <c r="AJ145" s="3">
        <f t="shared" si="168"/>
        <v>0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103</v>
      </c>
      <c r="AU145" s="3">
        <v>60</v>
      </c>
      <c r="AV145" s="3">
        <v>1</v>
      </c>
      <c r="AW145" s="3">
        <v>1</v>
      </c>
      <c r="AX145" s="3"/>
      <c r="AY145" s="3"/>
      <c r="AZ145" s="3">
        <v>1</v>
      </c>
      <c r="BA145" s="3">
        <v>1</v>
      </c>
      <c r="BB145" s="3">
        <v>1</v>
      </c>
      <c r="BC145" s="3">
        <v>1</v>
      </c>
      <c r="BD145" s="3" t="s">
        <v>3</v>
      </c>
      <c r="BE145" s="3" t="s">
        <v>3</v>
      </c>
      <c r="BF145" s="3" t="s">
        <v>3</v>
      </c>
      <c r="BG145" s="3" t="s">
        <v>3</v>
      </c>
      <c r="BH145" s="3">
        <v>3</v>
      </c>
      <c r="BI145" s="3">
        <v>1</v>
      </c>
      <c r="BJ145" s="3" t="s">
        <v>3</v>
      </c>
      <c r="BK145" s="3"/>
      <c r="BL145" s="3"/>
      <c r="BM145" s="3">
        <v>33001</v>
      </c>
      <c r="BN145" s="3">
        <v>0</v>
      </c>
      <c r="BO145" s="3" t="s">
        <v>3</v>
      </c>
      <c r="BP145" s="3">
        <v>0</v>
      </c>
      <c r="BQ145" s="3">
        <v>2</v>
      </c>
      <c r="BR145" s="3">
        <v>0</v>
      </c>
      <c r="BS145" s="3">
        <v>1</v>
      </c>
      <c r="BT145" s="3">
        <v>1</v>
      </c>
      <c r="BU145" s="3">
        <v>1</v>
      </c>
      <c r="BV145" s="3">
        <v>1</v>
      </c>
      <c r="BW145" s="3">
        <v>1</v>
      </c>
      <c r="BX145" s="3">
        <v>1</v>
      </c>
      <c r="BY145" s="3" t="s">
        <v>3</v>
      </c>
      <c r="BZ145" s="3">
        <v>103</v>
      </c>
      <c r="CA145" s="3">
        <v>60</v>
      </c>
      <c r="CB145" s="3" t="s">
        <v>3</v>
      </c>
      <c r="CC145" s="3"/>
      <c r="CD145" s="3"/>
      <c r="CE145" s="3">
        <v>0</v>
      </c>
      <c r="CF145" s="3">
        <v>0</v>
      </c>
      <c r="CG145" s="3">
        <v>0</v>
      </c>
      <c r="CH145" s="3">
        <v>0</v>
      </c>
      <c r="CI145" s="3">
        <v>0</v>
      </c>
      <c r="CJ145" s="3">
        <v>0</v>
      </c>
      <c r="CK145" s="3">
        <v>0</v>
      </c>
      <c r="CL145" s="3">
        <v>0</v>
      </c>
      <c r="CM145" s="3">
        <v>0</v>
      </c>
      <c r="CN145" s="3" t="s">
        <v>3</v>
      </c>
      <c r="CO145" s="3">
        <v>0</v>
      </c>
      <c r="CP145" s="3">
        <f t="shared" si="169"/>
        <v>0</v>
      </c>
      <c r="CQ145" s="3">
        <f t="shared" si="194"/>
        <v>0</v>
      </c>
      <c r="CR145" s="3">
        <f t="shared" si="195"/>
        <v>0</v>
      </c>
      <c r="CS145" s="3">
        <f t="shared" si="196"/>
        <v>0</v>
      </c>
      <c r="CT145" s="3">
        <f t="shared" si="197"/>
        <v>0</v>
      </c>
      <c r="CU145" s="3">
        <f t="shared" si="170"/>
        <v>0</v>
      </c>
      <c r="CV145" s="3">
        <f t="shared" si="198"/>
        <v>0</v>
      </c>
      <c r="CW145" s="3">
        <f t="shared" si="199"/>
        <v>0</v>
      </c>
      <c r="CX145" s="3">
        <f t="shared" si="171"/>
        <v>0</v>
      </c>
      <c r="CY145" s="3">
        <f t="shared" si="172"/>
        <v>0</v>
      </c>
      <c r="CZ145" s="3">
        <f t="shared" si="173"/>
        <v>0</v>
      </c>
      <c r="DA145" s="3"/>
      <c r="DB145" s="3"/>
      <c r="DC145" s="3" t="s">
        <v>3</v>
      </c>
      <c r="DD145" s="3" t="s">
        <v>3</v>
      </c>
      <c r="DE145" s="3" t="s">
        <v>3</v>
      </c>
      <c r="DF145" s="3" t="s">
        <v>3</v>
      </c>
      <c r="DG145" s="3" t="s">
        <v>3</v>
      </c>
      <c r="DH145" s="3" t="s">
        <v>3</v>
      </c>
      <c r="DI145" s="3" t="s">
        <v>3</v>
      </c>
      <c r="DJ145" s="3" t="s">
        <v>3</v>
      </c>
      <c r="DK145" s="3" t="s">
        <v>3</v>
      </c>
      <c r="DL145" s="3" t="s">
        <v>3</v>
      </c>
      <c r="DM145" s="3" t="s">
        <v>3</v>
      </c>
      <c r="DN145" s="3">
        <v>0</v>
      </c>
      <c r="DO145" s="3">
        <v>0</v>
      </c>
      <c r="DP145" s="3">
        <v>1</v>
      </c>
      <c r="DQ145" s="3">
        <v>1</v>
      </c>
      <c r="DR145" s="3"/>
      <c r="DS145" s="3"/>
      <c r="DT145" s="3"/>
      <c r="DU145" s="3">
        <v>1013</v>
      </c>
      <c r="DV145" s="3" t="s">
        <v>22</v>
      </c>
      <c r="DW145" s="3" t="s">
        <v>22</v>
      </c>
      <c r="DX145" s="3">
        <v>1</v>
      </c>
      <c r="DY145" s="3"/>
      <c r="DZ145" s="3" t="s">
        <v>3</v>
      </c>
      <c r="EA145" s="3" t="s">
        <v>3</v>
      </c>
      <c r="EB145" s="3" t="s">
        <v>3</v>
      </c>
      <c r="EC145" s="3" t="s">
        <v>3</v>
      </c>
      <c r="ED145" s="3"/>
      <c r="EE145" s="3">
        <v>52839672</v>
      </c>
      <c r="EF145" s="3">
        <v>2</v>
      </c>
      <c r="EG145" s="3" t="s">
        <v>24</v>
      </c>
      <c r="EH145" s="3">
        <v>27</v>
      </c>
      <c r="EI145" s="3" t="s">
        <v>25</v>
      </c>
      <c r="EJ145" s="3">
        <v>1</v>
      </c>
      <c r="EK145" s="3">
        <v>33001</v>
      </c>
      <c r="EL145" s="3" t="s">
        <v>25</v>
      </c>
      <c r="EM145" s="3" t="s">
        <v>26</v>
      </c>
      <c r="EN145" s="3"/>
      <c r="EO145" s="3" t="s">
        <v>3</v>
      </c>
      <c r="EP145" s="3"/>
      <c r="EQ145" s="3">
        <v>1024</v>
      </c>
      <c r="ER145" s="3">
        <v>0</v>
      </c>
      <c r="ES145" s="3">
        <v>0</v>
      </c>
      <c r="ET145" s="3">
        <v>0</v>
      </c>
      <c r="EU145" s="3">
        <v>0</v>
      </c>
      <c r="EV145" s="3">
        <v>0</v>
      </c>
      <c r="EW145" s="3">
        <v>0</v>
      </c>
      <c r="EX145" s="3">
        <v>0</v>
      </c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>
        <v>0</v>
      </c>
      <c r="FR145" s="3">
        <v>0</v>
      </c>
      <c r="FS145" s="3">
        <v>0</v>
      </c>
      <c r="FT145" s="3"/>
      <c r="FU145" s="3"/>
      <c r="FV145" s="3"/>
      <c r="FW145" s="3"/>
      <c r="FX145" s="3">
        <v>103</v>
      </c>
      <c r="FY145" s="3">
        <v>60</v>
      </c>
      <c r="FZ145" s="3"/>
      <c r="GA145" s="3" t="s">
        <v>3</v>
      </c>
      <c r="GB145" s="3"/>
      <c r="GC145" s="3"/>
      <c r="GD145" s="3">
        <v>1</v>
      </c>
      <c r="GE145" s="3"/>
      <c r="GF145" s="3">
        <v>326010188</v>
      </c>
      <c r="GG145" s="3">
        <v>2</v>
      </c>
      <c r="GH145" s="3">
        <v>1</v>
      </c>
      <c r="GI145" s="3">
        <v>-2</v>
      </c>
      <c r="GJ145" s="3">
        <v>0</v>
      </c>
      <c r="GK145" s="3">
        <v>0</v>
      </c>
      <c r="GL145" s="3">
        <f t="shared" si="174"/>
        <v>0</v>
      </c>
      <c r="GM145" s="3">
        <f t="shared" si="175"/>
        <v>0</v>
      </c>
      <c r="GN145" s="3">
        <f t="shared" si="176"/>
        <v>0</v>
      </c>
      <c r="GO145" s="3">
        <f t="shared" si="177"/>
        <v>0</v>
      </c>
      <c r="GP145" s="3">
        <f t="shared" si="178"/>
        <v>0</v>
      </c>
      <c r="GQ145" s="3"/>
      <c r="GR145" s="3">
        <v>0</v>
      </c>
      <c r="GS145" s="3">
        <v>3</v>
      </c>
      <c r="GT145" s="3">
        <v>0</v>
      </c>
      <c r="GU145" s="3" t="s">
        <v>3</v>
      </c>
      <c r="GV145" s="3">
        <f t="shared" si="179"/>
        <v>0</v>
      </c>
      <c r="GW145" s="3">
        <v>1</v>
      </c>
      <c r="GX145" s="3">
        <f t="shared" si="180"/>
        <v>0</v>
      </c>
      <c r="GY145" s="3"/>
      <c r="GZ145" s="3"/>
      <c r="HA145" s="3">
        <v>0</v>
      </c>
      <c r="HB145" s="3">
        <v>0</v>
      </c>
      <c r="HC145" s="3">
        <f t="shared" si="181"/>
        <v>0</v>
      </c>
      <c r="HD145" s="3"/>
      <c r="HE145" s="3" t="s">
        <v>3</v>
      </c>
      <c r="HF145" s="3" t="s">
        <v>3</v>
      </c>
      <c r="HG145" s="3"/>
      <c r="HH145" s="3"/>
      <c r="HI145" s="3"/>
      <c r="HJ145" s="3"/>
      <c r="HK145" s="3"/>
      <c r="HL145" s="3"/>
      <c r="HM145" s="3" t="s">
        <v>3</v>
      </c>
      <c r="HN145" s="3" t="s">
        <v>27</v>
      </c>
      <c r="HO145" s="3" t="s">
        <v>28</v>
      </c>
      <c r="HP145" s="3" t="s">
        <v>25</v>
      </c>
      <c r="HQ145" s="3" t="s">
        <v>25</v>
      </c>
      <c r="HR145" s="3"/>
      <c r="HS145" s="3">
        <v>0</v>
      </c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>
        <v>0</v>
      </c>
      <c r="IL145" s="3"/>
      <c r="IM145" s="3"/>
      <c r="IN145" s="3"/>
      <c r="IO145" s="3"/>
      <c r="IP145" s="3"/>
      <c r="IQ145" s="3"/>
      <c r="IR145" s="3"/>
      <c r="IS145" s="3"/>
      <c r="IT145" s="3"/>
      <c r="IU145" s="3"/>
    </row>
    <row r="146" spans="1:255">
      <c r="A146" s="2">
        <v>17</v>
      </c>
      <c r="B146" s="2">
        <v>1</v>
      </c>
      <c r="C146" s="2">
        <f>ROW(SmtRes!A249)</f>
        <v>249</v>
      </c>
      <c r="D146" s="2">
        <f>ROW(EtalonRes!A249)</f>
        <v>249</v>
      </c>
      <c r="E146" s="2" t="s">
        <v>109</v>
      </c>
      <c r="F146" s="2" t="s">
        <v>110</v>
      </c>
      <c r="G146" s="2" t="s">
        <v>111</v>
      </c>
      <c r="H146" s="2" t="s">
        <v>112</v>
      </c>
      <c r="I146" s="2">
        <v>8.1000000000000003E-2</v>
      </c>
      <c r="J146" s="2">
        <v>0</v>
      </c>
      <c r="K146" s="2">
        <v>8.1000000000000003E-2</v>
      </c>
      <c r="L146" s="2">
        <v>8.1000000000000003E-2</v>
      </c>
      <c r="M146" s="2">
        <v>0</v>
      </c>
      <c r="N146" s="2">
        <f t="shared" si="160"/>
        <v>8.1000000000000003E-2</v>
      </c>
      <c r="O146" s="2">
        <f t="shared" si="161"/>
        <v>8321.02</v>
      </c>
      <c r="P146" s="2">
        <f>SUMIF(SmtRes!AQ237:'SmtRes'!AQ249,"=1",SmtRes!DF237:'SmtRes'!DF249)</f>
        <v>0</v>
      </c>
      <c r="Q146" s="2">
        <f>SUMIF(SmtRes!AQ237:'SmtRes'!AQ249,"=1",SmtRes!DG237:'SmtRes'!DG249)</f>
        <v>1075.6800000000003</v>
      </c>
      <c r="R146" s="2">
        <f>SUMIF(SmtRes!AQ237:'SmtRes'!AQ249,"=1",SmtRes!DH237:'SmtRes'!DH249)</f>
        <v>1121.1500000000001</v>
      </c>
      <c r="S146" s="2">
        <f>SUMIF(SmtRes!AQ237:'SmtRes'!AQ249,"=1",SmtRes!DI237:'SmtRes'!DI249)</f>
        <v>6124.19</v>
      </c>
      <c r="T146" s="2">
        <f t="shared" si="162"/>
        <v>0</v>
      </c>
      <c r="U146" s="2">
        <f>SUMIF(SmtRes!AQ237:'SmtRes'!AQ249,"=1",SmtRes!CV237:'SmtRes'!CV249)</f>
        <v>7.70472</v>
      </c>
      <c r="V146" s="2">
        <f>SUMIF(SmtRes!AQ237:'SmtRes'!AQ249,"=1",SmtRes!CW237:'SmtRes'!CW249)</f>
        <v>2.0160900000000002</v>
      </c>
      <c r="W146" s="2">
        <f t="shared" si="163"/>
        <v>0</v>
      </c>
      <c r="X146" s="2">
        <f t="shared" si="164"/>
        <v>7462.7</v>
      </c>
      <c r="Y146" s="2">
        <f t="shared" si="165"/>
        <v>4347.2</v>
      </c>
      <c r="Z146" s="2"/>
      <c r="AA146" s="2">
        <v>59911927</v>
      </c>
      <c r="AB146" s="2">
        <f t="shared" si="166"/>
        <v>85255.823199999999</v>
      </c>
      <c r="AC146" s="2">
        <f>ROUND((0),6)</f>
        <v>0</v>
      </c>
      <c r="AD146" s="2">
        <f>ROUND((((SUM(SmtRes!BR237:'SmtRes'!BR249))-(SUM(SmtRes!BS237:'SmtRes'!BS249)))+AE146),6)</f>
        <v>9648.4518000000007</v>
      </c>
      <c r="AE146" s="2">
        <f>ROUND((SUM(SmtRes!BS237:'SmtRes'!BS249)),6)</f>
        <v>13841.2312</v>
      </c>
      <c r="AF146" s="2">
        <f>ROUND((SUM(SmtRes!BT237:'SmtRes'!BT249)),6)</f>
        <v>75607.371400000004</v>
      </c>
      <c r="AG146" s="2">
        <f t="shared" si="167"/>
        <v>0</v>
      </c>
      <c r="AH146" s="2">
        <f>(SUM(SmtRes!BU237:'SmtRes'!BU249))</f>
        <v>95.12</v>
      </c>
      <c r="AI146" s="2">
        <f>(SUM(SmtRes!BV237:'SmtRes'!BV249))</f>
        <v>24.889999999999997</v>
      </c>
      <c r="AJ146" s="2">
        <f t="shared" si="168"/>
        <v>0</v>
      </c>
      <c r="AK146" s="2">
        <v>99097.054399999994</v>
      </c>
      <c r="AL146" s="2">
        <v>0</v>
      </c>
      <c r="AM146" s="2">
        <v>9648.4517999999989</v>
      </c>
      <c r="AN146" s="2">
        <v>13841.231199999998</v>
      </c>
      <c r="AO146" s="2">
        <v>75607.371400000004</v>
      </c>
      <c r="AP146" s="2">
        <v>0</v>
      </c>
      <c r="AQ146" s="2">
        <v>95.12</v>
      </c>
      <c r="AR146" s="2">
        <v>24.889999999999997</v>
      </c>
      <c r="AS146" s="2">
        <v>0</v>
      </c>
      <c r="AT146" s="2">
        <v>103</v>
      </c>
      <c r="AU146" s="2">
        <v>60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1</v>
      </c>
      <c r="BJ146" s="2" t="s">
        <v>113</v>
      </c>
      <c r="BK146" s="2"/>
      <c r="BL146" s="2"/>
      <c r="BM146" s="2">
        <v>33001</v>
      </c>
      <c r="BN146" s="2">
        <v>0</v>
      </c>
      <c r="BO146" s="2" t="s">
        <v>3</v>
      </c>
      <c r="BP146" s="2">
        <v>0</v>
      </c>
      <c r="BQ146" s="2">
        <v>2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103</v>
      </c>
      <c r="CA146" s="2">
        <v>60</v>
      </c>
      <c r="CB146" s="2" t="s">
        <v>3</v>
      </c>
      <c r="CC146" s="2"/>
      <c r="CD146" s="2"/>
      <c r="CE146" s="2">
        <v>0</v>
      </c>
      <c r="CF146" s="2">
        <v>0</v>
      </c>
      <c r="CG146" s="2">
        <v>0</v>
      </c>
      <c r="CH146" s="2">
        <v>7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 t="s">
        <v>3</v>
      </c>
      <c r="CO146" s="2">
        <v>0</v>
      </c>
      <c r="CP146" s="2">
        <f t="shared" si="169"/>
        <v>8321.02</v>
      </c>
      <c r="CQ146" s="2">
        <f>SUMIF(SmtRes!AQ237:'SmtRes'!AQ249,"=1",SmtRes!AA237:'SmtRes'!AA249)</f>
        <v>0</v>
      </c>
      <c r="CR146" s="2">
        <f>SUMIF(SmtRes!AQ237:'SmtRes'!AQ249,"=1",SmtRes!AB237:'SmtRes'!AB249)</f>
        <v>2984.03</v>
      </c>
      <c r="CS146" s="2">
        <f>SUMIF(SmtRes!AQ237:'SmtRes'!AQ249,"=1",SmtRes!AC237:'SmtRes'!AC249)</f>
        <v>3236.77</v>
      </c>
      <c r="CT146" s="2">
        <f>SUMIF(SmtRes!AQ237:'SmtRes'!AQ249,"=1",SmtRes!AD237:'SmtRes'!AD249)</f>
        <v>3125.9799999999996</v>
      </c>
      <c r="CU146" s="2">
        <f t="shared" si="170"/>
        <v>0</v>
      </c>
      <c r="CV146" s="2">
        <f>SUMIF(SmtRes!AQ237:'SmtRes'!AQ249,"=1",SmtRes!BU237:'SmtRes'!BU249)</f>
        <v>95.12</v>
      </c>
      <c r="CW146" s="2">
        <f>SUMIF(SmtRes!AQ237:'SmtRes'!AQ249,"=1",SmtRes!BV237:'SmtRes'!BV249)</f>
        <v>24.889999999999997</v>
      </c>
      <c r="CX146" s="2">
        <f t="shared" si="171"/>
        <v>0</v>
      </c>
      <c r="CY146" s="2">
        <f t="shared" si="172"/>
        <v>7462.7002000000002</v>
      </c>
      <c r="CZ146" s="2">
        <f t="shared" si="173"/>
        <v>4347.2040000000006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1013</v>
      </c>
      <c r="DV146" s="2" t="s">
        <v>112</v>
      </c>
      <c r="DW146" s="2" t="s">
        <v>114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52839672</v>
      </c>
      <c r="EF146" s="2">
        <v>2</v>
      </c>
      <c r="EG146" s="2" t="s">
        <v>24</v>
      </c>
      <c r="EH146" s="2">
        <v>27</v>
      </c>
      <c r="EI146" s="2" t="s">
        <v>25</v>
      </c>
      <c r="EJ146" s="2">
        <v>1</v>
      </c>
      <c r="EK146" s="2">
        <v>33001</v>
      </c>
      <c r="EL146" s="2" t="s">
        <v>25</v>
      </c>
      <c r="EM146" s="2" t="s">
        <v>26</v>
      </c>
      <c r="EN146" s="2"/>
      <c r="EO146" s="2" t="s">
        <v>3</v>
      </c>
      <c r="EP146" s="2"/>
      <c r="EQ146" s="2">
        <v>0</v>
      </c>
      <c r="ER146" s="2">
        <v>0</v>
      </c>
      <c r="ES146" s="2">
        <v>0</v>
      </c>
      <c r="ET146" s="2">
        <v>0</v>
      </c>
      <c r="EU146" s="2">
        <v>0</v>
      </c>
      <c r="EV146" s="2">
        <v>0</v>
      </c>
      <c r="EW146" s="2">
        <v>95.12</v>
      </c>
      <c r="EX146" s="2">
        <v>24.89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103</v>
      </c>
      <c r="FY146" s="2">
        <v>60</v>
      </c>
      <c r="FZ146" s="2"/>
      <c r="GA146" s="2" t="s">
        <v>3</v>
      </c>
      <c r="GB146" s="2"/>
      <c r="GC146" s="2"/>
      <c r="GD146" s="2">
        <v>1</v>
      </c>
      <c r="GE146" s="2"/>
      <c r="GF146" s="2">
        <v>461298093</v>
      </c>
      <c r="GG146" s="2">
        <v>2</v>
      </c>
      <c r="GH146" s="2">
        <v>1</v>
      </c>
      <c r="GI146" s="2">
        <v>-2</v>
      </c>
      <c r="GJ146" s="2">
        <v>0</v>
      </c>
      <c r="GK146" s="2">
        <v>0</v>
      </c>
      <c r="GL146" s="2">
        <f t="shared" si="174"/>
        <v>0</v>
      </c>
      <c r="GM146" s="2">
        <f t="shared" si="175"/>
        <v>20130.919999999998</v>
      </c>
      <c r="GN146" s="2">
        <f t="shared" si="176"/>
        <v>20130.919999999998</v>
      </c>
      <c r="GO146" s="2">
        <f t="shared" si="177"/>
        <v>0</v>
      </c>
      <c r="GP146" s="2">
        <f t="shared" si="178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79"/>
        <v>0</v>
      </c>
      <c r="GW146" s="2">
        <v>1</v>
      </c>
      <c r="GX146" s="2">
        <f t="shared" si="180"/>
        <v>0</v>
      </c>
      <c r="GY146" s="2"/>
      <c r="GZ146" s="2"/>
      <c r="HA146" s="2">
        <v>0</v>
      </c>
      <c r="HB146" s="2">
        <v>0</v>
      </c>
      <c r="HC146" s="2">
        <f t="shared" si="181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27</v>
      </c>
      <c r="HO146" s="2" t="s">
        <v>28</v>
      </c>
      <c r="HP146" s="2" t="s">
        <v>25</v>
      </c>
      <c r="HQ146" s="2" t="s">
        <v>25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>
      <c r="A147" s="3">
        <v>17</v>
      </c>
      <c r="B147" s="3">
        <v>1</v>
      </c>
      <c r="C147" s="3">
        <f>ROW(SmtRes!A262)</f>
        <v>262</v>
      </c>
      <c r="D147" s="3">
        <f>ROW(EtalonRes!A262)</f>
        <v>262</v>
      </c>
      <c r="E147" s="3" t="s">
        <v>109</v>
      </c>
      <c r="F147" s="3" t="s">
        <v>110</v>
      </c>
      <c r="G147" s="3" t="s">
        <v>111</v>
      </c>
      <c r="H147" s="3" t="s">
        <v>112</v>
      </c>
      <c r="I147" s="3">
        <v>8.1000000000000003E-2</v>
      </c>
      <c r="J147" s="3">
        <v>0</v>
      </c>
      <c r="K147" s="3">
        <v>8.1000000000000003E-2</v>
      </c>
      <c r="L147" s="3">
        <v>8.1000000000000003E-2</v>
      </c>
      <c r="M147" s="3">
        <v>0</v>
      </c>
      <c r="N147" s="3">
        <f t="shared" si="160"/>
        <v>8.1000000000000003E-2</v>
      </c>
      <c r="O147" s="3">
        <f t="shared" si="161"/>
        <v>8321.02</v>
      </c>
      <c r="P147" s="3">
        <f>SUMIF(SmtRes!AQ250:'SmtRes'!AQ262,"=1",SmtRes!DF250:'SmtRes'!DF262)</f>
        <v>0</v>
      </c>
      <c r="Q147" s="3">
        <f>SUMIF(SmtRes!AQ250:'SmtRes'!AQ262,"=1",SmtRes!DG250:'SmtRes'!DG262)</f>
        <v>1075.6800000000003</v>
      </c>
      <c r="R147" s="3">
        <f>SUMIF(SmtRes!AQ250:'SmtRes'!AQ262,"=1",SmtRes!DH250:'SmtRes'!DH262)</f>
        <v>1121.1500000000001</v>
      </c>
      <c r="S147" s="3">
        <f>SUMIF(SmtRes!AQ250:'SmtRes'!AQ262,"=1",SmtRes!DI250:'SmtRes'!DI262)</f>
        <v>6124.19</v>
      </c>
      <c r="T147" s="3">
        <f t="shared" si="162"/>
        <v>0</v>
      </c>
      <c r="U147" s="3">
        <f>SUMIF(SmtRes!AQ250:'SmtRes'!AQ262,"=1",SmtRes!CV250:'SmtRes'!CV262)</f>
        <v>7.70472</v>
      </c>
      <c r="V147" s="3">
        <f>SUMIF(SmtRes!AQ250:'SmtRes'!AQ262,"=1",SmtRes!CW250:'SmtRes'!CW262)</f>
        <v>2.0160900000000002</v>
      </c>
      <c r="W147" s="3">
        <f t="shared" si="163"/>
        <v>0</v>
      </c>
      <c r="X147" s="3">
        <f t="shared" si="164"/>
        <v>7462.7</v>
      </c>
      <c r="Y147" s="3">
        <f t="shared" si="165"/>
        <v>4347.2</v>
      </c>
      <c r="Z147" s="3"/>
      <c r="AA147" s="3">
        <v>59911862</v>
      </c>
      <c r="AB147" s="3">
        <f t="shared" si="166"/>
        <v>85255.823199999999</v>
      </c>
      <c r="AC147" s="3">
        <f>ROUND((0),6)</f>
        <v>0</v>
      </c>
      <c r="AD147" s="3">
        <f>ROUND((((SUM(SmtRes!BR250:'SmtRes'!BR262))-(SUM(SmtRes!BS250:'SmtRes'!BS262)))+AE147),6)</f>
        <v>9648.4518000000007</v>
      </c>
      <c r="AE147" s="3">
        <f>ROUND((SUM(SmtRes!BS250:'SmtRes'!BS262)),6)</f>
        <v>13841.2312</v>
      </c>
      <c r="AF147" s="3">
        <f>ROUND((SUM(SmtRes!BT250:'SmtRes'!BT262)),6)</f>
        <v>75607.371400000004</v>
      </c>
      <c r="AG147" s="3">
        <f t="shared" si="167"/>
        <v>0</v>
      </c>
      <c r="AH147" s="3">
        <f>(SUM(SmtRes!BU250:'SmtRes'!BU262))</f>
        <v>95.12</v>
      </c>
      <c r="AI147" s="3">
        <f>(SUM(SmtRes!BV250:'SmtRes'!BV262))</f>
        <v>24.889999999999997</v>
      </c>
      <c r="AJ147" s="3">
        <f t="shared" si="168"/>
        <v>0</v>
      </c>
      <c r="AK147" s="3">
        <v>99097.054399999994</v>
      </c>
      <c r="AL147" s="3">
        <v>0</v>
      </c>
      <c r="AM147" s="3">
        <v>9648.4517999999989</v>
      </c>
      <c r="AN147" s="3">
        <v>13841.231199999998</v>
      </c>
      <c r="AO147" s="3">
        <v>75607.371400000004</v>
      </c>
      <c r="AP147" s="3">
        <v>0</v>
      </c>
      <c r="AQ147" s="3">
        <v>95.12</v>
      </c>
      <c r="AR147" s="3">
        <v>24.889999999999997</v>
      </c>
      <c r="AS147" s="3">
        <v>0</v>
      </c>
      <c r="AT147" s="3">
        <v>103</v>
      </c>
      <c r="AU147" s="3">
        <v>60</v>
      </c>
      <c r="AV147" s="3">
        <v>1</v>
      </c>
      <c r="AW147" s="3">
        <v>1</v>
      </c>
      <c r="AX147" s="3"/>
      <c r="AY147" s="3"/>
      <c r="AZ147" s="3">
        <v>1</v>
      </c>
      <c r="BA147" s="3">
        <v>1</v>
      </c>
      <c r="BB147" s="3">
        <v>1</v>
      </c>
      <c r="BC147" s="3">
        <v>1</v>
      </c>
      <c r="BD147" s="3" t="s">
        <v>3</v>
      </c>
      <c r="BE147" s="3" t="s">
        <v>3</v>
      </c>
      <c r="BF147" s="3" t="s">
        <v>3</v>
      </c>
      <c r="BG147" s="3" t="s">
        <v>3</v>
      </c>
      <c r="BH147" s="3">
        <v>0</v>
      </c>
      <c r="BI147" s="3">
        <v>1</v>
      </c>
      <c r="BJ147" s="3" t="s">
        <v>113</v>
      </c>
      <c r="BK147" s="3"/>
      <c r="BL147" s="3"/>
      <c r="BM147" s="3">
        <v>33001</v>
      </c>
      <c r="BN147" s="3">
        <v>0</v>
      </c>
      <c r="BO147" s="3" t="s">
        <v>3</v>
      </c>
      <c r="BP147" s="3">
        <v>0</v>
      </c>
      <c r="BQ147" s="3">
        <v>2</v>
      </c>
      <c r="BR147" s="3">
        <v>0</v>
      </c>
      <c r="BS147" s="3">
        <v>1</v>
      </c>
      <c r="BT147" s="3">
        <v>1</v>
      </c>
      <c r="BU147" s="3">
        <v>1</v>
      </c>
      <c r="BV147" s="3">
        <v>1</v>
      </c>
      <c r="BW147" s="3">
        <v>1</v>
      </c>
      <c r="BX147" s="3">
        <v>1</v>
      </c>
      <c r="BY147" s="3" t="s">
        <v>3</v>
      </c>
      <c r="BZ147" s="3">
        <v>103</v>
      </c>
      <c r="CA147" s="3">
        <v>60</v>
      </c>
      <c r="CB147" s="3" t="s">
        <v>3</v>
      </c>
      <c r="CC147" s="3"/>
      <c r="CD147" s="3"/>
      <c r="CE147" s="3">
        <v>0</v>
      </c>
      <c r="CF147" s="3">
        <v>0</v>
      </c>
      <c r="CG147" s="3">
        <v>0</v>
      </c>
      <c r="CH147" s="3">
        <v>7</v>
      </c>
      <c r="CI147" s="3">
        <v>0</v>
      </c>
      <c r="CJ147" s="3">
        <v>0</v>
      </c>
      <c r="CK147" s="3">
        <v>0</v>
      </c>
      <c r="CL147" s="3">
        <v>0</v>
      </c>
      <c r="CM147" s="3">
        <v>0</v>
      </c>
      <c r="CN147" s="3" t="s">
        <v>3</v>
      </c>
      <c r="CO147" s="3">
        <v>0</v>
      </c>
      <c r="CP147" s="3">
        <f t="shared" si="169"/>
        <v>8321.02</v>
      </c>
      <c r="CQ147" s="3">
        <f>SUMIF(SmtRes!AQ250:'SmtRes'!AQ262,"=1",SmtRes!AA250:'SmtRes'!AA262)</f>
        <v>0</v>
      </c>
      <c r="CR147" s="3">
        <f>SUMIF(SmtRes!AQ250:'SmtRes'!AQ262,"=1",SmtRes!AB250:'SmtRes'!AB262)</f>
        <v>2984.03</v>
      </c>
      <c r="CS147" s="3">
        <f>SUMIF(SmtRes!AQ250:'SmtRes'!AQ262,"=1",SmtRes!AC250:'SmtRes'!AC262)</f>
        <v>3236.77</v>
      </c>
      <c r="CT147" s="3">
        <f>SUMIF(SmtRes!AQ250:'SmtRes'!AQ262,"=1",SmtRes!AD250:'SmtRes'!AD262)</f>
        <v>3125.9799999999996</v>
      </c>
      <c r="CU147" s="3">
        <f t="shared" si="170"/>
        <v>0</v>
      </c>
      <c r="CV147" s="3">
        <f>SUMIF(SmtRes!AQ250:'SmtRes'!AQ262,"=1",SmtRes!BU250:'SmtRes'!BU262)</f>
        <v>95.12</v>
      </c>
      <c r="CW147" s="3">
        <f>SUMIF(SmtRes!AQ250:'SmtRes'!AQ262,"=1",SmtRes!BV250:'SmtRes'!BV262)</f>
        <v>24.889999999999997</v>
      </c>
      <c r="CX147" s="3">
        <f t="shared" si="171"/>
        <v>0</v>
      </c>
      <c r="CY147" s="3">
        <f t="shared" si="172"/>
        <v>7462.7002000000002</v>
      </c>
      <c r="CZ147" s="3">
        <f t="shared" si="173"/>
        <v>4347.2040000000006</v>
      </c>
      <c r="DA147" s="3"/>
      <c r="DB147" s="3"/>
      <c r="DC147" s="3" t="s">
        <v>3</v>
      </c>
      <c r="DD147" s="3" t="s">
        <v>3</v>
      </c>
      <c r="DE147" s="3" t="s">
        <v>3</v>
      </c>
      <c r="DF147" s="3" t="s">
        <v>3</v>
      </c>
      <c r="DG147" s="3" t="s">
        <v>3</v>
      </c>
      <c r="DH147" s="3" t="s">
        <v>3</v>
      </c>
      <c r="DI147" s="3" t="s">
        <v>3</v>
      </c>
      <c r="DJ147" s="3" t="s">
        <v>3</v>
      </c>
      <c r="DK147" s="3" t="s">
        <v>3</v>
      </c>
      <c r="DL147" s="3" t="s">
        <v>3</v>
      </c>
      <c r="DM147" s="3" t="s">
        <v>3</v>
      </c>
      <c r="DN147" s="3">
        <v>0</v>
      </c>
      <c r="DO147" s="3">
        <v>0</v>
      </c>
      <c r="DP147" s="3">
        <v>1</v>
      </c>
      <c r="DQ147" s="3">
        <v>1</v>
      </c>
      <c r="DR147" s="3"/>
      <c r="DS147" s="3"/>
      <c r="DT147" s="3"/>
      <c r="DU147" s="3">
        <v>1013</v>
      </c>
      <c r="DV147" s="3" t="s">
        <v>112</v>
      </c>
      <c r="DW147" s="3" t="s">
        <v>114</v>
      </c>
      <c r="DX147" s="3">
        <v>1</v>
      </c>
      <c r="DY147" s="3"/>
      <c r="DZ147" s="3" t="s">
        <v>3</v>
      </c>
      <c r="EA147" s="3" t="s">
        <v>3</v>
      </c>
      <c r="EB147" s="3" t="s">
        <v>3</v>
      </c>
      <c r="EC147" s="3" t="s">
        <v>3</v>
      </c>
      <c r="ED147" s="3"/>
      <c r="EE147" s="3">
        <v>52839672</v>
      </c>
      <c r="EF147" s="3">
        <v>2</v>
      </c>
      <c r="EG147" s="3" t="s">
        <v>24</v>
      </c>
      <c r="EH147" s="3">
        <v>27</v>
      </c>
      <c r="EI147" s="3" t="s">
        <v>25</v>
      </c>
      <c r="EJ147" s="3">
        <v>1</v>
      </c>
      <c r="EK147" s="3">
        <v>33001</v>
      </c>
      <c r="EL147" s="3" t="s">
        <v>25</v>
      </c>
      <c r="EM147" s="3" t="s">
        <v>26</v>
      </c>
      <c r="EN147" s="3"/>
      <c r="EO147" s="3" t="s">
        <v>3</v>
      </c>
      <c r="EP147" s="3"/>
      <c r="EQ147" s="3">
        <v>0</v>
      </c>
      <c r="ER147" s="3">
        <v>0</v>
      </c>
      <c r="ES147" s="3">
        <v>0</v>
      </c>
      <c r="ET147" s="3">
        <v>0</v>
      </c>
      <c r="EU147" s="3">
        <v>0</v>
      </c>
      <c r="EV147" s="3">
        <v>0</v>
      </c>
      <c r="EW147" s="3">
        <v>95.12</v>
      </c>
      <c r="EX147" s="3">
        <v>24.89</v>
      </c>
      <c r="EY147" s="3">
        <v>0</v>
      </c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>
        <v>0</v>
      </c>
      <c r="FR147" s="3">
        <v>0</v>
      </c>
      <c r="FS147" s="3">
        <v>0</v>
      </c>
      <c r="FT147" s="3"/>
      <c r="FU147" s="3"/>
      <c r="FV147" s="3"/>
      <c r="FW147" s="3"/>
      <c r="FX147" s="3">
        <v>103</v>
      </c>
      <c r="FY147" s="3">
        <v>60</v>
      </c>
      <c r="FZ147" s="3"/>
      <c r="GA147" s="3" t="s">
        <v>3</v>
      </c>
      <c r="GB147" s="3"/>
      <c r="GC147" s="3"/>
      <c r="GD147" s="3">
        <v>1</v>
      </c>
      <c r="GE147" s="3"/>
      <c r="GF147" s="3">
        <v>461298093</v>
      </c>
      <c r="GG147" s="3">
        <v>2</v>
      </c>
      <c r="GH147" s="3">
        <v>1</v>
      </c>
      <c r="GI147" s="3">
        <v>-2</v>
      </c>
      <c r="GJ147" s="3">
        <v>0</v>
      </c>
      <c r="GK147" s="3">
        <v>0</v>
      </c>
      <c r="GL147" s="3">
        <f t="shared" si="174"/>
        <v>0</v>
      </c>
      <c r="GM147" s="3">
        <f t="shared" si="175"/>
        <v>20130.919999999998</v>
      </c>
      <c r="GN147" s="3">
        <f t="shared" si="176"/>
        <v>20130.919999999998</v>
      </c>
      <c r="GO147" s="3">
        <f t="shared" si="177"/>
        <v>0</v>
      </c>
      <c r="GP147" s="3">
        <f t="shared" si="178"/>
        <v>0</v>
      </c>
      <c r="GQ147" s="3"/>
      <c r="GR147" s="3">
        <v>0</v>
      </c>
      <c r="GS147" s="3">
        <v>3</v>
      </c>
      <c r="GT147" s="3">
        <v>0</v>
      </c>
      <c r="GU147" s="3" t="s">
        <v>3</v>
      </c>
      <c r="GV147" s="3">
        <f t="shared" si="179"/>
        <v>0</v>
      </c>
      <c r="GW147" s="3">
        <v>1</v>
      </c>
      <c r="GX147" s="3">
        <f t="shared" si="180"/>
        <v>0</v>
      </c>
      <c r="GY147" s="3"/>
      <c r="GZ147" s="3"/>
      <c r="HA147" s="3">
        <v>0</v>
      </c>
      <c r="HB147" s="3">
        <v>0</v>
      </c>
      <c r="HC147" s="3">
        <f t="shared" si="181"/>
        <v>0</v>
      </c>
      <c r="HD147" s="3"/>
      <c r="HE147" s="3" t="s">
        <v>3</v>
      </c>
      <c r="HF147" s="3" t="s">
        <v>3</v>
      </c>
      <c r="HG147" s="3"/>
      <c r="HH147" s="3"/>
      <c r="HI147" s="3"/>
      <c r="HJ147" s="3"/>
      <c r="HK147" s="3"/>
      <c r="HL147" s="3"/>
      <c r="HM147" s="3" t="s">
        <v>3</v>
      </c>
      <c r="HN147" s="3" t="s">
        <v>27</v>
      </c>
      <c r="HO147" s="3" t="s">
        <v>28</v>
      </c>
      <c r="HP147" s="3" t="s">
        <v>25</v>
      </c>
      <c r="HQ147" s="3" t="s">
        <v>25</v>
      </c>
      <c r="HR147" s="3"/>
      <c r="HS147" s="3">
        <v>0</v>
      </c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>
        <v>0</v>
      </c>
      <c r="IL147" s="3"/>
      <c r="IM147" s="3"/>
      <c r="IN147" s="3"/>
      <c r="IO147" s="3"/>
      <c r="IP147" s="3"/>
      <c r="IQ147" s="3"/>
      <c r="IR147" s="3"/>
      <c r="IS147" s="3"/>
      <c r="IT147" s="3"/>
      <c r="IU147" s="3"/>
    </row>
    <row r="148" spans="1:255">
      <c r="A148" s="2">
        <v>18</v>
      </c>
      <c r="B148" s="2">
        <v>1</v>
      </c>
      <c r="C148" s="2">
        <v>247</v>
      </c>
      <c r="D148" s="2"/>
      <c r="E148" s="2" t="s">
        <v>115</v>
      </c>
      <c r="F148" s="2" t="s">
        <v>116</v>
      </c>
      <c r="G148" s="2" t="s">
        <v>117</v>
      </c>
      <c r="H148" s="2" t="s">
        <v>22</v>
      </c>
      <c r="I148" s="2">
        <f>I146*J148</f>
        <v>0</v>
      </c>
      <c r="J148" s="2">
        <v>0</v>
      </c>
      <c r="K148" s="2">
        <v>0</v>
      </c>
      <c r="L148" s="2">
        <v>0</v>
      </c>
      <c r="M148" s="2">
        <v>0</v>
      </c>
      <c r="N148" s="2">
        <f t="shared" si="160"/>
        <v>0</v>
      </c>
      <c r="O148" s="2">
        <f t="shared" si="161"/>
        <v>0</v>
      </c>
      <c r="P148" s="2">
        <f t="shared" ref="P148:P153" si="200">ROUND(CQ148*I148,2)</f>
        <v>0</v>
      </c>
      <c r="Q148" s="2">
        <f t="shared" ref="Q148:Q153" si="201">ROUND(CR148*I148,2)</f>
        <v>0</v>
      </c>
      <c r="R148" s="2">
        <f t="shared" ref="R148:R153" si="202">ROUND(CS148*I148,2)</f>
        <v>0</v>
      </c>
      <c r="S148" s="2">
        <f t="shared" ref="S148:S153" si="203">ROUND(CT148*I148,2)</f>
        <v>0</v>
      </c>
      <c r="T148" s="2">
        <f t="shared" si="162"/>
        <v>0</v>
      </c>
      <c r="U148" s="2">
        <f t="shared" ref="U148:U153" si="204">ROUND(CV148*I148,7)</f>
        <v>0</v>
      </c>
      <c r="V148" s="2">
        <f t="shared" ref="V148:V153" si="205">ROUND(CW148*I148,7)</f>
        <v>0</v>
      </c>
      <c r="W148" s="2">
        <f t="shared" si="163"/>
        <v>0</v>
      </c>
      <c r="X148" s="2">
        <f t="shared" si="164"/>
        <v>0</v>
      </c>
      <c r="Y148" s="2">
        <f t="shared" si="165"/>
        <v>0</v>
      </c>
      <c r="Z148" s="2"/>
      <c r="AA148" s="2">
        <v>59911927</v>
      </c>
      <c r="AB148" s="2">
        <f t="shared" si="166"/>
        <v>0</v>
      </c>
      <c r="AC148" s="2">
        <f t="shared" ref="AC148:AC153" si="206">ROUND((ES148),6)</f>
        <v>0</v>
      </c>
      <c r="AD148" s="2">
        <f t="shared" ref="AD148:AD153" si="207">ROUND((((ET148)-(EU148))+AE148),6)</f>
        <v>0</v>
      </c>
      <c r="AE148" s="2">
        <f t="shared" ref="AE148:AF153" si="208">ROUND((EU148),6)</f>
        <v>0</v>
      </c>
      <c r="AF148" s="2">
        <f t="shared" si="208"/>
        <v>0</v>
      </c>
      <c r="AG148" s="2">
        <f t="shared" si="167"/>
        <v>0</v>
      </c>
      <c r="AH148" s="2">
        <f t="shared" ref="AH148:AI153" si="209">(EW148)</f>
        <v>0</v>
      </c>
      <c r="AI148" s="2">
        <f t="shared" si="209"/>
        <v>0</v>
      </c>
      <c r="AJ148" s="2">
        <f t="shared" si="168"/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103</v>
      </c>
      <c r="AU148" s="2">
        <v>60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1</v>
      </c>
      <c r="BJ148" s="2" t="s">
        <v>3</v>
      </c>
      <c r="BK148" s="2"/>
      <c r="BL148" s="2"/>
      <c r="BM148" s="2">
        <v>33001</v>
      </c>
      <c r="BN148" s="2">
        <v>0</v>
      </c>
      <c r="BO148" s="2" t="s">
        <v>3</v>
      </c>
      <c r="BP148" s="2">
        <v>0</v>
      </c>
      <c r="BQ148" s="2">
        <v>2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103</v>
      </c>
      <c r="CA148" s="2">
        <v>60</v>
      </c>
      <c r="CB148" s="2" t="s">
        <v>3</v>
      </c>
      <c r="CC148" s="2"/>
      <c r="CD148" s="2"/>
      <c r="CE148" s="2">
        <v>0</v>
      </c>
      <c r="CF148" s="2">
        <v>0</v>
      </c>
      <c r="CG148" s="2">
        <v>0</v>
      </c>
      <c r="CH148" s="2">
        <v>7</v>
      </c>
      <c r="CI148" s="2">
        <v>1</v>
      </c>
      <c r="CJ148" s="2">
        <v>0</v>
      </c>
      <c r="CK148" s="2">
        <v>0</v>
      </c>
      <c r="CL148" s="2">
        <v>0</v>
      </c>
      <c r="CM148" s="2">
        <v>0</v>
      </c>
      <c r="CN148" s="2" t="s">
        <v>3</v>
      </c>
      <c r="CO148" s="2">
        <v>0</v>
      </c>
      <c r="CP148" s="2">
        <f t="shared" si="169"/>
        <v>0</v>
      </c>
      <c r="CQ148" s="2">
        <f t="shared" ref="CQ148:CQ153" si="210">ROUND(AL148*BC148,2)</f>
        <v>0</v>
      </c>
      <c r="CR148" s="2">
        <f t="shared" ref="CR148:CR153" si="211">ROUND(AM148*BB148,2)</f>
        <v>0</v>
      </c>
      <c r="CS148" s="2">
        <f t="shared" ref="CS148:CS153" si="212">ROUND(AN148*BS148,2)</f>
        <v>0</v>
      </c>
      <c r="CT148" s="2">
        <f t="shared" ref="CT148:CT153" si="213">ROUND(AO148*BA148,2)</f>
        <v>0</v>
      </c>
      <c r="CU148" s="2">
        <f t="shared" si="170"/>
        <v>0</v>
      </c>
      <c r="CV148" s="2">
        <f t="shared" ref="CV148:CW153" si="214">AH148</f>
        <v>0</v>
      </c>
      <c r="CW148" s="2">
        <f t="shared" si="214"/>
        <v>0</v>
      </c>
      <c r="CX148" s="2">
        <f t="shared" si="171"/>
        <v>0</v>
      </c>
      <c r="CY148" s="2">
        <f t="shared" si="172"/>
        <v>0</v>
      </c>
      <c r="CZ148" s="2">
        <f t="shared" si="173"/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1013</v>
      </c>
      <c r="DV148" s="2" t="s">
        <v>22</v>
      </c>
      <c r="DW148" s="2" t="s">
        <v>22</v>
      </c>
      <c r="DX148" s="2">
        <v>1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52839672</v>
      </c>
      <c r="EF148" s="2">
        <v>2</v>
      </c>
      <c r="EG148" s="2" t="s">
        <v>24</v>
      </c>
      <c r="EH148" s="2">
        <v>27</v>
      </c>
      <c r="EI148" s="2" t="s">
        <v>25</v>
      </c>
      <c r="EJ148" s="2">
        <v>1</v>
      </c>
      <c r="EK148" s="2">
        <v>33001</v>
      </c>
      <c r="EL148" s="2" t="s">
        <v>25</v>
      </c>
      <c r="EM148" s="2" t="s">
        <v>26</v>
      </c>
      <c r="EN148" s="2"/>
      <c r="EO148" s="2" t="s">
        <v>3</v>
      </c>
      <c r="EP148" s="2"/>
      <c r="EQ148" s="2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103</v>
      </c>
      <c r="FY148" s="2">
        <v>60</v>
      </c>
      <c r="FZ148" s="2"/>
      <c r="GA148" s="2" t="s">
        <v>3</v>
      </c>
      <c r="GB148" s="2"/>
      <c r="GC148" s="2"/>
      <c r="GD148" s="2">
        <v>1</v>
      </c>
      <c r="GE148" s="2"/>
      <c r="GF148" s="2">
        <v>864875641</v>
      </c>
      <c r="GG148" s="2">
        <v>2</v>
      </c>
      <c r="GH148" s="2">
        <v>1</v>
      </c>
      <c r="GI148" s="2">
        <v>-2</v>
      </c>
      <c r="GJ148" s="2">
        <v>0</v>
      </c>
      <c r="GK148" s="2">
        <v>0</v>
      </c>
      <c r="GL148" s="2">
        <f t="shared" si="174"/>
        <v>0</v>
      </c>
      <c r="GM148" s="2">
        <f t="shared" si="175"/>
        <v>0</v>
      </c>
      <c r="GN148" s="2">
        <f t="shared" si="176"/>
        <v>0</v>
      </c>
      <c r="GO148" s="2">
        <f t="shared" si="177"/>
        <v>0</v>
      </c>
      <c r="GP148" s="2">
        <f t="shared" si="178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79"/>
        <v>0</v>
      </c>
      <c r="GW148" s="2">
        <v>1</v>
      </c>
      <c r="GX148" s="2">
        <f t="shared" si="180"/>
        <v>0</v>
      </c>
      <c r="GY148" s="2"/>
      <c r="GZ148" s="2"/>
      <c r="HA148" s="2">
        <v>0</v>
      </c>
      <c r="HB148" s="2">
        <v>0</v>
      </c>
      <c r="HC148" s="2">
        <f t="shared" si="181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27</v>
      </c>
      <c r="HO148" s="2" t="s">
        <v>28</v>
      </c>
      <c r="HP148" s="2" t="s">
        <v>25</v>
      </c>
      <c r="HQ148" s="2" t="s">
        <v>25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>
      <c r="A149" s="3">
        <v>18</v>
      </c>
      <c r="B149" s="3">
        <v>1</v>
      </c>
      <c r="C149" s="3">
        <v>260</v>
      </c>
      <c r="D149" s="3"/>
      <c r="E149" s="3" t="s">
        <v>115</v>
      </c>
      <c r="F149" s="3" t="s">
        <v>116</v>
      </c>
      <c r="G149" s="3" t="s">
        <v>117</v>
      </c>
      <c r="H149" s="3" t="s">
        <v>22</v>
      </c>
      <c r="I149" s="3">
        <f>I147*J149</f>
        <v>0</v>
      </c>
      <c r="J149" s="3">
        <v>0</v>
      </c>
      <c r="K149" s="3">
        <v>0</v>
      </c>
      <c r="L149" s="3">
        <v>0</v>
      </c>
      <c r="M149" s="3">
        <v>0</v>
      </c>
      <c r="N149" s="3">
        <f t="shared" si="160"/>
        <v>0</v>
      </c>
      <c r="O149" s="3">
        <f t="shared" si="161"/>
        <v>0</v>
      </c>
      <c r="P149" s="3">
        <f t="shared" si="200"/>
        <v>0</v>
      </c>
      <c r="Q149" s="3">
        <f t="shared" si="201"/>
        <v>0</v>
      </c>
      <c r="R149" s="3">
        <f t="shared" si="202"/>
        <v>0</v>
      </c>
      <c r="S149" s="3">
        <f t="shared" si="203"/>
        <v>0</v>
      </c>
      <c r="T149" s="3">
        <f t="shared" si="162"/>
        <v>0</v>
      </c>
      <c r="U149" s="3">
        <f t="shared" si="204"/>
        <v>0</v>
      </c>
      <c r="V149" s="3">
        <f t="shared" si="205"/>
        <v>0</v>
      </c>
      <c r="W149" s="3">
        <f t="shared" si="163"/>
        <v>0</v>
      </c>
      <c r="X149" s="3">
        <f t="shared" si="164"/>
        <v>0</v>
      </c>
      <c r="Y149" s="3">
        <f t="shared" si="165"/>
        <v>0</v>
      </c>
      <c r="Z149" s="3"/>
      <c r="AA149" s="3">
        <v>59911862</v>
      </c>
      <c r="AB149" s="3">
        <f t="shared" si="166"/>
        <v>0</v>
      </c>
      <c r="AC149" s="3">
        <f t="shared" si="206"/>
        <v>0</v>
      </c>
      <c r="AD149" s="3">
        <f t="shared" si="207"/>
        <v>0</v>
      </c>
      <c r="AE149" s="3">
        <f t="shared" si="208"/>
        <v>0</v>
      </c>
      <c r="AF149" s="3">
        <f t="shared" si="208"/>
        <v>0</v>
      </c>
      <c r="AG149" s="3">
        <f t="shared" si="167"/>
        <v>0</v>
      </c>
      <c r="AH149" s="3">
        <f t="shared" si="209"/>
        <v>0</v>
      </c>
      <c r="AI149" s="3">
        <f t="shared" si="209"/>
        <v>0</v>
      </c>
      <c r="AJ149" s="3">
        <f t="shared" si="168"/>
        <v>0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103</v>
      </c>
      <c r="AU149" s="3">
        <v>60</v>
      </c>
      <c r="AV149" s="3">
        <v>1</v>
      </c>
      <c r="AW149" s="3">
        <v>1</v>
      </c>
      <c r="AX149" s="3"/>
      <c r="AY149" s="3"/>
      <c r="AZ149" s="3">
        <v>1</v>
      </c>
      <c r="BA149" s="3">
        <v>1</v>
      </c>
      <c r="BB149" s="3">
        <v>1</v>
      </c>
      <c r="BC149" s="3">
        <v>1</v>
      </c>
      <c r="BD149" s="3" t="s">
        <v>3</v>
      </c>
      <c r="BE149" s="3" t="s">
        <v>3</v>
      </c>
      <c r="BF149" s="3" t="s">
        <v>3</v>
      </c>
      <c r="BG149" s="3" t="s">
        <v>3</v>
      </c>
      <c r="BH149" s="3">
        <v>3</v>
      </c>
      <c r="BI149" s="3">
        <v>1</v>
      </c>
      <c r="BJ149" s="3" t="s">
        <v>3</v>
      </c>
      <c r="BK149" s="3"/>
      <c r="BL149" s="3"/>
      <c r="BM149" s="3">
        <v>33001</v>
      </c>
      <c r="BN149" s="3">
        <v>0</v>
      </c>
      <c r="BO149" s="3" t="s">
        <v>3</v>
      </c>
      <c r="BP149" s="3">
        <v>0</v>
      </c>
      <c r="BQ149" s="3">
        <v>2</v>
      </c>
      <c r="BR149" s="3">
        <v>0</v>
      </c>
      <c r="BS149" s="3">
        <v>1</v>
      </c>
      <c r="BT149" s="3">
        <v>1</v>
      </c>
      <c r="BU149" s="3">
        <v>1</v>
      </c>
      <c r="BV149" s="3">
        <v>1</v>
      </c>
      <c r="BW149" s="3">
        <v>1</v>
      </c>
      <c r="BX149" s="3">
        <v>1</v>
      </c>
      <c r="BY149" s="3" t="s">
        <v>3</v>
      </c>
      <c r="BZ149" s="3">
        <v>103</v>
      </c>
      <c r="CA149" s="3">
        <v>60</v>
      </c>
      <c r="CB149" s="3" t="s">
        <v>3</v>
      </c>
      <c r="CC149" s="3"/>
      <c r="CD149" s="3"/>
      <c r="CE149" s="3">
        <v>0</v>
      </c>
      <c r="CF149" s="3">
        <v>0</v>
      </c>
      <c r="CG149" s="3">
        <v>0</v>
      </c>
      <c r="CH149" s="3">
        <v>7</v>
      </c>
      <c r="CI149" s="3">
        <v>1</v>
      </c>
      <c r="CJ149" s="3">
        <v>0</v>
      </c>
      <c r="CK149" s="3">
        <v>0</v>
      </c>
      <c r="CL149" s="3">
        <v>0</v>
      </c>
      <c r="CM149" s="3">
        <v>0</v>
      </c>
      <c r="CN149" s="3" t="s">
        <v>3</v>
      </c>
      <c r="CO149" s="3">
        <v>0</v>
      </c>
      <c r="CP149" s="3">
        <f t="shared" si="169"/>
        <v>0</v>
      </c>
      <c r="CQ149" s="3">
        <f t="shared" si="210"/>
        <v>0</v>
      </c>
      <c r="CR149" s="3">
        <f t="shared" si="211"/>
        <v>0</v>
      </c>
      <c r="CS149" s="3">
        <f t="shared" si="212"/>
        <v>0</v>
      </c>
      <c r="CT149" s="3">
        <f t="shared" si="213"/>
        <v>0</v>
      </c>
      <c r="CU149" s="3">
        <f t="shared" si="170"/>
        <v>0</v>
      </c>
      <c r="CV149" s="3">
        <f t="shared" si="214"/>
        <v>0</v>
      </c>
      <c r="CW149" s="3">
        <f t="shared" si="214"/>
        <v>0</v>
      </c>
      <c r="CX149" s="3">
        <f t="shared" si="171"/>
        <v>0</v>
      </c>
      <c r="CY149" s="3">
        <f t="shared" si="172"/>
        <v>0</v>
      </c>
      <c r="CZ149" s="3">
        <f t="shared" si="173"/>
        <v>0</v>
      </c>
      <c r="DA149" s="3"/>
      <c r="DB149" s="3"/>
      <c r="DC149" s="3" t="s">
        <v>3</v>
      </c>
      <c r="DD149" s="3" t="s">
        <v>3</v>
      </c>
      <c r="DE149" s="3" t="s">
        <v>3</v>
      </c>
      <c r="DF149" s="3" t="s">
        <v>3</v>
      </c>
      <c r="DG149" s="3" t="s">
        <v>3</v>
      </c>
      <c r="DH149" s="3" t="s">
        <v>3</v>
      </c>
      <c r="DI149" s="3" t="s">
        <v>3</v>
      </c>
      <c r="DJ149" s="3" t="s">
        <v>3</v>
      </c>
      <c r="DK149" s="3" t="s">
        <v>3</v>
      </c>
      <c r="DL149" s="3" t="s">
        <v>3</v>
      </c>
      <c r="DM149" s="3" t="s">
        <v>3</v>
      </c>
      <c r="DN149" s="3">
        <v>0</v>
      </c>
      <c r="DO149" s="3">
        <v>0</v>
      </c>
      <c r="DP149" s="3">
        <v>1</v>
      </c>
      <c r="DQ149" s="3">
        <v>1</v>
      </c>
      <c r="DR149" s="3"/>
      <c r="DS149" s="3"/>
      <c r="DT149" s="3"/>
      <c r="DU149" s="3">
        <v>1013</v>
      </c>
      <c r="DV149" s="3" t="s">
        <v>22</v>
      </c>
      <c r="DW149" s="3" t="s">
        <v>22</v>
      </c>
      <c r="DX149" s="3">
        <v>1</v>
      </c>
      <c r="DY149" s="3"/>
      <c r="DZ149" s="3" t="s">
        <v>3</v>
      </c>
      <c r="EA149" s="3" t="s">
        <v>3</v>
      </c>
      <c r="EB149" s="3" t="s">
        <v>3</v>
      </c>
      <c r="EC149" s="3" t="s">
        <v>3</v>
      </c>
      <c r="ED149" s="3"/>
      <c r="EE149" s="3">
        <v>52839672</v>
      </c>
      <c r="EF149" s="3">
        <v>2</v>
      </c>
      <c r="EG149" s="3" t="s">
        <v>24</v>
      </c>
      <c r="EH149" s="3">
        <v>27</v>
      </c>
      <c r="EI149" s="3" t="s">
        <v>25</v>
      </c>
      <c r="EJ149" s="3">
        <v>1</v>
      </c>
      <c r="EK149" s="3">
        <v>33001</v>
      </c>
      <c r="EL149" s="3" t="s">
        <v>25</v>
      </c>
      <c r="EM149" s="3" t="s">
        <v>26</v>
      </c>
      <c r="EN149" s="3"/>
      <c r="EO149" s="3" t="s">
        <v>3</v>
      </c>
      <c r="EP149" s="3"/>
      <c r="EQ149" s="3">
        <v>0</v>
      </c>
      <c r="ER149" s="3">
        <v>0</v>
      </c>
      <c r="ES149" s="3">
        <v>0</v>
      </c>
      <c r="ET149" s="3">
        <v>0</v>
      </c>
      <c r="EU149" s="3">
        <v>0</v>
      </c>
      <c r="EV149" s="3">
        <v>0</v>
      </c>
      <c r="EW149" s="3">
        <v>0</v>
      </c>
      <c r="EX149" s="3">
        <v>0</v>
      </c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>
        <v>0</v>
      </c>
      <c r="FR149" s="3">
        <v>0</v>
      </c>
      <c r="FS149" s="3">
        <v>0</v>
      </c>
      <c r="FT149" s="3"/>
      <c r="FU149" s="3"/>
      <c r="FV149" s="3"/>
      <c r="FW149" s="3"/>
      <c r="FX149" s="3">
        <v>103</v>
      </c>
      <c r="FY149" s="3">
        <v>60</v>
      </c>
      <c r="FZ149" s="3"/>
      <c r="GA149" s="3" t="s">
        <v>3</v>
      </c>
      <c r="GB149" s="3"/>
      <c r="GC149" s="3"/>
      <c r="GD149" s="3">
        <v>1</v>
      </c>
      <c r="GE149" s="3"/>
      <c r="GF149" s="3">
        <v>864875641</v>
      </c>
      <c r="GG149" s="3">
        <v>2</v>
      </c>
      <c r="GH149" s="3">
        <v>1</v>
      </c>
      <c r="GI149" s="3">
        <v>-2</v>
      </c>
      <c r="GJ149" s="3">
        <v>0</v>
      </c>
      <c r="GK149" s="3">
        <v>0</v>
      </c>
      <c r="GL149" s="3">
        <f t="shared" si="174"/>
        <v>0</v>
      </c>
      <c r="GM149" s="3">
        <f t="shared" si="175"/>
        <v>0</v>
      </c>
      <c r="GN149" s="3">
        <f t="shared" si="176"/>
        <v>0</v>
      </c>
      <c r="GO149" s="3">
        <f t="shared" si="177"/>
        <v>0</v>
      </c>
      <c r="GP149" s="3">
        <f t="shared" si="178"/>
        <v>0</v>
      </c>
      <c r="GQ149" s="3"/>
      <c r="GR149" s="3">
        <v>0</v>
      </c>
      <c r="GS149" s="3">
        <v>3</v>
      </c>
      <c r="GT149" s="3">
        <v>0</v>
      </c>
      <c r="GU149" s="3" t="s">
        <v>3</v>
      </c>
      <c r="GV149" s="3">
        <f t="shared" si="179"/>
        <v>0</v>
      </c>
      <c r="GW149" s="3">
        <v>1</v>
      </c>
      <c r="GX149" s="3">
        <f t="shared" si="180"/>
        <v>0</v>
      </c>
      <c r="GY149" s="3"/>
      <c r="GZ149" s="3"/>
      <c r="HA149" s="3">
        <v>0</v>
      </c>
      <c r="HB149" s="3">
        <v>0</v>
      </c>
      <c r="HC149" s="3">
        <f t="shared" si="181"/>
        <v>0</v>
      </c>
      <c r="HD149" s="3"/>
      <c r="HE149" s="3" t="s">
        <v>3</v>
      </c>
      <c r="HF149" s="3" t="s">
        <v>3</v>
      </c>
      <c r="HG149" s="3"/>
      <c r="HH149" s="3"/>
      <c r="HI149" s="3"/>
      <c r="HJ149" s="3"/>
      <c r="HK149" s="3"/>
      <c r="HL149" s="3"/>
      <c r="HM149" s="3" t="s">
        <v>3</v>
      </c>
      <c r="HN149" s="3" t="s">
        <v>27</v>
      </c>
      <c r="HO149" s="3" t="s">
        <v>28</v>
      </c>
      <c r="HP149" s="3" t="s">
        <v>25</v>
      </c>
      <c r="HQ149" s="3" t="s">
        <v>25</v>
      </c>
      <c r="HR149" s="3"/>
      <c r="HS149" s="3">
        <v>0</v>
      </c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>
        <v>0</v>
      </c>
      <c r="IL149" s="3"/>
      <c r="IM149" s="3"/>
      <c r="IN149" s="3"/>
      <c r="IO149" s="3"/>
      <c r="IP149" s="3"/>
      <c r="IQ149" s="3"/>
      <c r="IR149" s="3"/>
      <c r="IS149" s="3"/>
      <c r="IT149" s="3"/>
      <c r="IU149" s="3"/>
    </row>
    <row r="150" spans="1:255">
      <c r="A150" s="2">
        <v>18</v>
      </c>
      <c r="B150" s="2">
        <v>1</v>
      </c>
      <c r="C150" s="2">
        <v>248</v>
      </c>
      <c r="D150" s="2"/>
      <c r="E150" s="2" t="s">
        <v>118</v>
      </c>
      <c r="F150" s="2" t="s">
        <v>119</v>
      </c>
      <c r="G150" s="2" t="s">
        <v>120</v>
      </c>
      <c r="H150" s="2" t="s">
        <v>22</v>
      </c>
      <c r="I150" s="2">
        <f>I146*J150</f>
        <v>0</v>
      </c>
      <c r="J150" s="2">
        <v>0</v>
      </c>
      <c r="K150" s="2">
        <v>0</v>
      </c>
      <c r="L150" s="2">
        <v>0</v>
      </c>
      <c r="M150" s="2">
        <v>0</v>
      </c>
      <c r="N150" s="2">
        <f t="shared" si="160"/>
        <v>0</v>
      </c>
      <c r="O150" s="2">
        <f t="shared" si="161"/>
        <v>0</v>
      </c>
      <c r="P150" s="2">
        <f t="shared" si="200"/>
        <v>0</v>
      </c>
      <c r="Q150" s="2">
        <f t="shared" si="201"/>
        <v>0</v>
      </c>
      <c r="R150" s="2">
        <f t="shared" si="202"/>
        <v>0</v>
      </c>
      <c r="S150" s="2">
        <f t="shared" si="203"/>
        <v>0</v>
      </c>
      <c r="T150" s="2">
        <f t="shared" si="162"/>
        <v>0</v>
      </c>
      <c r="U150" s="2">
        <f t="shared" si="204"/>
        <v>0</v>
      </c>
      <c r="V150" s="2">
        <f t="shared" si="205"/>
        <v>0</v>
      </c>
      <c r="W150" s="2">
        <f t="shared" si="163"/>
        <v>0</v>
      </c>
      <c r="X150" s="2">
        <f t="shared" si="164"/>
        <v>0</v>
      </c>
      <c r="Y150" s="2">
        <f t="shared" si="165"/>
        <v>0</v>
      </c>
      <c r="Z150" s="2"/>
      <c r="AA150" s="2">
        <v>59911927</v>
      </c>
      <c r="AB150" s="2">
        <f t="shared" si="166"/>
        <v>0</v>
      </c>
      <c r="AC150" s="2">
        <f t="shared" si="206"/>
        <v>0</v>
      </c>
      <c r="AD150" s="2">
        <f t="shared" si="207"/>
        <v>0</v>
      </c>
      <c r="AE150" s="2">
        <f t="shared" si="208"/>
        <v>0</v>
      </c>
      <c r="AF150" s="2">
        <f t="shared" si="208"/>
        <v>0</v>
      </c>
      <c r="AG150" s="2">
        <f t="shared" si="167"/>
        <v>0</v>
      </c>
      <c r="AH150" s="2">
        <f t="shared" si="209"/>
        <v>0</v>
      </c>
      <c r="AI150" s="2">
        <f t="shared" si="209"/>
        <v>0</v>
      </c>
      <c r="AJ150" s="2">
        <f t="shared" si="168"/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103</v>
      </c>
      <c r="AU150" s="2">
        <v>60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3</v>
      </c>
      <c r="BI150" s="2">
        <v>1</v>
      </c>
      <c r="BJ150" s="2" t="s">
        <v>3</v>
      </c>
      <c r="BK150" s="2"/>
      <c r="BL150" s="2"/>
      <c r="BM150" s="2">
        <v>33001</v>
      </c>
      <c r="BN150" s="2">
        <v>0</v>
      </c>
      <c r="BO150" s="2" t="s">
        <v>3</v>
      </c>
      <c r="BP150" s="2">
        <v>0</v>
      </c>
      <c r="BQ150" s="2">
        <v>2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103</v>
      </c>
      <c r="CA150" s="2">
        <v>60</v>
      </c>
      <c r="CB150" s="2" t="s">
        <v>3</v>
      </c>
      <c r="CC150" s="2"/>
      <c r="CD150" s="2"/>
      <c r="CE150" s="2">
        <v>0</v>
      </c>
      <c r="CF150" s="2">
        <v>0</v>
      </c>
      <c r="CG150" s="2">
        <v>0</v>
      </c>
      <c r="CH150" s="2">
        <v>7</v>
      </c>
      <c r="CI150" s="2">
        <v>2</v>
      </c>
      <c r="CJ150" s="2">
        <v>0</v>
      </c>
      <c r="CK150" s="2">
        <v>0</v>
      </c>
      <c r="CL150" s="2">
        <v>0</v>
      </c>
      <c r="CM150" s="2">
        <v>0</v>
      </c>
      <c r="CN150" s="2" t="s">
        <v>3</v>
      </c>
      <c r="CO150" s="2">
        <v>0</v>
      </c>
      <c r="CP150" s="2">
        <f t="shared" si="169"/>
        <v>0</v>
      </c>
      <c r="CQ150" s="2">
        <f t="shared" si="210"/>
        <v>0</v>
      </c>
      <c r="CR150" s="2">
        <f t="shared" si="211"/>
        <v>0</v>
      </c>
      <c r="CS150" s="2">
        <f t="shared" si="212"/>
        <v>0</v>
      </c>
      <c r="CT150" s="2">
        <f t="shared" si="213"/>
        <v>0</v>
      </c>
      <c r="CU150" s="2">
        <f t="shared" si="170"/>
        <v>0</v>
      </c>
      <c r="CV150" s="2">
        <f t="shared" si="214"/>
        <v>0</v>
      </c>
      <c r="CW150" s="2">
        <f t="shared" si="214"/>
        <v>0</v>
      </c>
      <c r="CX150" s="2">
        <f t="shared" si="171"/>
        <v>0</v>
      </c>
      <c r="CY150" s="2">
        <f t="shared" si="172"/>
        <v>0</v>
      </c>
      <c r="CZ150" s="2">
        <f t="shared" si="173"/>
        <v>0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1013</v>
      </c>
      <c r="DV150" s="2" t="s">
        <v>22</v>
      </c>
      <c r="DW150" s="2" t="s">
        <v>22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52839672</v>
      </c>
      <c r="EF150" s="2">
        <v>2</v>
      </c>
      <c r="EG150" s="2" t="s">
        <v>24</v>
      </c>
      <c r="EH150" s="2">
        <v>27</v>
      </c>
      <c r="EI150" s="2" t="s">
        <v>25</v>
      </c>
      <c r="EJ150" s="2">
        <v>1</v>
      </c>
      <c r="EK150" s="2">
        <v>33001</v>
      </c>
      <c r="EL150" s="2" t="s">
        <v>25</v>
      </c>
      <c r="EM150" s="2" t="s">
        <v>26</v>
      </c>
      <c r="EN150" s="2"/>
      <c r="EO150" s="2" t="s">
        <v>3</v>
      </c>
      <c r="EP150" s="2"/>
      <c r="EQ150" s="2">
        <v>0</v>
      </c>
      <c r="ER150" s="2">
        <v>0</v>
      </c>
      <c r="ES150" s="2">
        <v>0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103</v>
      </c>
      <c r="FY150" s="2">
        <v>60</v>
      </c>
      <c r="FZ150" s="2"/>
      <c r="GA150" s="2" t="s">
        <v>3</v>
      </c>
      <c r="GB150" s="2"/>
      <c r="GC150" s="2"/>
      <c r="GD150" s="2">
        <v>1</v>
      </c>
      <c r="GE150" s="2"/>
      <c r="GF150" s="2">
        <v>-1890832814</v>
      </c>
      <c r="GG150" s="2">
        <v>2</v>
      </c>
      <c r="GH150" s="2">
        <v>1</v>
      </c>
      <c r="GI150" s="2">
        <v>-2</v>
      </c>
      <c r="GJ150" s="2">
        <v>0</v>
      </c>
      <c r="GK150" s="2">
        <v>0</v>
      </c>
      <c r="GL150" s="2">
        <f t="shared" si="174"/>
        <v>0</v>
      </c>
      <c r="GM150" s="2">
        <f t="shared" si="175"/>
        <v>0</v>
      </c>
      <c r="GN150" s="2">
        <f t="shared" si="176"/>
        <v>0</v>
      </c>
      <c r="GO150" s="2">
        <f t="shared" si="177"/>
        <v>0</v>
      </c>
      <c r="GP150" s="2">
        <f t="shared" si="178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79"/>
        <v>0</v>
      </c>
      <c r="GW150" s="2">
        <v>1</v>
      </c>
      <c r="GX150" s="2">
        <f t="shared" si="180"/>
        <v>0</v>
      </c>
      <c r="GY150" s="2"/>
      <c r="GZ150" s="2"/>
      <c r="HA150" s="2">
        <v>0</v>
      </c>
      <c r="HB150" s="2">
        <v>0</v>
      </c>
      <c r="HC150" s="2">
        <f t="shared" si="181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27</v>
      </c>
      <c r="HO150" s="2" t="s">
        <v>28</v>
      </c>
      <c r="HP150" s="2" t="s">
        <v>25</v>
      </c>
      <c r="HQ150" s="2" t="s">
        <v>25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>
      <c r="A151" s="3">
        <v>18</v>
      </c>
      <c r="B151" s="3">
        <v>1</v>
      </c>
      <c r="C151" s="3">
        <v>261</v>
      </c>
      <c r="D151" s="3"/>
      <c r="E151" s="3" t="s">
        <v>118</v>
      </c>
      <c r="F151" s="3" t="s">
        <v>119</v>
      </c>
      <c r="G151" s="3" t="s">
        <v>120</v>
      </c>
      <c r="H151" s="3" t="s">
        <v>22</v>
      </c>
      <c r="I151" s="3">
        <f>I147*J151</f>
        <v>0</v>
      </c>
      <c r="J151" s="3">
        <v>0</v>
      </c>
      <c r="K151" s="3">
        <v>0</v>
      </c>
      <c r="L151" s="3">
        <v>0</v>
      </c>
      <c r="M151" s="3">
        <v>0</v>
      </c>
      <c r="N151" s="3">
        <f t="shared" si="160"/>
        <v>0</v>
      </c>
      <c r="O151" s="3">
        <f t="shared" si="161"/>
        <v>0</v>
      </c>
      <c r="P151" s="3">
        <f t="shared" si="200"/>
        <v>0</v>
      </c>
      <c r="Q151" s="3">
        <f t="shared" si="201"/>
        <v>0</v>
      </c>
      <c r="R151" s="3">
        <f t="shared" si="202"/>
        <v>0</v>
      </c>
      <c r="S151" s="3">
        <f t="shared" si="203"/>
        <v>0</v>
      </c>
      <c r="T151" s="3">
        <f t="shared" si="162"/>
        <v>0</v>
      </c>
      <c r="U151" s="3">
        <f t="shared" si="204"/>
        <v>0</v>
      </c>
      <c r="V151" s="3">
        <f t="shared" si="205"/>
        <v>0</v>
      </c>
      <c r="W151" s="3">
        <f t="shared" si="163"/>
        <v>0</v>
      </c>
      <c r="X151" s="3">
        <f t="shared" si="164"/>
        <v>0</v>
      </c>
      <c r="Y151" s="3">
        <f t="shared" si="165"/>
        <v>0</v>
      </c>
      <c r="Z151" s="3"/>
      <c r="AA151" s="3">
        <v>59911862</v>
      </c>
      <c r="AB151" s="3">
        <f t="shared" si="166"/>
        <v>0</v>
      </c>
      <c r="AC151" s="3">
        <f t="shared" si="206"/>
        <v>0</v>
      </c>
      <c r="AD151" s="3">
        <f t="shared" si="207"/>
        <v>0</v>
      </c>
      <c r="AE151" s="3">
        <f t="shared" si="208"/>
        <v>0</v>
      </c>
      <c r="AF151" s="3">
        <f t="shared" si="208"/>
        <v>0</v>
      </c>
      <c r="AG151" s="3">
        <f t="shared" si="167"/>
        <v>0</v>
      </c>
      <c r="AH151" s="3">
        <f t="shared" si="209"/>
        <v>0</v>
      </c>
      <c r="AI151" s="3">
        <f t="shared" si="209"/>
        <v>0</v>
      </c>
      <c r="AJ151" s="3">
        <f t="shared" si="168"/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103</v>
      </c>
      <c r="AU151" s="3">
        <v>60</v>
      </c>
      <c r="AV151" s="3">
        <v>1</v>
      </c>
      <c r="AW151" s="3">
        <v>1</v>
      </c>
      <c r="AX151" s="3"/>
      <c r="AY151" s="3"/>
      <c r="AZ151" s="3">
        <v>1</v>
      </c>
      <c r="BA151" s="3">
        <v>1</v>
      </c>
      <c r="BB151" s="3">
        <v>1</v>
      </c>
      <c r="BC151" s="3">
        <v>1</v>
      </c>
      <c r="BD151" s="3" t="s">
        <v>3</v>
      </c>
      <c r="BE151" s="3" t="s">
        <v>3</v>
      </c>
      <c r="BF151" s="3" t="s">
        <v>3</v>
      </c>
      <c r="BG151" s="3" t="s">
        <v>3</v>
      </c>
      <c r="BH151" s="3">
        <v>3</v>
      </c>
      <c r="BI151" s="3">
        <v>1</v>
      </c>
      <c r="BJ151" s="3" t="s">
        <v>3</v>
      </c>
      <c r="BK151" s="3"/>
      <c r="BL151" s="3"/>
      <c r="BM151" s="3">
        <v>33001</v>
      </c>
      <c r="BN151" s="3">
        <v>0</v>
      </c>
      <c r="BO151" s="3" t="s">
        <v>3</v>
      </c>
      <c r="BP151" s="3">
        <v>0</v>
      </c>
      <c r="BQ151" s="3">
        <v>2</v>
      </c>
      <c r="BR151" s="3">
        <v>0</v>
      </c>
      <c r="BS151" s="3">
        <v>1</v>
      </c>
      <c r="BT151" s="3">
        <v>1</v>
      </c>
      <c r="BU151" s="3">
        <v>1</v>
      </c>
      <c r="BV151" s="3">
        <v>1</v>
      </c>
      <c r="BW151" s="3">
        <v>1</v>
      </c>
      <c r="BX151" s="3">
        <v>1</v>
      </c>
      <c r="BY151" s="3" t="s">
        <v>3</v>
      </c>
      <c r="BZ151" s="3">
        <v>103</v>
      </c>
      <c r="CA151" s="3">
        <v>60</v>
      </c>
      <c r="CB151" s="3" t="s">
        <v>3</v>
      </c>
      <c r="CC151" s="3"/>
      <c r="CD151" s="3"/>
      <c r="CE151" s="3">
        <v>0</v>
      </c>
      <c r="CF151" s="3">
        <v>0</v>
      </c>
      <c r="CG151" s="3">
        <v>0</v>
      </c>
      <c r="CH151" s="3">
        <v>7</v>
      </c>
      <c r="CI151" s="3">
        <v>2</v>
      </c>
      <c r="CJ151" s="3">
        <v>0</v>
      </c>
      <c r="CK151" s="3">
        <v>0</v>
      </c>
      <c r="CL151" s="3">
        <v>0</v>
      </c>
      <c r="CM151" s="3">
        <v>0</v>
      </c>
      <c r="CN151" s="3" t="s">
        <v>3</v>
      </c>
      <c r="CO151" s="3">
        <v>0</v>
      </c>
      <c r="CP151" s="3">
        <f t="shared" si="169"/>
        <v>0</v>
      </c>
      <c r="CQ151" s="3">
        <f t="shared" si="210"/>
        <v>0</v>
      </c>
      <c r="CR151" s="3">
        <f t="shared" si="211"/>
        <v>0</v>
      </c>
      <c r="CS151" s="3">
        <f t="shared" si="212"/>
        <v>0</v>
      </c>
      <c r="CT151" s="3">
        <f t="shared" si="213"/>
        <v>0</v>
      </c>
      <c r="CU151" s="3">
        <f t="shared" si="170"/>
        <v>0</v>
      </c>
      <c r="CV151" s="3">
        <f t="shared" si="214"/>
        <v>0</v>
      </c>
      <c r="CW151" s="3">
        <f t="shared" si="214"/>
        <v>0</v>
      </c>
      <c r="CX151" s="3">
        <f t="shared" si="171"/>
        <v>0</v>
      </c>
      <c r="CY151" s="3">
        <f t="shared" si="172"/>
        <v>0</v>
      </c>
      <c r="CZ151" s="3">
        <f t="shared" si="173"/>
        <v>0</v>
      </c>
      <c r="DA151" s="3"/>
      <c r="DB151" s="3"/>
      <c r="DC151" s="3" t="s">
        <v>3</v>
      </c>
      <c r="DD151" s="3" t="s">
        <v>3</v>
      </c>
      <c r="DE151" s="3" t="s">
        <v>3</v>
      </c>
      <c r="DF151" s="3" t="s">
        <v>3</v>
      </c>
      <c r="DG151" s="3" t="s">
        <v>3</v>
      </c>
      <c r="DH151" s="3" t="s">
        <v>3</v>
      </c>
      <c r="DI151" s="3" t="s">
        <v>3</v>
      </c>
      <c r="DJ151" s="3" t="s">
        <v>3</v>
      </c>
      <c r="DK151" s="3" t="s">
        <v>3</v>
      </c>
      <c r="DL151" s="3" t="s">
        <v>3</v>
      </c>
      <c r="DM151" s="3" t="s">
        <v>3</v>
      </c>
      <c r="DN151" s="3">
        <v>0</v>
      </c>
      <c r="DO151" s="3">
        <v>0</v>
      </c>
      <c r="DP151" s="3">
        <v>1</v>
      </c>
      <c r="DQ151" s="3">
        <v>1</v>
      </c>
      <c r="DR151" s="3"/>
      <c r="DS151" s="3"/>
      <c r="DT151" s="3"/>
      <c r="DU151" s="3">
        <v>1013</v>
      </c>
      <c r="DV151" s="3" t="s">
        <v>22</v>
      </c>
      <c r="DW151" s="3" t="s">
        <v>22</v>
      </c>
      <c r="DX151" s="3">
        <v>1</v>
      </c>
      <c r="DY151" s="3"/>
      <c r="DZ151" s="3" t="s">
        <v>3</v>
      </c>
      <c r="EA151" s="3" t="s">
        <v>3</v>
      </c>
      <c r="EB151" s="3" t="s">
        <v>3</v>
      </c>
      <c r="EC151" s="3" t="s">
        <v>3</v>
      </c>
      <c r="ED151" s="3"/>
      <c r="EE151" s="3">
        <v>52839672</v>
      </c>
      <c r="EF151" s="3">
        <v>2</v>
      </c>
      <c r="EG151" s="3" t="s">
        <v>24</v>
      </c>
      <c r="EH151" s="3">
        <v>27</v>
      </c>
      <c r="EI151" s="3" t="s">
        <v>25</v>
      </c>
      <c r="EJ151" s="3">
        <v>1</v>
      </c>
      <c r="EK151" s="3">
        <v>33001</v>
      </c>
      <c r="EL151" s="3" t="s">
        <v>25</v>
      </c>
      <c r="EM151" s="3" t="s">
        <v>26</v>
      </c>
      <c r="EN151" s="3"/>
      <c r="EO151" s="3" t="s">
        <v>3</v>
      </c>
      <c r="EP151" s="3"/>
      <c r="EQ151" s="3">
        <v>0</v>
      </c>
      <c r="ER151" s="3">
        <v>0</v>
      </c>
      <c r="ES151" s="3">
        <v>0</v>
      </c>
      <c r="ET151" s="3">
        <v>0</v>
      </c>
      <c r="EU151" s="3">
        <v>0</v>
      </c>
      <c r="EV151" s="3">
        <v>0</v>
      </c>
      <c r="EW151" s="3">
        <v>0</v>
      </c>
      <c r="EX151" s="3">
        <v>0</v>
      </c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>
        <v>0</v>
      </c>
      <c r="FR151" s="3">
        <v>0</v>
      </c>
      <c r="FS151" s="3">
        <v>0</v>
      </c>
      <c r="FT151" s="3"/>
      <c r="FU151" s="3"/>
      <c r="FV151" s="3"/>
      <c r="FW151" s="3"/>
      <c r="FX151" s="3">
        <v>103</v>
      </c>
      <c r="FY151" s="3">
        <v>60</v>
      </c>
      <c r="FZ151" s="3"/>
      <c r="GA151" s="3" t="s">
        <v>3</v>
      </c>
      <c r="GB151" s="3"/>
      <c r="GC151" s="3"/>
      <c r="GD151" s="3">
        <v>1</v>
      </c>
      <c r="GE151" s="3"/>
      <c r="GF151" s="3">
        <v>-1890832814</v>
      </c>
      <c r="GG151" s="3">
        <v>2</v>
      </c>
      <c r="GH151" s="3">
        <v>1</v>
      </c>
      <c r="GI151" s="3">
        <v>-2</v>
      </c>
      <c r="GJ151" s="3">
        <v>0</v>
      </c>
      <c r="GK151" s="3">
        <v>0</v>
      </c>
      <c r="GL151" s="3">
        <f t="shared" si="174"/>
        <v>0</v>
      </c>
      <c r="GM151" s="3">
        <f t="shared" si="175"/>
        <v>0</v>
      </c>
      <c r="GN151" s="3">
        <f t="shared" si="176"/>
        <v>0</v>
      </c>
      <c r="GO151" s="3">
        <f t="shared" si="177"/>
        <v>0</v>
      </c>
      <c r="GP151" s="3">
        <f t="shared" si="178"/>
        <v>0</v>
      </c>
      <c r="GQ151" s="3"/>
      <c r="GR151" s="3">
        <v>0</v>
      </c>
      <c r="GS151" s="3">
        <v>3</v>
      </c>
      <c r="GT151" s="3">
        <v>0</v>
      </c>
      <c r="GU151" s="3" t="s">
        <v>3</v>
      </c>
      <c r="GV151" s="3">
        <f t="shared" si="179"/>
        <v>0</v>
      </c>
      <c r="GW151" s="3">
        <v>1</v>
      </c>
      <c r="GX151" s="3">
        <f t="shared" si="180"/>
        <v>0</v>
      </c>
      <c r="GY151" s="3"/>
      <c r="GZ151" s="3"/>
      <c r="HA151" s="3">
        <v>0</v>
      </c>
      <c r="HB151" s="3">
        <v>0</v>
      </c>
      <c r="HC151" s="3">
        <f t="shared" si="181"/>
        <v>0</v>
      </c>
      <c r="HD151" s="3"/>
      <c r="HE151" s="3" t="s">
        <v>3</v>
      </c>
      <c r="HF151" s="3" t="s">
        <v>3</v>
      </c>
      <c r="HG151" s="3"/>
      <c r="HH151" s="3"/>
      <c r="HI151" s="3"/>
      <c r="HJ151" s="3"/>
      <c r="HK151" s="3"/>
      <c r="HL151" s="3"/>
      <c r="HM151" s="3" t="s">
        <v>3</v>
      </c>
      <c r="HN151" s="3" t="s">
        <v>27</v>
      </c>
      <c r="HO151" s="3" t="s">
        <v>28</v>
      </c>
      <c r="HP151" s="3" t="s">
        <v>25</v>
      </c>
      <c r="HQ151" s="3" t="s">
        <v>25</v>
      </c>
      <c r="HR151" s="3"/>
      <c r="HS151" s="3">
        <v>0</v>
      </c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>
        <v>0</v>
      </c>
      <c r="IL151" s="3"/>
      <c r="IM151" s="3"/>
      <c r="IN151" s="3"/>
      <c r="IO151" s="3"/>
      <c r="IP151" s="3"/>
      <c r="IQ151" s="3"/>
      <c r="IR151" s="3"/>
      <c r="IS151" s="3"/>
      <c r="IT151" s="3"/>
      <c r="IU151" s="3"/>
    </row>
    <row r="152" spans="1:255">
      <c r="A152" s="2">
        <v>18</v>
      </c>
      <c r="B152" s="2">
        <v>1</v>
      </c>
      <c r="C152" s="2">
        <v>249</v>
      </c>
      <c r="D152" s="2"/>
      <c r="E152" s="2" t="s">
        <v>121</v>
      </c>
      <c r="F152" s="2" t="s">
        <v>122</v>
      </c>
      <c r="G152" s="2" t="s">
        <v>123</v>
      </c>
      <c r="H152" s="2" t="s">
        <v>112</v>
      </c>
      <c r="I152" s="2">
        <f>I146*J152</f>
        <v>0</v>
      </c>
      <c r="J152" s="2">
        <v>0</v>
      </c>
      <c r="K152" s="2">
        <v>0</v>
      </c>
      <c r="L152" s="2">
        <v>0</v>
      </c>
      <c r="M152" s="2">
        <v>0</v>
      </c>
      <c r="N152" s="2">
        <f t="shared" si="160"/>
        <v>0</v>
      </c>
      <c r="O152" s="2">
        <f t="shared" si="161"/>
        <v>0</v>
      </c>
      <c r="P152" s="2">
        <f t="shared" si="200"/>
        <v>0</v>
      </c>
      <c r="Q152" s="2">
        <f t="shared" si="201"/>
        <v>0</v>
      </c>
      <c r="R152" s="2">
        <f t="shared" si="202"/>
        <v>0</v>
      </c>
      <c r="S152" s="2">
        <f t="shared" si="203"/>
        <v>0</v>
      </c>
      <c r="T152" s="2">
        <f t="shared" si="162"/>
        <v>0</v>
      </c>
      <c r="U152" s="2">
        <f t="shared" si="204"/>
        <v>0</v>
      </c>
      <c r="V152" s="2">
        <f t="shared" si="205"/>
        <v>0</v>
      </c>
      <c r="W152" s="2">
        <f t="shared" si="163"/>
        <v>0</v>
      </c>
      <c r="X152" s="2">
        <f t="shared" si="164"/>
        <v>0</v>
      </c>
      <c r="Y152" s="2">
        <f t="shared" si="165"/>
        <v>0</v>
      </c>
      <c r="Z152" s="2"/>
      <c r="AA152" s="2">
        <v>59911927</v>
      </c>
      <c r="AB152" s="2">
        <f t="shared" si="166"/>
        <v>0</v>
      </c>
      <c r="AC152" s="2">
        <f t="shared" si="206"/>
        <v>0</v>
      </c>
      <c r="AD152" s="2">
        <f t="shared" si="207"/>
        <v>0</v>
      </c>
      <c r="AE152" s="2">
        <f t="shared" si="208"/>
        <v>0</v>
      </c>
      <c r="AF152" s="2">
        <f t="shared" si="208"/>
        <v>0</v>
      </c>
      <c r="AG152" s="2">
        <f t="shared" si="167"/>
        <v>0</v>
      </c>
      <c r="AH152" s="2">
        <f t="shared" si="209"/>
        <v>0</v>
      </c>
      <c r="AI152" s="2">
        <f t="shared" si="209"/>
        <v>0</v>
      </c>
      <c r="AJ152" s="2">
        <f t="shared" si="168"/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103</v>
      </c>
      <c r="AU152" s="2">
        <v>60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1</v>
      </c>
      <c r="BJ152" s="2" t="s">
        <v>3</v>
      </c>
      <c r="BK152" s="2"/>
      <c r="BL152" s="2"/>
      <c r="BM152" s="2">
        <v>33001</v>
      </c>
      <c r="BN152" s="2">
        <v>0</v>
      </c>
      <c r="BO152" s="2" t="s">
        <v>3</v>
      </c>
      <c r="BP152" s="2">
        <v>0</v>
      </c>
      <c r="BQ152" s="2">
        <v>2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103</v>
      </c>
      <c r="CA152" s="2">
        <v>60</v>
      </c>
      <c r="CB152" s="2" t="s">
        <v>3</v>
      </c>
      <c r="CC152" s="2"/>
      <c r="CD152" s="2"/>
      <c r="CE152" s="2">
        <v>0</v>
      </c>
      <c r="CF152" s="2">
        <v>0</v>
      </c>
      <c r="CG152" s="2">
        <v>0</v>
      </c>
      <c r="CH152" s="2">
        <v>7</v>
      </c>
      <c r="CI152" s="2">
        <v>3</v>
      </c>
      <c r="CJ152" s="2">
        <v>0</v>
      </c>
      <c r="CK152" s="2">
        <v>0</v>
      </c>
      <c r="CL152" s="2">
        <v>0</v>
      </c>
      <c r="CM152" s="2">
        <v>0</v>
      </c>
      <c r="CN152" s="2" t="s">
        <v>3</v>
      </c>
      <c r="CO152" s="2">
        <v>0</v>
      </c>
      <c r="CP152" s="2">
        <f t="shared" si="169"/>
        <v>0</v>
      </c>
      <c r="CQ152" s="2">
        <f t="shared" si="210"/>
        <v>0</v>
      </c>
      <c r="CR152" s="2">
        <f t="shared" si="211"/>
        <v>0</v>
      </c>
      <c r="CS152" s="2">
        <f t="shared" si="212"/>
        <v>0</v>
      </c>
      <c r="CT152" s="2">
        <f t="shared" si="213"/>
        <v>0</v>
      </c>
      <c r="CU152" s="2">
        <f t="shared" si="170"/>
        <v>0</v>
      </c>
      <c r="CV152" s="2">
        <f t="shared" si="214"/>
        <v>0</v>
      </c>
      <c r="CW152" s="2">
        <f t="shared" si="214"/>
        <v>0</v>
      </c>
      <c r="CX152" s="2">
        <f t="shared" si="171"/>
        <v>0</v>
      </c>
      <c r="CY152" s="2">
        <f t="shared" si="172"/>
        <v>0</v>
      </c>
      <c r="CZ152" s="2">
        <f t="shared" si="173"/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1013</v>
      </c>
      <c r="DV152" s="2" t="s">
        <v>112</v>
      </c>
      <c r="DW152" s="2" t="s">
        <v>114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52839672</v>
      </c>
      <c r="EF152" s="2">
        <v>2</v>
      </c>
      <c r="EG152" s="2" t="s">
        <v>24</v>
      </c>
      <c r="EH152" s="2">
        <v>27</v>
      </c>
      <c r="EI152" s="2" t="s">
        <v>25</v>
      </c>
      <c r="EJ152" s="2">
        <v>1</v>
      </c>
      <c r="EK152" s="2">
        <v>33001</v>
      </c>
      <c r="EL152" s="2" t="s">
        <v>25</v>
      </c>
      <c r="EM152" s="2" t="s">
        <v>26</v>
      </c>
      <c r="EN152" s="2"/>
      <c r="EO152" s="2" t="s">
        <v>3</v>
      </c>
      <c r="EP152" s="2"/>
      <c r="EQ152" s="2">
        <v>0</v>
      </c>
      <c r="ER152" s="2">
        <v>0</v>
      </c>
      <c r="ES152" s="2">
        <v>0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103</v>
      </c>
      <c r="FY152" s="2">
        <v>60</v>
      </c>
      <c r="FZ152" s="2"/>
      <c r="GA152" s="2" t="s">
        <v>3</v>
      </c>
      <c r="GB152" s="2"/>
      <c r="GC152" s="2"/>
      <c r="GD152" s="2">
        <v>1</v>
      </c>
      <c r="GE152" s="2"/>
      <c r="GF152" s="2">
        <v>164804165</v>
      </c>
      <c r="GG152" s="2">
        <v>2</v>
      </c>
      <c r="GH152" s="2">
        <v>1</v>
      </c>
      <c r="GI152" s="2">
        <v>-2</v>
      </c>
      <c r="GJ152" s="2">
        <v>0</v>
      </c>
      <c r="GK152" s="2">
        <v>0</v>
      </c>
      <c r="GL152" s="2">
        <f t="shared" si="174"/>
        <v>0</v>
      </c>
      <c r="GM152" s="2">
        <f t="shared" si="175"/>
        <v>0</v>
      </c>
      <c r="GN152" s="2">
        <f t="shared" si="176"/>
        <v>0</v>
      </c>
      <c r="GO152" s="2">
        <f t="shared" si="177"/>
        <v>0</v>
      </c>
      <c r="GP152" s="2">
        <f t="shared" si="178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79"/>
        <v>0</v>
      </c>
      <c r="GW152" s="2">
        <v>1</v>
      </c>
      <c r="GX152" s="2">
        <f t="shared" si="180"/>
        <v>0</v>
      </c>
      <c r="GY152" s="2"/>
      <c r="GZ152" s="2"/>
      <c r="HA152" s="2">
        <v>0</v>
      </c>
      <c r="HB152" s="2">
        <v>0</v>
      </c>
      <c r="HC152" s="2">
        <f t="shared" si="181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27</v>
      </c>
      <c r="HO152" s="2" t="s">
        <v>28</v>
      </c>
      <c r="HP152" s="2" t="s">
        <v>25</v>
      </c>
      <c r="HQ152" s="2" t="s">
        <v>25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>
      <c r="A153" s="3">
        <v>18</v>
      </c>
      <c r="B153" s="3">
        <v>1</v>
      </c>
      <c r="C153" s="3">
        <v>262</v>
      </c>
      <c r="D153" s="3"/>
      <c r="E153" s="3" t="s">
        <v>121</v>
      </c>
      <c r="F153" s="3" t="s">
        <v>122</v>
      </c>
      <c r="G153" s="3" t="s">
        <v>123</v>
      </c>
      <c r="H153" s="3" t="s">
        <v>112</v>
      </c>
      <c r="I153" s="3">
        <f>I147*J153</f>
        <v>0</v>
      </c>
      <c r="J153" s="3">
        <v>0</v>
      </c>
      <c r="K153" s="3">
        <v>0</v>
      </c>
      <c r="L153" s="3">
        <v>0</v>
      </c>
      <c r="M153" s="3">
        <v>0</v>
      </c>
      <c r="N153" s="3">
        <f t="shared" si="160"/>
        <v>0</v>
      </c>
      <c r="O153" s="3">
        <f t="shared" si="161"/>
        <v>0</v>
      </c>
      <c r="P153" s="3">
        <f t="shared" si="200"/>
        <v>0</v>
      </c>
      <c r="Q153" s="3">
        <f t="shared" si="201"/>
        <v>0</v>
      </c>
      <c r="R153" s="3">
        <f t="shared" si="202"/>
        <v>0</v>
      </c>
      <c r="S153" s="3">
        <f t="shared" si="203"/>
        <v>0</v>
      </c>
      <c r="T153" s="3">
        <f t="shared" si="162"/>
        <v>0</v>
      </c>
      <c r="U153" s="3">
        <f t="shared" si="204"/>
        <v>0</v>
      </c>
      <c r="V153" s="3">
        <f t="shared" si="205"/>
        <v>0</v>
      </c>
      <c r="W153" s="3">
        <f t="shared" si="163"/>
        <v>0</v>
      </c>
      <c r="X153" s="3">
        <f t="shared" si="164"/>
        <v>0</v>
      </c>
      <c r="Y153" s="3">
        <f t="shared" si="165"/>
        <v>0</v>
      </c>
      <c r="Z153" s="3"/>
      <c r="AA153" s="3">
        <v>59911862</v>
      </c>
      <c r="AB153" s="3">
        <f t="shared" si="166"/>
        <v>0</v>
      </c>
      <c r="AC153" s="3">
        <f t="shared" si="206"/>
        <v>0</v>
      </c>
      <c r="AD153" s="3">
        <f t="shared" si="207"/>
        <v>0</v>
      </c>
      <c r="AE153" s="3">
        <f t="shared" si="208"/>
        <v>0</v>
      </c>
      <c r="AF153" s="3">
        <f t="shared" si="208"/>
        <v>0</v>
      </c>
      <c r="AG153" s="3">
        <f t="shared" si="167"/>
        <v>0</v>
      </c>
      <c r="AH153" s="3">
        <f t="shared" si="209"/>
        <v>0</v>
      </c>
      <c r="AI153" s="3">
        <f t="shared" si="209"/>
        <v>0</v>
      </c>
      <c r="AJ153" s="3">
        <f t="shared" si="168"/>
        <v>0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103</v>
      </c>
      <c r="AU153" s="3">
        <v>60</v>
      </c>
      <c r="AV153" s="3">
        <v>1</v>
      </c>
      <c r="AW153" s="3">
        <v>1</v>
      </c>
      <c r="AX153" s="3"/>
      <c r="AY153" s="3"/>
      <c r="AZ153" s="3">
        <v>1</v>
      </c>
      <c r="BA153" s="3">
        <v>1</v>
      </c>
      <c r="BB153" s="3">
        <v>1</v>
      </c>
      <c r="BC153" s="3">
        <v>1</v>
      </c>
      <c r="BD153" s="3" t="s">
        <v>3</v>
      </c>
      <c r="BE153" s="3" t="s">
        <v>3</v>
      </c>
      <c r="BF153" s="3" t="s">
        <v>3</v>
      </c>
      <c r="BG153" s="3" t="s">
        <v>3</v>
      </c>
      <c r="BH153" s="3">
        <v>3</v>
      </c>
      <c r="BI153" s="3">
        <v>1</v>
      </c>
      <c r="BJ153" s="3" t="s">
        <v>3</v>
      </c>
      <c r="BK153" s="3"/>
      <c r="BL153" s="3"/>
      <c r="BM153" s="3">
        <v>33001</v>
      </c>
      <c r="BN153" s="3">
        <v>0</v>
      </c>
      <c r="BO153" s="3" t="s">
        <v>3</v>
      </c>
      <c r="BP153" s="3">
        <v>0</v>
      </c>
      <c r="BQ153" s="3">
        <v>2</v>
      </c>
      <c r="BR153" s="3">
        <v>0</v>
      </c>
      <c r="BS153" s="3">
        <v>1</v>
      </c>
      <c r="BT153" s="3">
        <v>1</v>
      </c>
      <c r="BU153" s="3">
        <v>1</v>
      </c>
      <c r="BV153" s="3">
        <v>1</v>
      </c>
      <c r="BW153" s="3">
        <v>1</v>
      </c>
      <c r="BX153" s="3">
        <v>1</v>
      </c>
      <c r="BY153" s="3" t="s">
        <v>3</v>
      </c>
      <c r="BZ153" s="3">
        <v>103</v>
      </c>
      <c r="CA153" s="3">
        <v>60</v>
      </c>
      <c r="CB153" s="3" t="s">
        <v>3</v>
      </c>
      <c r="CC153" s="3"/>
      <c r="CD153" s="3"/>
      <c r="CE153" s="3">
        <v>0</v>
      </c>
      <c r="CF153" s="3">
        <v>0</v>
      </c>
      <c r="CG153" s="3">
        <v>0</v>
      </c>
      <c r="CH153" s="3">
        <v>7</v>
      </c>
      <c r="CI153" s="3">
        <v>3</v>
      </c>
      <c r="CJ153" s="3">
        <v>0</v>
      </c>
      <c r="CK153" s="3">
        <v>0</v>
      </c>
      <c r="CL153" s="3">
        <v>0</v>
      </c>
      <c r="CM153" s="3">
        <v>0</v>
      </c>
      <c r="CN153" s="3" t="s">
        <v>3</v>
      </c>
      <c r="CO153" s="3">
        <v>0</v>
      </c>
      <c r="CP153" s="3">
        <f t="shared" si="169"/>
        <v>0</v>
      </c>
      <c r="CQ153" s="3">
        <f t="shared" si="210"/>
        <v>0</v>
      </c>
      <c r="CR153" s="3">
        <f t="shared" si="211"/>
        <v>0</v>
      </c>
      <c r="CS153" s="3">
        <f t="shared" si="212"/>
        <v>0</v>
      </c>
      <c r="CT153" s="3">
        <f t="shared" si="213"/>
        <v>0</v>
      </c>
      <c r="CU153" s="3">
        <f t="shared" si="170"/>
        <v>0</v>
      </c>
      <c r="CV153" s="3">
        <f t="shared" si="214"/>
        <v>0</v>
      </c>
      <c r="CW153" s="3">
        <f t="shared" si="214"/>
        <v>0</v>
      </c>
      <c r="CX153" s="3">
        <f t="shared" si="171"/>
        <v>0</v>
      </c>
      <c r="CY153" s="3">
        <f t="shared" si="172"/>
        <v>0</v>
      </c>
      <c r="CZ153" s="3">
        <f t="shared" si="173"/>
        <v>0</v>
      </c>
      <c r="DA153" s="3"/>
      <c r="DB153" s="3"/>
      <c r="DC153" s="3" t="s">
        <v>3</v>
      </c>
      <c r="DD153" s="3" t="s">
        <v>3</v>
      </c>
      <c r="DE153" s="3" t="s">
        <v>3</v>
      </c>
      <c r="DF153" s="3" t="s">
        <v>3</v>
      </c>
      <c r="DG153" s="3" t="s">
        <v>3</v>
      </c>
      <c r="DH153" s="3" t="s">
        <v>3</v>
      </c>
      <c r="DI153" s="3" t="s">
        <v>3</v>
      </c>
      <c r="DJ153" s="3" t="s">
        <v>3</v>
      </c>
      <c r="DK153" s="3" t="s">
        <v>3</v>
      </c>
      <c r="DL153" s="3" t="s">
        <v>3</v>
      </c>
      <c r="DM153" s="3" t="s">
        <v>3</v>
      </c>
      <c r="DN153" s="3">
        <v>0</v>
      </c>
      <c r="DO153" s="3">
        <v>0</v>
      </c>
      <c r="DP153" s="3">
        <v>1</v>
      </c>
      <c r="DQ153" s="3">
        <v>1</v>
      </c>
      <c r="DR153" s="3"/>
      <c r="DS153" s="3"/>
      <c r="DT153" s="3"/>
      <c r="DU153" s="3">
        <v>1013</v>
      </c>
      <c r="DV153" s="3" t="s">
        <v>112</v>
      </c>
      <c r="DW153" s="3" t="s">
        <v>114</v>
      </c>
      <c r="DX153" s="3">
        <v>1</v>
      </c>
      <c r="DY153" s="3"/>
      <c r="DZ153" s="3" t="s">
        <v>3</v>
      </c>
      <c r="EA153" s="3" t="s">
        <v>3</v>
      </c>
      <c r="EB153" s="3" t="s">
        <v>3</v>
      </c>
      <c r="EC153" s="3" t="s">
        <v>3</v>
      </c>
      <c r="ED153" s="3"/>
      <c r="EE153" s="3">
        <v>52839672</v>
      </c>
      <c r="EF153" s="3">
        <v>2</v>
      </c>
      <c r="EG153" s="3" t="s">
        <v>24</v>
      </c>
      <c r="EH153" s="3">
        <v>27</v>
      </c>
      <c r="EI153" s="3" t="s">
        <v>25</v>
      </c>
      <c r="EJ153" s="3">
        <v>1</v>
      </c>
      <c r="EK153" s="3">
        <v>33001</v>
      </c>
      <c r="EL153" s="3" t="s">
        <v>25</v>
      </c>
      <c r="EM153" s="3" t="s">
        <v>26</v>
      </c>
      <c r="EN153" s="3"/>
      <c r="EO153" s="3" t="s">
        <v>3</v>
      </c>
      <c r="EP153" s="3"/>
      <c r="EQ153" s="3">
        <v>0</v>
      </c>
      <c r="ER153" s="3">
        <v>0</v>
      </c>
      <c r="ES153" s="3">
        <v>0</v>
      </c>
      <c r="ET153" s="3">
        <v>0</v>
      </c>
      <c r="EU153" s="3">
        <v>0</v>
      </c>
      <c r="EV153" s="3">
        <v>0</v>
      </c>
      <c r="EW153" s="3">
        <v>0</v>
      </c>
      <c r="EX153" s="3">
        <v>0</v>
      </c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>
        <v>0</v>
      </c>
      <c r="FR153" s="3">
        <v>0</v>
      </c>
      <c r="FS153" s="3">
        <v>0</v>
      </c>
      <c r="FT153" s="3"/>
      <c r="FU153" s="3"/>
      <c r="FV153" s="3"/>
      <c r="FW153" s="3"/>
      <c r="FX153" s="3">
        <v>103</v>
      </c>
      <c r="FY153" s="3">
        <v>60</v>
      </c>
      <c r="FZ153" s="3"/>
      <c r="GA153" s="3" t="s">
        <v>3</v>
      </c>
      <c r="GB153" s="3"/>
      <c r="GC153" s="3"/>
      <c r="GD153" s="3">
        <v>1</v>
      </c>
      <c r="GE153" s="3"/>
      <c r="GF153" s="3">
        <v>164804165</v>
      </c>
      <c r="GG153" s="3">
        <v>2</v>
      </c>
      <c r="GH153" s="3">
        <v>1</v>
      </c>
      <c r="GI153" s="3">
        <v>-2</v>
      </c>
      <c r="GJ153" s="3">
        <v>0</v>
      </c>
      <c r="GK153" s="3">
        <v>0</v>
      </c>
      <c r="GL153" s="3">
        <f t="shared" si="174"/>
        <v>0</v>
      </c>
      <c r="GM153" s="3">
        <f t="shared" si="175"/>
        <v>0</v>
      </c>
      <c r="GN153" s="3">
        <f t="shared" si="176"/>
        <v>0</v>
      </c>
      <c r="GO153" s="3">
        <f t="shared" si="177"/>
        <v>0</v>
      </c>
      <c r="GP153" s="3">
        <f t="shared" si="178"/>
        <v>0</v>
      </c>
      <c r="GQ153" s="3"/>
      <c r="GR153" s="3">
        <v>0</v>
      </c>
      <c r="GS153" s="3">
        <v>3</v>
      </c>
      <c r="GT153" s="3">
        <v>0</v>
      </c>
      <c r="GU153" s="3" t="s">
        <v>3</v>
      </c>
      <c r="GV153" s="3">
        <f t="shared" si="179"/>
        <v>0</v>
      </c>
      <c r="GW153" s="3">
        <v>1</v>
      </c>
      <c r="GX153" s="3">
        <f t="shared" si="180"/>
        <v>0</v>
      </c>
      <c r="GY153" s="3"/>
      <c r="GZ153" s="3"/>
      <c r="HA153" s="3">
        <v>0</v>
      </c>
      <c r="HB153" s="3">
        <v>0</v>
      </c>
      <c r="HC153" s="3">
        <f t="shared" si="181"/>
        <v>0</v>
      </c>
      <c r="HD153" s="3"/>
      <c r="HE153" s="3" t="s">
        <v>3</v>
      </c>
      <c r="HF153" s="3" t="s">
        <v>3</v>
      </c>
      <c r="HG153" s="3"/>
      <c r="HH153" s="3"/>
      <c r="HI153" s="3"/>
      <c r="HJ153" s="3"/>
      <c r="HK153" s="3"/>
      <c r="HL153" s="3"/>
      <c r="HM153" s="3" t="s">
        <v>3</v>
      </c>
      <c r="HN153" s="3" t="s">
        <v>27</v>
      </c>
      <c r="HO153" s="3" t="s">
        <v>28</v>
      </c>
      <c r="HP153" s="3" t="s">
        <v>25</v>
      </c>
      <c r="HQ153" s="3" t="s">
        <v>25</v>
      </c>
      <c r="HR153" s="3"/>
      <c r="HS153" s="3">
        <v>0</v>
      </c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>
        <v>0</v>
      </c>
      <c r="IL153" s="3"/>
      <c r="IM153" s="3"/>
      <c r="IN153" s="3"/>
      <c r="IO153" s="3"/>
      <c r="IP153" s="3"/>
      <c r="IQ153" s="3"/>
      <c r="IR153" s="3"/>
      <c r="IS153" s="3"/>
      <c r="IT153" s="3"/>
      <c r="IU153" s="3"/>
    </row>
    <row r="154" spans="1:255">
      <c r="A154" s="2">
        <v>17</v>
      </c>
      <c r="B154" s="2">
        <v>1</v>
      </c>
      <c r="C154" s="2">
        <f>ROW(SmtRes!A269)</f>
        <v>269</v>
      </c>
      <c r="D154" s="2">
        <f>ROW(EtalonRes!A269)</f>
        <v>269</v>
      </c>
      <c r="E154" s="2" t="s">
        <v>124</v>
      </c>
      <c r="F154" s="2" t="s">
        <v>125</v>
      </c>
      <c r="G154" s="2" t="s">
        <v>126</v>
      </c>
      <c r="H154" s="2" t="s">
        <v>22</v>
      </c>
      <c r="I154" s="2">
        <v>2</v>
      </c>
      <c r="J154" s="2">
        <v>0</v>
      </c>
      <c r="K154" s="2">
        <v>2</v>
      </c>
      <c r="L154" s="2">
        <v>2</v>
      </c>
      <c r="M154" s="2">
        <v>0</v>
      </c>
      <c r="N154" s="2">
        <f t="shared" si="160"/>
        <v>2</v>
      </c>
      <c r="O154" s="2">
        <f t="shared" si="161"/>
        <v>3761.48</v>
      </c>
      <c r="P154" s="2">
        <f>SUMIF(SmtRes!AQ263:'SmtRes'!AQ269,"=1",SmtRes!DF263:'SmtRes'!DF269)</f>
        <v>0</v>
      </c>
      <c r="Q154" s="2">
        <f>SUMIF(SmtRes!AQ263:'SmtRes'!AQ269,"=1",SmtRes!DG263:'SmtRes'!DG269)</f>
        <v>445.48</v>
      </c>
      <c r="R154" s="2">
        <f>SUMIF(SmtRes!AQ263:'SmtRes'!AQ269,"=1",SmtRes!DH263:'SmtRes'!DH269)</f>
        <v>433.67</v>
      </c>
      <c r="S154" s="2">
        <f>SUMIF(SmtRes!AQ263:'SmtRes'!AQ269,"=1",SmtRes!DI263:'SmtRes'!DI269)</f>
        <v>2882.33</v>
      </c>
      <c r="T154" s="2">
        <f t="shared" si="162"/>
        <v>0</v>
      </c>
      <c r="U154" s="2">
        <f>SUMIF(SmtRes!AQ263:'SmtRes'!AQ269,"=1",SmtRes!CV263:'SmtRes'!CV269)</f>
        <v>3.62</v>
      </c>
      <c r="V154" s="2">
        <f>SUMIF(SmtRes!AQ263:'SmtRes'!AQ269,"=1",SmtRes!CW263:'SmtRes'!CW269)</f>
        <v>0.88</v>
      </c>
      <c r="W154" s="2">
        <f t="shared" si="163"/>
        <v>0</v>
      </c>
      <c r="X154" s="2">
        <f t="shared" si="164"/>
        <v>3415.48</v>
      </c>
      <c r="Y154" s="2">
        <f t="shared" si="165"/>
        <v>1989.6</v>
      </c>
      <c r="Z154" s="2"/>
      <c r="AA154" s="2">
        <v>59911927</v>
      </c>
      <c r="AB154" s="2">
        <f t="shared" si="166"/>
        <v>1593.7222999999999</v>
      </c>
      <c r="AC154" s="2">
        <f>ROUND((0),6)</f>
        <v>0</v>
      </c>
      <c r="AD154" s="2">
        <f>ROUND((((SUM(SmtRes!BR263:'SmtRes'!BR269))-(SUM(SmtRes!BS263:'SmtRes'!BS269)))+AE154),6)</f>
        <v>152.56120000000001</v>
      </c>
      <c r="AE154" s="2">
        <f>ROUND((SUM(SmtRes!BS263:'SmtRes'!BS269)),6)</f>
        <v>216.8364</v>
      </c>
      <c r="AF154" s="2">
        <f>ROUND((SUM(SmtRes!BT263:'SmtRes'!BT269)),6)</f>
        <v>1441.1611</v>
      </c>
      <c r="AG154" s="2">
        <f t="shared" si="167"/>
        <v>0</v>
      </c>
      <c r="AH154" s="2">
        <f>(SUM(SmtRes!BU263:'SmtRes'!BU269))</f>
        <v>1.81</v>
      </c>
      <c r="AI154" s="2">
        <f>(SUM(SmtRes!BV263:'SmtRes'!BV269))</f>
        <v>0.44</v>
      </c>
      <c r="AJ154" s="2">
        <f t="shared" si="168"/>
        <v>0</v>
      </c>
      <c r="AK154" s="2">
        <v>1810.5587</v>
      </c>
      <c r="AL154" s="2">
        <v>0</v>
      </c>
      <c r="AM154" s="2">
        <v>152.56120000000001</v>
      </c>
      <c r="AN154" s="2">
        <v>216.8364</v>
      </c>
      <c r="AO154" s="2">
        <v>1441.1611</v>
      </c>
      <c r="AP154" s="2">
        <v>0</v>
      </c>
      <c r="AQ154" s="2">
        <v>1.81</v>
      </c>
      <c r="AR154" s="2">
        <v>0.44</v>
      </c>
      <c r="AS154" s="2">
        <v>0</v>
      </c>
      <c r="AT154" s="2">
        <v>103</v>
      </c>
      <c r="AU154" s="2">
        <v>60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1</v>
      </c>
      <c r="BJ154" s="2" t="s">
        <v>127</v>
      </c>
      <c r="BK154" s="2"/>
      <c r="BL154" s="2"/>
      <c r="BM154" s="2">
        <v>33001</v>
      </c>
      <c r="BN154" s="2">
        <v>0</v>
      </c>
      <c r="BO154" s="2" t="s">
        <v>3</v>
      </c>
      <c r="BP154" s="2">
        <v>0</v>
      </c>
      <c r="BQ154" s="2">
        <v>2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103</v>
      </c>
      <c r="CA154" s="2">
        <v>60</v>
      </c>
      <c r="CB154" s="2" t="s">
        <v>3</v>
      </c>
      <c r="CC154" s="2"/>
      <c r="CD154" s="2"/>
      <c r="CE154" s="2">
        <v>0</v>
      </c>
      <c r="CF154" s="2">
        <v>0</v>
      </c>
      <c r="CG154" s="2">
        <v>0</v>
      </c>
      <c r="CH154" s="2">
        <v>8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 t="s">
        <v>3</v>
      </c>
      <c r="CO154" s="2">
        <v>0</v>
      </c>
      <c r="CP154" s="2">
        <f t="shared" si="169"/>
        <v>3761.48</v>
      </c>
      <c r="CQ154" s="2">
        <f>SUMIF(SmtRes!AQ263:'SmtRes'!AQ269,"=1",SmtRes!AA263:'SmtRes'!AA269)</f>
        <v>0</v>
      </c>
      <c r="CR154" s="2">
        <f>SUMIF(SmtRes!AQ263:'SmtRes'!AQ269,"=1",SmtRes!AB263:'SmtRes'!AB269)</f>
        <v>506.23</v>
      </c>
      <c r="CS154" s="2">
        <f>SUMIF(SmtRes!AQ263:'SmtRes'!AQ269,"=1",SmtRes!AC263:'SmtRes'!AC269)</f>
        <v>492.81</v>
      </c>
      <c r="CT154" s="2">
        <f>SUMIF(SmtRes!AQ263:'SmtRes'!AQ269,"=1",SmtRes!AD263:'SmtRes'!AD269)</f>
        <v>2465.6499999999996</v>
      </c>
      <c r="CU154" s="2">
        <f t="shared" si="170"/>
        <v>0</v>
      </c>
      <c r="CV154" s="2">
        <f>SUMIF(SmtRes!AQ263:'SmtRes'!AQ269,"=1",SmtRes!BU263:'SmtRes'!BU269)</f>
        <v>1.81</v>
      </c>
      <c r="CW154" s="2">
        <f>SUMIF(SmtRes!AQ263:'SmtRes'!AQ269,"=1",SmtRes!BV263:'SmtRes'!BV269)</f>
        <v>0.44</v>
      </c>
      <c r="CX154" s="2">
        <f t="shared" si="171"/>
        <v>0</v>
      </c>
      <c r="CY154" s="2">
        <f t="shared" si="172"/>
        <v>3415.48</v>
      </c>
      <c r="CZ154" s="2">
        <f t="shared" si="173"/>
        <v>1989.6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1013</v>
      </c>
      <c r="DV154" s="2" t="s">
        <v>22</v>
      </c>
      <c r="DW154" s="2" t="s">
        <v>22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52839672</v>
      </c>
      <c r="EF154" s="2">
        <v>2</v>
      </c>
      <c r="EG154" s="2" t="s">
        <v>24</v>
      </c>
      <c r="EH154" s="2">
        <v>27</v>
      </c>
      <c r="EI154" s="2" t="s">
        <v>25</v>
      </c>
      <c r="EJ154" s="2">
        <v>1</v>
      </c>
      <c r="EK154" s="2">
        <v>33001</v>
      </c>
      <c r="EL154" s="2" t="s">
        <v>25</v>
      </c>
      <c r="EM154" s="2" t="s">
        <v>26</v>
      </c>
      <c r="EN154" s="2"/>
      <c r="EO154" s="2" t="s">
        <v>3</v>
      </c>
      <c r="EP154" s="2"/>
      <c r="EQ154" s="2">
        <v>0</v>
      </c>
      <c r="ER154" s="2">
        <v>0</v>
      </c>
      <c r="ES154" s="2">
        <v>0</v>
      </c>
      <c r="ET154" s="2">
        <v>0</v>
      </c>
      <c r="EU154" s="2">
        <v>0</v>
      </c>
      <c r="EV154" s="2">
        <v>0</v>
      </c>
      <c r="EW154" s="2">
        <v>1.81</v>
      </c>
      <c r="EX154" s="2">
        <v>0.44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103</v>
      </c>
      <c r="FY154" s="2">
        <v>60</v>
      </c>
      <c r="FZ154" s="2"/>
      <c r="GA154" s="2" t="s">
        <v>3</v>
      </c>
      <c r="GB154" s="2"/>
      <c r="GC154" s="2"/>
      <c r="GD154" s="2">
        <v>1</v>
      </c>
      <c r="GE154" s="2"/>
      <c r="GF154" s="2">
        <v>-1055288101</v>
      </c>
      <c r="GG154" s="2">
        <v>2</v>
      </c>
      <c r="GH154" s="2">
        <v>1</v>
      </c>
      <c r="GI154" s="2">
        <v>-2</v>
      </c>
      <c r="GJ154" s="2">
        <v>0</v>
      </c>
      <c r="GK154" s="2">
        <v>0</v>
      </c>
      <c r="GL154" s="2">
        <f t="shared" si="174"/>
        <v>0</v>
      </c>
      <c r="GM154" s="2">
        <f t="shared" si="175"/>
        <v>9166.56</v>
      </c>
      <c r="GN154" s="2">
        <f t="shared" si="176"/>
        <v>9166.56</v>
      </c>
      <c r="GO154" s="2">
        <f t="shared" si="177"/>
        <v>0</v>
      </c>
      <c r="GP154" s="2">
        <f t="shared" si="178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79"/>
        <v>0</v>
      </c>
      <c r="GW154" s="2">
        <v>1</v>
      </c>
      <c r="GX154" s="2">
        <f t="shared" si="180"/>
        <v>0</v>
      </c>
      <c r="GY154" s="2"/>
      <c r="GZ154" s="2"/>
      <c r="HA154" s="2">
        <v>0</v>
      </c>
      <c r="HB154" s="2">
        <v>0</v>
      </c>
      <c r="HC154" s="2">
        <f t="shared" si="181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27</v>
      </c>
      <c r="HO154" s="2" t="s">
        <v>28</v>
      </c>
      <c r="HP154" s="2" t="s">
        <v>25</v>
      </c>
      <c r="HQ154" s="2" t="s">
        <v>25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>
      <c r="A155" s="3">
        <v>17</v>
      </c>
      <c r="B155" s="3">
        <v>1</v>
      </c>
      <c r="C155" s="3">
        <f>ROW(SmtRes!A276)</f>
        <v>276</v>
      </c>
      <c r="D155" s="3">
        <f>ROW(EtalonRes!A276)</f>
        <v>276</v>
      </c>
      <c r="E155" s="3" t="s">
        <v>124</v>
      </c>
      <c r="F155" s="3" t="s">
        <v>125</v>
      </c>
      <c r="G155" s="3" t="s">
        <v>126</v>
      </c>
      <c r="H155" s="3" t="s">
        <v>22</v>
      </c>
      <c r="I155" s="3">
        <v>2</v>
      </c>
      <c r="J155" s="3">
        <v>0</v>
      </c>
      <c r="K155" s="3">
        <v>2</v>
      </c>
      <c r="L155" s="3">
        <v>2</v>
      </c>
      <c r="M155" s="3">
        <v>0</v>
      </c>
      <c r="N155" s="3">
        <f t="shared" si="160"/>
        <v>2</v>
      </c>
      <c r="O155" s="3">
        <f t="shared" si="161"/>
        <v>3761.48</v>
      </c>
      <c r="P155" s="3">
        <f>SUMIF(SmtRes!AQ270:'SmtRes'!AQ276,"=1",SmtRes!DF270:'SmtRes'!DF276)</f>
        <v>0</v>
      </c>
      <c r="Q155" s="3">
        <f>SUMIF(SmtRes!AQ270:'SmtRes'!AQ276,"=1",SmtRes!DG270:'SmtRes'!DG276)</f>
        <v>445.48</v>
      </c>
      <c r="R155" s="3">
        <f>SUMIF(SmtRes!AQ270:'SmtRes'!AQ276,"=1",SmtRes!DH270:'SmtRes'!DH276)</f>
        <v>433.67</v>
      </c>
      <c r="S155" s="3">
        <f>SUMIF(SmtRes!AQ270:'SmtRes'!AQ276,"=1",SmtRes!DI270:'SmtRes'!DI276)</f>
        <v>2882.33</v>
      </c>
      <c r="T155" s="3">
        <f t="shared" si="162"/>
        <v>0</v>
      </c>
      <c r="U155" s="3">
        <f>SUMIF(SmtRes!AQ270:'SmtRes'!AQ276,"=1",SmtRes!CV270:'SmtRes'!CV276)</f>
        <v>3.62</v>
      </c>
      <c r="V155" s="3">
        <f>SUMIF(SmtRes!AQ270:'SmtRes'!AQ276,"=1",SmtRes!CW270:'SmtRes'!CW276)</f>
        <v>0.88</v>
      </c>
      <c r="W155" s="3">
        <f t="shared" si="163"/>
        <v>0</v>
      </c>
      <c r="X155" s="3">
        <f t="shared" si="164"/>
        <v>3415.48</v>
      </c>
      <c r="Y155" s="3">
        <f t="shared" si="165"/>
        <v>1989.6</v>
      </c>
      <c r="Z155" s="3"/>
      <c r="AA155" s="3">
        <v>59911862</v>
      </c>
      <c r="AB155" s="3">
        <f t="shared" si="166"/>
        <v>1593.7222999999999</v>
      </c>
      <c r="AC155" s="3">
        <f>ROUND((0),6)</f>
        <v>0</v>
      </c>
      <c r="AD155" s="3">
        <f>ROUND((((SUM(SmtRes!BR270:'SmtRes'!BR276))-(SUM(SmtRes!BS270:'SmtRes'!BS276)))+AE155),6)</f>
        <v>152.56120000000001</v>
      </c>
      <c r="AE155" s="3">
        <f>ROUND((SUM(SmtRes!BS270:'SmtRes'!BS276)),6)</f>
        <v>216.8364</v>
      </c>
      <c r="AF155" s="3">
        <f>ROUND((SUM(SmtRes!BT270:'SmtRes'!BT276)),6)</f>
        <v>1441.1611</v>
      </c>
      <c r="AG155" s="3">
        <f t="shared" si="167"/>
        <v>0</v>
      </c>
      <c r="AH155" s="3">
        <f>(SUM(SmtRes!BU270:'SmtRes'!BU276))</f>
        <v>1.81</v>
      </c>
      <c r="AI155" s="3">
        <f>(SUM(SmtRes!BV270:'SmtRes'!BV276))</f>
        <v>0.44</v>
      </c>
      <c r="AJ155" s="3">
        <f t="shared" si="168"/>
        <v>0</v>
      </c>
      <c r="AK155" s="3">
        <v>1810.5587</v>
      </c>
      <c r="AL155" s="3">
        <v>0</v>
      </c>
      <c r="AM155" s="3">
        <v>152.56120000000001</v>
      </c>
      <c r="AN155" s="3">
        <v>216.8364</v>
      </c>
      <c r="AO155" s="3">
        <v>1441.1611</v>
      </c>
      <c r="AP155" s="3">
        <v>0</v>
      </c>
      <c r="AQ155" s="3">
        <v>1.81</v>
      </c>
      <c r="AR155" s="3">
        <v>0.44</v>
      </c>
      <c r="AS155" s="3">
        <v>0</v>
      </c>
      <c r="AT155" s="3">
        <v>103</v>
      </c>
      <c r="AU155" s="3">
        <v>60</v>
      </c>
      <c r="AV155" s="3">
        <v>1</v>
      </c>
      <c r="AW155" s="3">
        <v>1</v>
      </c>
      <c r="AX155" s="3"/>
      <c r="AY155" s="3"/>
      <c r="AZ155" s="3">
        <v>1</v>
      </c>
      <c r="BA155" s="3">
        <v>1</v>
      </c>
      <c r="BB155" s="3">
        <v>1</v>
      </c>
      <c r="BC155" s="3">
        <v>1</v>
      </c>
      <c r="BD155" s="3" t="s">
        <v>3</v>
      </c>
      <c r="BE155" s="3" t="s">
        <v>3</v>
      </c>
      <c r="BF155" s="3" t="s">
        <v>3</v>
      </c>
      <c r="BG155" s="3" t="s">
        <v>3</v>
      </c>
      <c r="BH155" s="3">
        <v>0</v>
      </c>
      <c r="BI155" s="3">
        <v>1</v>
      </c>
      <c r="BJ155" s="3" t="s">
        <v>127</v>
      </c>
      <c r="BK155" s="3"/>
      <c r="BL155" s="3"/>
      <c r="BM155" s="3">
        <v>33001</v>
      </c>
      <c r="BN155" s="3">
        <v>0</v>
      </c>
      <c r="BO155" s="3" t="s">
        <v>3</v>
      </c>
      <c r="BP155" s="3">
        <v>0</v>
      </c>
      <c r="BQ155" s="3">
        <v>2</v>
      </c>
      <c r="BR155" s="3">
        <v>0</v>
      </c>
      <c r="BS155" s="3">
        <v>1</v>
      </c>
      <c r="BT155" s="3">
        <v>1</v>
      </c>
      <c r="BU155" s="3">
        <v>1</v>
      </c>
      <c r="BV155" s="3">
        <v>1</v>
      </c>
      <c r="BW155" s="3">
        <v>1</v>
      </c>
      <c r="BX155" s="3">
        <v>1</v>
      </c>
      <c r="BY155" s="3" t="s">
        <v>3</v>
      </c>
      <c r="BZ155" s="3">
        <v>103</v>
      </c>
      <c r="CA155" s="3">
        <v>60</v>
      </c>
      <c r="CB155" s="3" t="s">
        <v>3</v>
      </c>
      <c r="CC155" s="3"/>
      <c r="CD155" s="3"/>
      <c r="CE155" s="3">
        <v>0</v>
      </c>
      <c r="CF155" s="3">
        <v>0</v>
      </c>
      <c r="CG155" s="3">
        <v>0</v>
      </c>
      <c r="CH155" s="3">
        <v>8</v>
      </c>
      <c r="CI155" s="3">
        <v>0</v>
      </c>
      <c r="CJ155" s="3">
        <v>0</v>
      </c>
      <c r="CK155" s="3">
        <v>0</v>
      </c>
      <c r="CL155" s="3">
        <v>0</v>
      </c>
      <c r="CM155" s="3">
        <v>0</v>
      </c>
      <c r="CN155" s="3" t="s">
        <v>3</v>
      </c>
      <c r="CO155" s="3">
        <v>0</v>
      </c>
      <c r="CP155" s="3">
        <f t="shared" si="169"/>
        <v>3761.48</v>
      </c>
      <c r="CQ155" s="3">
        <f>SUMIF(SmtRes!AQ270:'SmtRes'!AQ276,"=1",SmtRes!AA270:'SmtRes'!AA276)</f>
        <v>0</v>
      </c>
      <c r="CR155" s="3">
        <f>SUMIF(SmtRes!AQ270:'SmtRes'!AQ276,"=1",SmtRes!AB270:'SmtRes'!AB276)</f>
        <v>506.23</v>
      </c>
      <c r="CS155" s="3">
        <f>SUMIF(SmtRes!AQ270:'SmtRes'!AQ276,"=1",SmtRes!AC270:'SmtRes'!AC276)</f>
        <v>492.81</v>
      </c>
      <c r="CT155" s="3">
        <f>SUMIF(SmtRes!AQ270:'SmtRes'!AQ276,"=1",SmtRes!AD270:'SmtRes'!AD276)</f>
        <v>2465.6499999999996</v>
      </c>
      <c r="CU155" s="3">
        <f t="shared" si="170"/>
        <v>0</v>
      </c>
      <c r="CV155" s="3">
        <f>SUMIF(SmtRes!AQ270:'SmtRes'!AQ276,"=1",SmtRes!BU270:'SmtRes'!BU276)</f>
        <v>1.81</v>
      </c>
      <c r="CW155" s="3">
        <f>SUMIF(SmtRes!AQ270:'SmtRes'!AQ276,"=1",SmtRes!BV270:'SmtRes'!BV276)</f>
        <v>0.44</v>
      </c>
      <c r="CX155" s="3">
        <f t="shared" si="171"/>
        <v>0</v>
      </c>
      <c r="CY155" s="3">
        <f t="shared" si="172"/>
        <v>3415.48</v>
      </c>
      <c r="CZ155" s="3">
        <f t="shared" si="173"/>
        <v>1989.6</v>
      </c>
      <c r="DA155" s="3"/>
      <c r="DB155" s="3"/>
      <c r="DC155" s="3" t="s">
        <v>3</v>
      </c>
      <c r="DD155" s="3" t="s">
        <v>3</v>
      </c>
      <c r="DE155" s="3" t="s">
        <v>3</v>
      </c>
      <c r="DF155" s="3" t="s">
        <v>3</v>
      </c>
      <c r="DG155" s="3" t="s">
        <v>3</v>
      </c>
      <c r="DH155" s="3" t="s">
        <v>3</v>
      </c>
      <c r="DI155" s="3" t="s">
        <v>3</v>
      </c>
      <c r="DJ155" s="3" t="s">
        <v>3</v>
      </c>
      <c r="DK155" s="3" t="s">
        <v>3</v>
      </c>
      <c r="DL155" s="3" t="s">
        <v>3</v>
      </c>
      <c r="DM155" s="3" t="s">
        <v>3</v>
      </c>
      <c r="DN155" s="3">
        <v>0</v>
      </c>
      <c r="DO155" s="3">
        <v>0</v>
      </c>
      <c r="DP155" s="3">
        <v>1</v>
      </c>
      <c r="DQ155" s="3">
        <v>1</v>
      </c>
      <c r="DR155" s="3"/>
      <c r="DS155" s="3"/>
      <c r="DT155" s="3"/>
      <c r="DU155" s="3">
        <v>1013</v>
      </c>
      <c r="DV155" s="3" t="s">
        <v>22</v>
      </c>
      <c r="DW155" s="3" t="s">
        <v>22</v>
      </c>
      <c r="DX155" s="3">
        <v>1</v>
      </c>
      <c r="DY155" s="3"/>
      <c r="DZ155" s="3" t="s">
        <v>3</v>
      </c>
      <c r="EA155" s="3" t="s">
        <v>3</v>
      </c>
      <c r="EB155" s="3" t="s">
        <v>3</v>
      </c>
      <c r="EC155" s="3" t="s">
        <v>3</v>
      </c>
      <c r="ED155" s="3"/>
      <c r="EE155" s="3">
        <v>52839672</v>
      </c>
      <c r="EF155" s="3">
        <v>2</v>
      </c>
      <c r="EG155" s="3" t="s">
        <v>24</v>
      </c>
      <c r="EH155" s="3">
        <v>27</v>
      </c>
      <c r="EI155" s="3" t="s">
        <v>25</v>
      </c>
      <c r="EJ155" s="3">
        <v>1</v>
      </c>
      <c r="EK155" s="3">
        <v>33001</v>
      </c>
      <c r="EL155" s="3" t="s">
        <v>25</v>
      </c>
      <c r="EM155" s="3" t="s">
        <v>26</v>
      </c>
      <c r="EN155" s="3"/>
      <c r="EO155" s="3" t="s">
        <v>3</v>
      </c>
      <c r="EP155" s="3"/>
      <c r="EQ155" s="3">
        <v>0</v>
      </c>
      <c r="ER155" s="3">
        <v>0</v>
      </c>
      <c r="ES155" s="3">
        <v>0</v>
      </c>
      <c r="ET155" s="3">
        <v>0</v>
      </c>
      <c r="EU155" s="3">
        <v>0</v>
      </c>
      <c r="EV155" s="3">
        <v>0</v>
      </c>
      <c r="EW155" s="3">
        <v>1.81</v>
      </c>
      <c r="EX155" s="3">
        <v>0.44</v>
      </c>
      <c r="EY155" s="3">
        <v>0</v>
      </c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>
        <v>0</v>
      </c>
      <c r="FR155" s="3">
        <v>0</v>
      </c>
      <c r="FS155" s="3">
        <v>0</v>
      </c>
      <c r="FT155" s="3"/>
      <c r="FU155" s="3"/>
      <c r="FV155" s="3"/>
      <c r="FW155" s="3"/>
      <c r="FX155" s="3">
        <v>103</v>
      </c>
      <c r="FY155" s="3">
        <v>60</v>
      </c>
      <c r="FZ155" s="3"/>
      <c r="GA155" s="3" t="s">
        <v>3</v>
      </c>
      <c r="GB155" s="3"/>
      <c r="GC155" s="3"/>
      <c r="GD155" s="3">
        <v>1</v>
      </c>
      <c r="GE155" s="3"/>
      <c r="GF155" s="3">
        <v>-1055288101</v>
      </c>
      <c r="GG155" s="3">
        <v>2</v>
      </c>
      <c r="GH155" s="3">
        <v>1</v>
      </c>
      <c r="GI155" s="3">
        <v>-2</v>
      </c>
      <c r="GJ155" s="3">
        <v>0</v>
      </c>
      <c r="GK155" s="3">
        <v>0</v>
      </c>
      <c r="GL155" s="3">
        <f t="shared" si="174"/>
        <v>0</v>
      </c>
      <c r="GM155" s="3">
        <f t="shared" si="175"/>
        <v>9166.56</v>
      </c>
      <c r="GN155" s="3">
        <f t="shared" si="176"/>
        <v>9166.56</v>
      </c>
      <c r="GO155" s="3">
        <f t="shared" si="177"/>
        <v>0</v>
      </c>
      <c r="GP155" s="3">
        <f t="shared" si="178"/>
        <v>0</v>
      </c>
      <c r="GQ155" s="3"/>
      <c r="GR155" s="3">
        <v>0</v>
      </c>
      <c r="GS155" s="3">
        <v>3</v>
      </c>
      <c r="GT155" s="3">
        <v>0</v>
      </c>
      <c r="GU155" s="3" t="s">
        <v>3</v>
      </c>
      <c r="GV155" s="3">
        <f t="shared" si="179"/>
        <v>0</v>
      </c>
      <c r="GW155" s="3">
        <v>1</v>
      </c>
      <c r="GX155" s="3">
        <f t="shared" si="180"/>
        <v>0</v>
      </c>
      <c r="GY155" s="3"/>
      <c r="GZ155" s="3"/>
      <c r="HA155" s="3">
        <v>0</v>
      </c>
      <c r="HB155" s="3">
        <v>0</v>
      </c>
      <c r="HC155" s="3">
        <f t="shared" si="181"/>
        <v>0</v>
      </c>
      <c r="HD155" s="3"/>
      <c r="HE155" s="3" t="s">
        <v>3</v>
      </c>
      <c r="HF155" s="3" t="s">
        <v>3</v>
      </c>
      <c r="HG155" s="3"/>
      <c r="HH155" s="3"/>
      <c r="HI155" s="3"/>
      <c r="HJ155" s="3"/>
      <c r="HK155" s="3"/>
      <c r="HL155" s="3"/>
      <c r="HM155" s="3" t="s">
        <v>3</v>
      </c>
      <c r="HN155" s="3" t="s">
        <v>27</v>
      </c>
      <c r="HO155" s="3" t="s">
        <v>28</v>
      </c>
      <c r="HP155" s="3" t="s">
        <v>25</v>
      </c>
      <c r="HQ155" s="3" t="s">
        <v>25</v>
      </c>
      <c r="HR155" s="3"/>
      <c r="HS155" s="3">
        <v>0</v>
      </c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>
        <v>0</v>
      </c>
      <c r="IL155" s="3"/>
      <c r="IM155" s="3"/>
      <c r="IN155" s="3"/>
      <c r="IO155" s="3"/>
      <c r="IP155" s="3"/>
      <c r="IQ155" s="3"/>
      <c r="IR155" s="3"/>
      <c r="IS155" s="3"/>
      <c r="IT155" s="3"/>
      <c r="IU155" s="3"/>
    </row>
    <row r="156" spans="1:255">
      <c r="A156" s="2">
        <v>18</v>
      </c>
      <c r="B156" s="2">
        <v>1</v>
      </c>
      <c r="C156" s="2">
        <v>268</v>
      </c>
      <c r="D156" s="2"/>
      <c r="E156" s="2" t="s">
        <v>128</v>
      </c>
      <c r="F156" s="2" t="s">
        <v>116</v>
      </c>
      <c r="G156" s="2" t="s">
        <v>117</v>
      </c>
      <c r="H156" s="2" t="s">
        <v>22</v>
      </c>
      <c r="I156" s="2">
        <f>I154*J156</f>
        <v>0</v>
      </c>
      <c r="J156" s="2">
        <v>0</v>
      </c>
      <c r="K156" s="2">
        <v>0</v>
      </c>
      <c r="L156" s="2">
        <v>0</v>
      </c>
      <c r="M156" s="2">
        <v>0</v>
      </c>
      <c r="N156" s="2">
        <f t="shared" ref="N156:N171" si="215">ROUND(L156-M156,4)</f>
        <v>0</v>
      </c>
      <c r="O156" s="2">
        <f t="shared" ref="O156:O165" si="216">ROUND(CP156,2)</f>
        <v>0</v>
      </c>
      <c r="P156" s="2">
        <f>ROUND(CQ156*I156,2)</f>
        <v>0</v>
      </c>
      <c r="Q156" s="2">
        <f>ROUND(CR156*I156,2)</f>
        <v>0</v>
      </c>
      <c r="R156" s="2">
        <f>ROUND(CS156*I156,2)</f>
        <v>0</v>
      </c>
      <c r="S156" s="2">
        <f>ROUND(CT156*I156,2)</f>
        <v>0</v>
      </c>
      <c r="T156" s="2">
        <f t="shared" ref="T156:T171" si="217">ROUND(CU156*I156,2)</f>
        <v>0</v>
      </c>
      <c r="U156" s="2">
        <f>ROUND(CV156*I156,7)</f>
        <v>0</v>
      </c>
      <c r="V156" s="2">
        <f>ROUND(CW156*I156,7)</f>
        <v>0</v>
      </c>
      <c r="W156" s="2">
        <f t="shared" ref="W156:W171" si="218">ROUND(CX156*I156,2)</f>
        <v>0</v>
      </c>
      <c r="X156" s="2">
        <f t="shared" ref="X156:X171" si="219">ROUND(CY156,2)</f>
        <v>0</v>
      </c>
      <c r="Y156" s="2">
        <f t="shared" ref="Y156:Y171" si="220">ROUND(CZ156,2)</f>
        <v>0</v>
      </c>
      <c r="Z156" s="2"/>
      <c r="AA156" s="2">
        <v>59911927</v>
      </c>
      <c r="AB156" s="2">
        <f t="shared" ref="AB156:AB171" si="221">ROUND((AC156+AD156+AF156),6)</f>
        <v>0</v>
      </c>
      <c r="AC156" s="2">
        <f>ROUND((ES156),6)</f>
        <v>0</v>
      </c>
      <c r="AD156" s="2">
        <f>ROUND((((ET156)-(EU156))+AE156),6)</f>
        <v>0</v>
      </c>
      <c r="AE156" s="2">
        <f t="shared" ref="AE156:AF159" si="222">ROUND((EU156),6)</f>
        <v>0</v>
      </c>
      <c r="AF156" s="2">
        <f t="shared" si="222"/>
        <v>0</v>
      </c>
      <c r="AG156" s="2">
        <f t="shared" ref="AG156:AG171" si="223">ROUND((AP156),6)</f>
        <v>0</v>
      </c>
      <c r="AH156" s="2">
        <f t="shared" ref="AH156:AI159" si="224">(EW156)</f>
        <v>0</v>
      </c>
      <c r="AI156" s="2">
        <f t="shared" si="224"/>
        <v>0</v>
      </c>
      <c r="AJ156" s="2">
        <f t="shared" ref="AJ156:AJ171" si="225">(AS156)</f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103</v>
      </c>
      <c r="AU156" s="2">
        <v>60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1</v>
      </c>
      <c r="BJ156" s="2" t="s">
        <v>3</v>
      </c>
      <c r="BK156" s="2"/>
      <c r="BL156" s="2"/>
      <c r="BM156" s="2">
        <v>33001</v>
      </c>
      <c r="BN156" s="2">
        <v>0</v>
      </c>
      <c r="BO156" s="2" t="s">
        <v>3</v>
      </c>
      <c r="BP156" s="2">
        <v>0</v>
      </c>
      <c r="BQ156" s="2">
        <v>2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103</v>
      </c>
      <c r="CA156" s="2">
        <v>60</v>
      </c>
      <c r="CB156" s="2" t="s">
        <v>3</v>
      </c>
      <c r="CC156" s="2"/>
      <c r="CD156" s="2"/>
      <c r="CE156" s="2">
        <v>0</v>
      </c>
      <c r="CF156" s="2">
        <v>0</v>
      </c>
      <c r="CG156" s="2">
        <v>0</v>
      </c>
      <c r="CH156" s="2">
        <v>8</v>
      </c>
      <c r="CI156" s="2">
        <v>1</v>
      </c>
      <c r="CJ156" s="2">
        <v>0</v>
      </c>
      <c r="CK156" s="2">
        <v>0</v>
      </c>
      <c r="CL156" s="2">
        <v>0</v>
      </c>
      <c r="CM156" s="2">
        <v>0</v>
      </c>
      <c r="CN156" s="2" t="s">
        <v>3</v>
      </c>
      <c r="CO156" s="2">
        <v>0</v>
      </c>
      <c r="CP156" s="2">
        <f t="shared" ref="CP156:CP165" si="226">(P156+Q156+S156+R156)</f>
        <v>0</v>
      </c>
      <c r="CQ156" s="2">
        <f>ROUND(AL156*BC156,2)</f>
        <v>0</v>
      </c>
      <c r="CR156" s="2">
        <f>ROUND(AM156*BB156,2)</f>
        <v>0</v>
      </c>
      <c r="CS156" s="2">
        <f>ROUND(AN156*BS156,2)</f>
        <v>0</v>
      </c>
      <c r="CT156" s="2">
        <f>ROUND(AO156*BA156,2)</f>
        <v>0</v>
      </c>
      <c r="CU156" s="2">
        <f t="shared" ref="CU156:CU165" si="227">AG156</f>
        <v>0</v>
      </c>
      <c r="CV156" s="2">
        <f t="shared" ref="CV156:CW159" si="228">AH156</f>
        <v>0</v>
      </c>
      <c r="CW156" s="2">
        <f t="shared" si="228"/>
        <v>0</v>
      </c>
      <c r="CX156" s="2">
        <f t="shared" ref="CX156:CX165" si="229">AJ156</f>
        <v>0</v>
      </c>
      <c r="CY156" s="2">
        <f t="shared" ref="CY156:CY165" si="230">(((S156+R156)*AT156)/100)</f>
        <v>0</v>
      </c>
      <c r="CZ156" s="2">
        <f t="shared" ref="CZ156:CZ165" si="231">(((S156+R156)*AU156)/100)</f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1013</v>
      </c>
      <c r="DV156" s="2" t="s">
        <v>22</v>
      </c>
      <c r="DW156" s="2" t="s">
        <v>22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52839672</v>
      </c>
      <c r="EF156" s="2">
        <v>2</v>
      </c>
      <c r="EG156" s="2" t="s">
        <v>24</v>
      </c>
      <c r="EH156" s="2">
        <v>27</v>
      </c>
      <c r="EI156" s="2" t="s">
        <v>25</v>
      </c>
      <c r="EJ156" s="2">
        <v>1</v>
      </c>
      <c r="EK156" s="2">
        <v>33001</v>
      </c>
      <c r="EL156" s="2" t="s">
        <v>25</v>
      </c>
      <c r="EM156" s="2" t="s">
        <v>26</v>
      </c>
      <c r="EN156" s="2"/>
      <c r="EO156" s="2" t="s">
        <v>3</v>
      </c>
      <c r="EP156" s="2"/>
      <c r="EQ156" s="2">
        <v>0</v>
      </c>
      <c r="ER156" s="2">
        <v>0</v>
      </c>
      <c r="ES156" s="2">
        <v>0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103</v>
      </c>
      <c r="FY156" s="2">
        <v>60</v>
      </c>
      <c r="FZ156" s="2"/>
      <c r="GA156" s="2" t="s">
        <v>3</v>
      </c>
      <c r="GB156" s="2"/>
      <c r="GC156" s="2"/>
      <c r="GD156" s="2">
        <v>1</v>
      </c>
      <c r="GE156" s="2"/>
      <c r="GF156" s="2">
        <v>864875641</v>
      </c>
      <c r="GG156" s="2">
        <v>2</v>
      </c>
      <c r="GH156" s="2">
        <v>1</v>
      </c>
      <c r="GI156" s="2">
        <v>-2</v>
      </c>
      <c r="GJ156" s="2">
        <v>0</v>
      </c>
      <c r="GK156" s="2">
        <v>0</v>
      </c>
      <c r="GL156" s="2">
        <f t="shared" ref="GL156:GL171" si="232">ROUND(IF(AND(BH156=3,BI156=3,FS156&lt;&gt;0),P156,0),2)</f>
        <v>0</v>
      </c>
      <c r="GM156" s="2">
        <f t="shared" ref="GM156:GM171" si="233">ROUND(O156+X156+Y156,2)+GX156</f>
        <v>0</v>
      </c>
      <c r="GN156" s="2">
        <f t="shared" ref="GN156:GN171" si="234">IF(OR(BI156=0,BI156=1),GM156-GX156,0)</f>
        <v>0</v>
      </c>
      <c r="GO156" s="2">
        <f t="shared" ref="GO156:GO171" si="235">IF(BI156=2,GM156-GX156,0)</f>
        <v>0</v>
      </c>
      <c r="GP156" s="2">
        <f t="shared" ref="GP156:GP171" si="236">IF(BI156=4,GM156-GX156,0)</f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ref="GV156:GV171" si="237">ROUND((GT156),6)</f>
        <v>0</v>
      </c>
      <c r="GW156" s="2">
        <v>1</v>
      </c>
      <c r="GX156" s="2">
        <f t="shared" ref="GX156:GX171" si="238">ROUND(HC156*I156,2)</f>
        <v>0</v>
      </c>
      <c r="GY156" s="2"/>
      <c r="GZ156" s="2"/>
      <c r="HA156" s="2">
        <v>0</v>
      </c>
      <c r="HB156" s="2">
        <v>0</v>
      </c>
      <c r="HC156" s="2">
        <f t="shared" ref="HC156:HC165" si="239">GV156*GW156</f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27</v>
      </c>
      <c r="HO156" s="2" t="s">
        <v>28</v>
      </c>
      <c r="HP156" s="2" t="s">
        <v>25</v>
      </c>
      <c r="HQ156" s="2" t="s">
        <v>25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>
      <c r="A157" s="3">
        <v>18</v>
      </c>
      <c r="B157" s="3">
        <v>1</v>
      </c>
      <c r="C157" s="3">
        <v>275</v>
      </c>
      <c r="D157" s="3"/>
      <c r="E157" s="3" t="s">
        <v>128</v>
      </c>
      <c r="F157" s="3" t="s">
        <v>116</v>
      </c>
      <c r="G157" s="3" t="s">
        <v>117</v>
      </c>
      <c r="H157" s="3" t="s">
        <v>22</v>
      </c>
      <c r="I157" s="3">
        <f>I155*J157</f>
        <v>0</v>
      </c>
      <c r="J157" s="3">
        <v>0</v>
      </c>
      <c r="K157" s="3">
        <v>0</v>
      </c>
      <c r="L157" s="3">
        <v>0</v>
      </c>
      <c r="M157" s="3">
        <v>0</v>
      </c>
      <c r="N157" s="3">
        <f t="shared" si="215"/>
        <v>0</v>
      </c>
      <c r="O157" s="3">
        <f t="shared" si="216"/>
        <v>0</v>
      </c>
      <c r="P157" s="3">
        <f>ROUND(CQ157*I157,2)</f>
        <v>0</v>
      </c>
      <c r="Q157" s="3">
        <f>ROUND(CR157*I157,2)</f>
        <v>0</v>
      </c>
      <c r="R157" s="3">
        <f>ROUND(CS157*I157,2)</f>
        <v>0</v>
      </c>
      <c r="S157" s="3">
        <f>ROUND(CT157*I157,2)</f>
        <v>0</v>
      </c>
      <c r="T157" s="3">
        <f t="shared" si="217"/>
        <v>0</v>
      </c>
      <c r="U157" s="3">
        <f>ROUND(CV157*I157,7)</f>
        <v>0</v>
      </c>
      <c r="V157" s="3">
        <f>ROUND(CW157*I157,7)</f>
        <v>0</v>
      </c>
      <c r="W157" s="3">
        <f t="shared" si="218"/>
        <v>0</v>
      </c>
      <c r="X157" s="3">
        <f t="shared" si="219"/>
        <v>0</v>
      </c>
      <c r="Y157" s="3">
        <f t="shared" si="220"/>
        <v>0</v>
      </c>
      <c r="Z157" s="3"/>
      <c r="AA157" s="3">
        <v>59911862</v>
      </c>
      <c r="AB157" s="3">
        <f t="shared" si="221"/>
        <v>0</v>
      </c>
      <c r="AC157" s="3">
        <f>ROUND((ES157),6)</f>
        <v>0</v>
      </c>
      <c r="AD157" s="3">
        <f>ROUND((((ET157)-(EU157))+AE157),6)</f>
        <v>0</v>
      </c>
      <c r="AE157" s="3">
        <f t="shared" si="222"/>
        <v>0</v>
      </c>
      <c r="AF157" s="3">
        <f t="shared" si="222"/>
        <v>0</v>
      </c>
      <c r="AG157" s="3">
        <f t="shared" si="223"/>
        <v>0</v>
      </c>
      <c r="AH157" s="3">
        <f t="shared" si="224"/>
        <v>0</v>
      </c>
      <c r="AI157" s="3">
        <f t="shared" si="224"/>
        <v>0</v>
      </c>
      <c r="AJ157" s="3">
        <f t="shared" si="225"/>
        <v>0</v>
      </c>
      <c r="AK157" s="3">
        <v>0</v>
      </c>
      <c r="AL157" s="3">
        <v>0</v>
      </c>
      <c r="AM157" s="3">
        <v>0</v>
      </c>
      <c r="AN157" s="3">
        <v>0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>
        <v>103</v>
      </c>
      <c r="AU157" s="3">
        <v>60</v>
      </c>
      <c r="AV157" s="3">
        <v>1</v>
      </c>
      <c r="AW157" s="3">
        <v>1</v>
      </c>
      <c r="AX157" s="3"/>
      <c r="AY157" s="3"/>
      <c r="AZ157" s="3">
        <v>1</v>
      </c>
      <c r="BA157" s="3">
        <v>1</v>
      </c>
      <c r="BB157" s="3">
        <v>1</v>
      </c>
      <c r="BC157" s="3">
        <v>1</v>
      </c>
      <c r="BD157" s="3" t="s">
        <v>3</v>
      </c>
      <c r="BE157" s="3" t="s">
        <v>3</v>
      </c>
      <c r="BF157" s="3" t="s">
        <v>3</v>
      </c>
      <c r="BG157" s="3" t="s">
        <v>3</v>
      </c>
      <c r="BH157" s="3">
        <v>3</v>
      </c>
      <c r="BI157" s="3">
        <v>1</v>
      </c>
      <c r="BJ157" s="3" t="s">
        <v>3</v>
      </c>
      <c r="BK157" s="3"/>
      <c r="BL157" s="3"/>
      <c r="BM157" s="3">
        <v>33001</v>
      </c>
      <c r="BN157" s="3">
        <v>0</v>
      </c>
      <c r="BO157" s="3" t="s">
        <v>3</v>
      </c>
      <c r="BP157" s="3">
        <v>0</v>
      </c>
      <c r="BQ157" s="3">
        <v>2</v>
      </c>
      <c r="BR157" s="3">
        <v>0</v>
      </c>
      <c r="BS157" s="3">
        <v>1</v>
      </c>
      <c r="BT157" s="3">
        <v>1</v>
      </c>
      <c r="BU157" s="3">
        <v>1</v>
      </c>
      <c r="BV157" s="3">
        <v>1</v>
      </c>
      <c r="BW157" s="3">
        <v>1</v>
      </c>
      <c r="BX157" s="3">
        <v>1</v>
      </c>
      <c r="BY157" s="3" t="s">
        <v>3</v>
      </c>
      <c r="BZ157" s="3">
        <v>103</v>
      </c>
      <c r="CA157" s="3">
        <v>60</v>
      </c>
      <c r="CB157" s="3" t="s">
        <v>3</v>
      </c>
      <c r="CC157" s="3"/>
      <c r="CD157" s="3"/>
      <c r="CE157" s="3">
        <v>0</v>
      </c>
      <c r="CF157" s="3">
        <v>0</v>
      </c>
      <c r="CG157" s="3">
        <v>0</v>
      </c>
      <c r="CH157" s="3">
        <v>8</v>
      </c>
      <c r="CI157" s="3">
        <v>1</v>
      </c>
      <c r="CJ157" s="3">
        <v>0</v>
      </c>
      <c r="CK157" s="3">
        <v>0</v>
      </c>
      <c r="CL157" s="3">
        <v>0</v>
      </c>
      <c r="CM157" s="3">
        <v>0</v>
      </c>
      <c r="CN157" s="3" t="s">
        <v>3</v>
      </c>
      <c r="CO157" s="3">
        <v>0</v>
      </c>
      <c r="CP157" s="3">
        <f t="shared" si="226"/>
        <v>0</v>
      </c>
      <c r="CQ157" s="3">
        <f>ROUND(AL157*BC157,2)</f>
        <v>0</v>
      </c>
      <c r="CR157" s="3">
        <f>ROUND(AM157*BB157,2)</f>
        <v>0</v>
      </c>
      <c r="CS157" s="3">
        <f>ROUND(AN157*BS157,2)</f>
        <v>0</v>
      </c>
      <c r="CT157" s="3">
        <f>ROUND(AO157*BA157,2)</f>
        <v>0</v>
      </c>
      <c r="CU157" s="3">
        <f t="shared" si="227"/>
        <v>0</v>
      </c>
      <c r="CV157" s="3">
        <f t="shared" si="228"/>
        <v>0</v>
      </c>
      <c r="CW157" s="3">
        <f t="shared" si="228"/>
        <v>0</v>
      </c>
      <c r="CX157" s="3">
        <f t="shared" si="229"/>
        <v>0</v>
      </c>
      <c r="CY157" s="3">
        <f t="shared" si="230"/>
        <v>0</v>
      </c>
      <c r="CZ157" s="3">
        <f t="shared" si="231"/>
        <v>0</v>
      </c>
      <c r="DA157" s="3"/>
      <c r="DB157" s="3"/>
      <c r="DC157" s="3" t="s">
        <v>3</v>
      </c>
      <c r="DD157" s="3" t="s">
        <v>3</v>
      </c>
      <c r="DE157" s="3" t="s">
        <v>3</v>
      </c>
      <c r="DF157" s="3" t="s">
        <v>3</v>
      </c>
      <c r="DG157" s="3" t="s">
        <v>3</v>
      </c>
      <c r="DH157" s="3" t="s">
        <v>3</v>
      </c>
      <c r="DI157" s="3" t="s">
        <v>3</v>
      </c>
      <c r="DJ157" s="3" t="s">
        <v>3</v>
      </c>
      <c r="DK157" s="3" t="s">
        <v>3</v>
      </c>
      <c r="DL157" s="3" t="s">
        <v>3</v>
      </c>
      <c r="DM157" s="3" t="s">
        <v>3</v>
      </c>
      <c r="DN157" s="3">
        <v>0</v>
      </c>
      <c r="DO157" s="3">
        <v>0</v>
      </c>
      <c r="DP157" s="3">
        <v>1</v>
      </c>
      <c r="DQ157" s="3">
        <v>1</v>
      </c>
      <c r="DR157" s="3"/>
      <c r="DS157" s="3"/>
      <c r="DT157" s="3"/>
      <c r="DU157" s="3">
        <v>1013</v>
      </c>
      <c r="DV157" s="3" t="s">
        <v>22</v>
      </c>
      <c r="DW157" s="3" t="s">
        <v>22</v>
      </c>
      <c r="DX157" s="3">
        <v>1</v>
      </c>
      <c r="DY157" s="3"/>
      <c r="DZ157" s="3" t="s">
        <v>3</v>
      </c>
      <c r="EA157" s="3" t="s">
        <v>3</v>
      </c>
      <c r="EB157" s="3" t="s">
        <v>3</v>
      </c>
      <c r="EC157" s="3" t="s">
        <v>3</v>
      </c>
      <c r="ED157" s="3"/>
      <c r="EE157" s="3">
        <v>52839672</v>
      </c>
      <c r="EF157" s="3">
        <v>2</v>
      </c>
      <c r="EG157" s="3" t="s">
        <v>24</v>
      </c>
      <c r="EH157" s="3">
        <v>27</v>
      </c>
      <c r="EI157" s="3" t="s">
        <v>25</v>
      </c>
      <c r="EJ157" s="3">
        <v>1</v>
      </c>
      <c r="EK157" s="3">
        <v>33001</v>
      </c>
      <c r="EL157" s="3" t="s">
        <v>25</v>
      </c>
      <c r="EM157" s="3" t="s">
        <v>26</v>
      </c>
      <c r="EN157" s="3"/>
      <c r="EO157" s="3" t="s">
        <v>3</v>
      </c>
      <c r="EP157" s="3"/>
      <c r="EQ157" s="3">
        <v>0</v>
      </c>
      <c r="ER157" s="3">
        <v>0</v>
      </c>
      <c r="ES157" s="3">
        <v>0</v>
      </c>
      <c r="ET157" s="3">
        <v>0</v>
      </c>
      <c r="EU157" s="3">
        <v>0</v>
      </c>
      <c r="EV157" s="3">
        <v>0</v>
      </c>
      <c r="EW157" s="3">
        <v>0</v>
      </c>
      <c r="EX157" s="3">
        <v>0</v>
      </c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>
        <v>0</v>
      </c>
      <c r="FR157" s="3">
        <v>0</v>
      </c>
      <c r="FS157" s="3">
        <v>0</v>
      </c>
      <c r="FT157" s="3"/>
      <c r="FU157" s="3"/>
      <c r="FV157" s="3"/>
      <c r="FW157" s="3"/>
      <c r="FX157" s="3">
        <v>103</v>
      </c>
      <c r="FY157" s="3">
        <v>60</v>
      </c>
      <c r="FZ157" s="3"/>
      <c r="GA157" s="3" t="s">
        <v>3</v>
      </c>
      <c r="GB157" s="3"/>
      <c r="GC157" s="3"/>
      <c r="GD157" s="3">
        <v>1</v>
      </c>
      <c r="GE157" s="3"/>
      <c r="GF157" s="3">
        <v>864875641</v>
      </c>
      <c r="GG157" s="3">
        <v>2</v>
      </c>
      <c r="GH157" s="3">
        <v>1</v>
      </c>
      <c r="GI157" s="3">
        <v>-2</v>
      </c>
      <c r="GJ157" s="3">
        <v>0</v>
      </c>
      <c r="GK157" s="3">
        <v>0</v>
      </c>
      <c r="GL157" s="3">
        <f t="shared" si="232"/>
        <v>0</v>
      </c>
      <c r="GM157" s="3">
        <f t="shared" si="233"/>
        <v>0</v>
      </c>
      <c r="GN157" s="3">
        <f t="shared" si="234"/>
        <v>0</v>
      </c>
      <c r="GO157" s="3">
        <f t="shared" si="235"/>
        <v>0</v>
      </c>
      <c r="GP157" s="3">
        <f t="shared" si="236"/>
        <v>0</v>
      </c>
      <c r="GQ157" s="3"/>
      <c r="GR157" s="3">
        <v>0</v>
      </c>
      <c r="GS157" s="3">
        <v>3</v>
      </c>
      <c r="GT157" s="3">
        <v>0</v>
      </c>
      <c r="GU157" s="3" t="s">
        <v>3</v>
      </c>
      <c r="GV157" s="3">
        <f t="shared" si="237"/>
        <v>0</v>
      </c>
      <c r="GW157" s="3">
        <v>1</v>
      </c>
      <c r="GX157" s="3">
        <f t="shared" si="238"/>
        <v>0</v>
      </c>
      <c r="GY157" s="3"/>
      <c r="GZ157" s="3"/>
      <c r="HA157" s="3">
        <v>0</v>
      </c>
      <c r="HB157" s="3">
        <v>0</v>
      </c>
      <c r="HC157" s="3">
        <f t="shared" si="239"/>
        <v>0</v>
      </c>
      <c r="HD157" s="3"/>
      <c r="HE157" s="3" t="s">
        <v>3</v>
      </c>
      <c r="HF157" s="3" t="s">
        <v>3</v>
      </c>
      <c r="HG157" s="3"/>
      <c r="HH157" s="3"/>
      <c r="HI157" s="3"/>
      <c r="HJ157" s="3"/>
      <c r="HK157" s="3"/>
      <c r="HL157" s="3"/>
      <c r="HM157" s="3" t="s">
        <v>3</v>
      </c>
      <c r="HN157" s="3" t="s">
        <v>27</v>
      </c>
      <c r="HO157" s="3" t="s">
        <v>28</v>
      </c>
      <c r="HP157" s="3" t="s">
        <v>25</v>
      </c>
      <c r="HQ157" s="3" t="s">
        <v>25</v>
      </c>
      <c r="HR157" s="3"/>
      <c r="HS157" s="3">
        <v>0</v>
      </c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>
        <v>0</v>
      </c>
      <c r="IL157" s="3"/>
      <c r="IM157" s="3"/>
      <c r="IN157" s="3"/>
      <c r="IO157" s="3"/>
      <c r="IP157" s="3"/>
      <c r="IQ157" s="3"/>
      <c r="IR157" s="3"/>
      <c r="IS157" s="3"/>
      <c r="IT157" s="3"/>
      <c r="IU157" s="3"/>
    </row>
    <row r="158" spans="1:255">
      <c r="A158" s="2">
        <v>18</v>
      </c>
      <c r="B158" s="2">
        <v>1</v>
      </c>
      <c r="C158" s="2">
        <v>269</v>
      </c>
      <c r="D158" s="2"/>
      <c r="E158" s="2" t="s">
        <v>129</v>
      </c>
      <c r="F158" s="2" t="s">
        <v>119</v>
      </c>
      <c r="G158" s="2" t="s">
        <v>120</v>
      </c>
      <c r="H158" s="2" t="s">
        <v>22</v>
      </c>
      <c r="I158" s="2">
        <f>I154*J158</f>
        <v>0</v>
      </c>
      <c r="J158" s="2">
        <v>0</v>
      </c>
      <c r="K158" s="2">
        <v>0</v>
      </c>
      <c r="L158" s="2">
        <v>0</v>
      </c>
      <c r="M158" s="2">
        <v>0</v>
      </c>
      <c r="N158" s="2">
        <f t="shared" si="215"/>
        <v>0</v>
      </c>
      <c r="O158" s="2">
        <f t="shared" si="216"/>
        <v>0</v>
      </c>
      <c r="P158" s="2">
        <f>ROUND(CQ158*I158,2)</f>
        <v>0</v>
      </c>
      <c r="Q158" s="2">
        <f>ROUND(CR158*I158,2)</f>
        <v>0</v>
      </c>
      <c r="R158" s="2">
        <f>ROUND(CS158*I158,2)</f>
        <v>0</v>
      </c>
      <c r="S158" s="2">
        <f>ROUND(CT158*I158,2)</f>
        <v>0</v>
      </c>
      <c r="T158" s="2">
        <f t="shared" si="217"/>
        <v>0</v>
      </c>
      <c r="U158" s="2">
        <f>ROUND(CV158*I158,7)</f>
        <v>0</v>
      </c>
      <c r="V158" s="2">
        <f>ROUND(CW158*I158,7)</f>
        <v>0</v>
      </c>
      <c r="W158" s="2">
        <f t="shared" si="218"/>
        <v>0</v>
      </c>
      <c r="X158" s="2">
        <f t="shared" si="219"/>
        <v>0</v>
      </c>
      <c r="Y158" s="2">
        <f t="shared" si="220"/>
        <v>0</v>
      </c>
      <c r="Z158" s="2"/>
      <c r="AA158" s="2">
        <v>59911927</v>
      </c>
      <c r="AB158" s="2">
        <f t="shared" si="221"/>
        <v>0</v>
      </c>
      <c r="AC158" s="2">
        <f>ROUND((ES158),6)</f>
        <v>0</v>
      </c>
      <c r="AD158" s="2">
        <f>ROUND((((ET158)-(EU158))+AE158),6)</f>
        <v>0</v>
      </c>
      <c r="AE158" s="2">
        <f t="shared" si="222"/>
        <v>0</v>
      </c>
      <c r="AF158" s="2">
        <f t="shared" si="222"/>
        <v>0</v>
      </c>
      <c r="AG158" s="2">
        <f t="shared" si="223"/>
        <v>0</v>
      </c>
      <c r="AH158" s="2">
        <f t="shared" si="224"/>
        <v>0</v>
      </c>
      <c r="AI158" s="2">
        <f t="shared" si="224"/>
        <v>0</v>
      </c>
      <c r="AJ158" s="2">
        <f t="shared" si="225"/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103</v>
      </c>
      <c r="AU158" s="2">
        <v>60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3</v>
      </c>
      <c r="BI158" s="2">
        <v>1</v>
      </c>
      <c r="BJ158" s="2" t="s">
        <v>3</v>
      </c>
      <c r="BK158" s="2"/>
      <c r="BL158" s="2"/>
      <c r="BM158" s="2">
        <v>33001</v>
      </c>
      <c r="BN158" s="2">
        <v>0</v>
      </c>
      <c r="BO158" s="2" t="s">
        <v>3</v>
      </c>
      <c r="BP158" s="2">
        <v>0</v>
      </c>
      <c r="BQ158" s="2">
        <v>2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103</v>
      </c>
      <c r="CA158" s="2">
        <v>60</v>
      </c>
      <c r="CB158" s="2" t="s">
        <v>3</v>
      </c>
      <c r="CC158" s="2"/>
      <c r="CD158" s="2"/>
      <c r="CE158" s="2">
        <v>0</v>
      </c>
      <c r="CF158" s="2">
        <v>0</v>
      </c>
      <c r="CG158" s="2">
        <v>0</v>
      </c>
      <c r="CH158" s="2">
        <v>8</v>
      </c>
      <c r="CI158" s="2">
        <v>2</v>
      </c>
      <c r="CJ158" s="2">
        <v>0</v>
      </c>
      <c r="CK158" s="2">
        <v>0</v>
      </c>
      <c r="CL158" s="2">
        <v>0</v>
      </c>
      <c r="CM158" s="2">
        <v>0</v>
      </c>
      <c r="CN158" s="2" t="s">
        <v>3</v>
      </c>
      <c r="CO158" s="2">
        <v>0</v>
      </c>
      <c r="CP158" s="2">
        <f t="shared" si="226"/>
        <v>0</v>
      </c>
      <c r="CQ158" s="2">
        <f>ROUND(AL158*BC158,2)</f>
        <v>0</v>
      </c>
      <c r="CR158" s="2">
        <f>ROUND(AM158*BB158,2)</f>
        <v>0</v>
      </c>
      <c r="CS158" s="2">
        <f>ROUND(AN158*BS158,2)</f>
        <v>0</v>
      </c>
      <c r="CT158" s="2">
        <f>ROUND(AO158*BA158,2)</f>
        <v>0</v>
      </c>
      <c r="CU158" s="2">
        <f t="shared" si="227"/>
        <v>0</v>
      </c>
      <c r="CV158" s="2">
        <f t="shared" si="228"/>
        <v>0</v>
      </c>
      <c r="CW158" s="2">
        <f t="shared" si="228"/>
        <v>0</v>
      </c>
      <c r="CX158" s="2">
        <f t="shared" si="229"/>
        <v>0</v>
      </c>
      <c r="CY158" s="2">
        <f t="shared" si="230"/>
        <v>0</v>
      </c>
      <c r="CZ158" s="2">
        <f t="shared" si="231"/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1013</v>
      </c>
      <c r="DV158" s="2" t="s">
        <v>22</v>
      </c>
      <c r="DW158" s="2" t="s">
        <v>22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52839672</v>
      </c>
      <c r="EF158" s="2">
        <v>2</v>
      </c>
      <c r="EG158" s="2" t="s">
        <v>24</v>
      </c>
      <c r="EH158" s="2">
        <v>27</v>
      </c>
      <c r="EI158" s="2" t="s">
        <v>25</v>
      </c>
      <c r="EJ158" s="2">
        <v>1</v>
      </c>
      <c r="EK158" s="2">
        <v>33001</v>
      </c>
      <c r="EL158" s="2" t="s">
        <v>25</v>
      </c>
      <c r="EM158" s="2" t="s">
        <v>26</v>
      </c>
      <c r="EN158" s="2"/>
      <c r="EO158" s="2" t="s">
        <v>3</v>
      </c>
      <c r="EP158" s="2"/>
      <c r="EQ158" s="2">
        <v>0</v>
      </c>
      <c r="ER158" s="2">
        <v>0</v>
      </c>
      <c r="ES158" s="2">
        <v>0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103</v>
      </c>
      <c r="FY158" s="2">
        <v>60</v>
      </c>
      <c r="FZ158" s="2"/>
      <c r="GA158" s="2" t="s">
        <v>3</v>
      </c>
      <c r="GB158" s="2"/>
      <c r="GC158" s="2"/>
      <c r="GD158" s="2">
        <v>1</v>
      </c>
      <c r="GE158" s="2"/>
      <c r="GF158" s="2">
        <v>-1890832814</v>
      </c>
      <c r="GG158" s="2">
        <v>2</v>
      </c>
      <c r="GH158" s="2">
        <v>1</v>
      </c>
      <c r="GI158" s="2">
        <v>-2</v>
      </c>
      <c r="GJ158" s="2">
        <v>0</v>
      </c>
      <c r="GK158" s="2">
        <v>0</v>
      </c>
      <c r="GL158" s="2">
        <f t="shared" si="232"/>
        <v>0</v>
      </c>
      <c r="GM158" s="2">
        <f t="shared" si="233"/>
        <v>0</v>
      </c>
      <c r="GN158" s="2">
        <f t="shared" si="234"/>
        <v>0</v>
      </c>
      <c r="GO158" s="2">
        <f t="shared" si="235"/>
        <v>0</v>
      </c>
      <c r="GP158" s="2">
        <f t="shared" si="236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237"/>
        <v>0</v>
      </c>
      <c r="GW158" s="2">
        <v>1</v>
      </c>
      <c r="GX158" s="2">
        <f t="shared" si="238"/>
        <v>0</v>
      </c>
      <c r="GY158" s="2"/>
      <c r="GZ158" s="2"/>
      <c r="HA158" s="2">
        <v>0</v>
      </c>
      <c r="HB158" s="2">
        <v>0</v>
      </c>
      <c r="HC158" s="2">
        <f t="shared" si="239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27</v>
      </c>
      <c r="HO158" s="2" t="s">
        <v>28</v>
      </c>
      <c r="HP158" s="2" t="s">
        <v>25</v>
      </c>
      <c r="HQ158" s="2" t="s">
        <v>25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>
      <c r="A159" s="3">
        <v>18</v>
      </c>
      <c r="B159" s="3">
        <v>1</v>
      </c>
      <c r="C159" s="3">
        <v>276</v>
      </c>
      <c r="D159" s="3"/>
      <c r="E159" s="3" t="s">
        <v>129</v>
      </c>
      <c r="F159" s="3" t="s">
        <v>119</v>
      </c>
      <c r="G159" s="3" t="s">
        <v>120</v>
      </c>
      <c r="H159" s="3" t="s">
        <v>22</v>
      </c>
      <c r="I159" s="3">
        <f>I155*J159</f>
        <v>0</v>
      </c>
      <c r="J159" s="3">
        <v>0</v>
      </c>
      <c r="K159" s="3">
        <v>0</v>
      </c>
      <c r="L159" s="3">
        <v>0</v>
      </c>
      <c r="M159" s="3">
        <v>0</v>
      </c>
      <c r="N159" s="3">
        <f t="shared" si="215"/>
        <v>0</v>
      </c>
      <c r="O159" s="3">
        <f t="shared" si="216"/>
        <v>0</v>
      </c>
      <c r="P159" s="3">
        <f>ROUND(CQ159*I159,2)</f>
        <v>0</v>
      </c>
      <c r="Q159" s="3">
        <f>ROUND(CR159*I159,2)</f>
        <v>0</v>
      </c>
      <c r="R159" s="3">
        <f>ROUND(CS159*I159,2)</f>
        <v>0</v>
      </c>
      <c r="S159" s="3">
        <f>ROUND(CT159*I159,2)</f>
        <v>0</v>
      </c>
      <c r="T159" s="3">
        <f t="shared" si="217"/>
        <v>0</v>
      </c>
      <c r="U159" s="3">
        <f>ROUND(CV159*I159,7)</f>
        <v>0</v>
      </c>
      <c r="V159" s="3">
        <f>ROUND(CW159*I159,7)</f>
        <v>0</v>
      </c>
      <c r="W159" s="3">
        <f t="shared" si="218"/>
        <v>0</v>
      </c>
      <c r="X159" s="3">
        <f t="shared" si="219"/>
        <v>0</v>
      </c>
      <c r="Y159" s="3">
        <f t="shared" si="220"/>
        <v>0</v>
      </c>
      <c r="Z159" s="3"/>
      <c r="AA159" s="3">
        <v>59911862</v>
      </c>
      <c r="AB159" s="3">
        <f t="shared" si="221"/>
        <v>0</v>
      </c>
      <c r="AC159" s="3">
        <f>ROUND((ES159),6)</f>
        <v>0</v>
      </c>
      <c r="AD159" s="3">
        <f>ROUND((((ET159)-(EU159))+AE159),6)</f>
        <v>0</v>
      </c>
      <c r="AE159" s="3">
        <f t="shared" si="222"/>
        <v>0</v>
      </c>
      <c r="AF159" s="3">
        <f t="shared" si="222"/>
        <v>0</v>
      </c>
      <c r="AG159" s="3">
        <f t="shared" si="223"/>
        <v>0</v>
      </c>
      <c r="AH159" s="3">
        <f t="shared" si="224"/>
        <v>0</v>
      </c>
      <c r="AI159" s="3">
        <f t="shared" si="224"/>
        <v>0</v>
      </c>
      <c r="AJ159" s="3">
        <f t="shared" si="225"/>
        <v>0</v>
      </c>
      <c r="AK159" s="3">
        <v>0</v>
      </c>
      <c r="AL159" s="3">
        <v>0</v>
      </c>
      <c r="AM159" s="3">
        <v>0</v>
      </c>
      <c r="AN159" s="3">
        <v>0</v>
      </c>
      <c r="AO159" s="3">
        <v>0</v>
      </c>
      <c r="AP159" s="3">
        <v>0</v>
      </c>
      <c r="AQ159" s="3">
        <v>0</v>
      </c>
      <c r="AR159" s="3">
        <v>0</v>
      </c>
      <c r="AS159" s="3">
        <v>0</v>
      </c>
      <c r="AT159" s="3">
        <v>103</v>
      </c>
      <c r="AU159" s="3">
        <v>60</v>
      </c>
      <c r="AV159" s="3">
        <v>1</v>
      </c>
      <c r="AW159" s="3">
        <v>1</v>
      </c>
      <c r="AX159" s="3"/>
      <c r="AY159" s="3"/>
      <c r="AZ159" s="3">
        <v>1</v>
      </c>
      <c r="BA159" s="3">
        <v>1</v>
      </c>
      <c r="BB159" s="3">
        <v>1</v>
      </c>
      <c r="BC159" s="3">
        <v>1</v>
      </c>
      <c r="BD159" s="3" t="s">
        <v>3</v>
      </c>
      <c r="BE159" s="3" t="s">
        <v>3</v>
      </c>
      <c r="BF159" s="3" t="s">
        <v>3</v>
      </c>
      <c r="BG159" s="3" t="s">
        <v>3</v>
      </c>
      <c r="BH159" s="3">
        <v>3</v>
      </c>
      <c r="BI159" s="3">
        <v>1</v>
      </c>
      <c r="BJ159" s="3" t="s">
        <v>3</v>
      </c>
      <c r="BK159" s="3"/>
      <c r="BL159" s="3"/>
      <c r="BM159" s="3">
        <v>33001</v>
      </c>
      <c r="BN159" s="3">
        <v>0</v>
      </c>
      <c r="BO159" s="3" t="s">
        <v>3</v>
      </c>
      <c r="BP159" s="3">
        <v>0</v>
      </c>
      <c r="BQ159" s="3">
        <v>2</v>
      </c>
      <c r="BR159" s="3">
        <v>0</v>
      </c>
      <c r="BS159" s="3">
        <v>1</v>
      </c>
      <c r="BT159" s="3">
        <v>1</v>
      </c>
      <c r="BU159" s="3">
        <v>1</v>
      </c>
      <c r="BV159" s="3">
        <v>1</v>
      </c>
      <c r="BW159" s="3">
        <v>1</v>
      </c>
      <c r="BX159" s="3">
        <v>1</v>
      </c>
      <c r="BY159" s="3" t="s">
        <v>3</v>
      </c>
      <c r="BZ159" s="3">
        <v>103</v>
      </c>
      <c r="CA159" s="3">
        <v>60</v>
      </c>
      <c r="CB159" s="3" t="s">
        <v>3</v>
      </c>
      <c r="CC159" s="3"/>
      <c r="CD159" s="3"/>
      <c r="CE159" s="3">
        <v>0</v>
      </c>
      <c r="CF159" s="3">
        <v>0</v>
      </c>
      <c r="CG159" s="3">
        <v>0</v>
      </c>
      <c r="CH159" s="3">
        <v>8</v>
      </c>
      <c r="CI159" s="3">
        <v>2</v>
      </c>
      <c r="CJ159" s="3">
        <v>0</v>
      </c>
      <c r="CK159" s="3">
        <v>0</v>
      </c>
      <c r="CL159" s="3">
        <v>0</v>
      </c>
      <c r="CM159" s="3">
        <v>0</v>
      </c>
      <c r="CN159" s="3" t="s">
        <v>3</v>
      </c>
      <c r="CO159" s="3">
        <v>0</v>
      </c>
      <c r="CP159" s="3">
        <f t="shared" si="226"/>
        <v>0</v>
      </c>
      <c r="CQ159" s="3">
        <f>ROUND(AL159*BC159,2)</f>
        <v>0</v>
      </c>
      <c r="CR159" s="3">
        <f>ROUND(AM159*BB159,2)</f>
        <v>0</v>
      </c>
      <c r="CS159" s="3">
        <f>ROUND(AN159*BS159,2)</f>
        <v>0</v>
      </c>
      <c r="CT159" s="3">
        <f>ROUND(AO159*BA159,2)</f>
        <v>0</v>
      </c>
      <c r="CU159" s="3">
        <f t="shared" si="227"/>
        <v>0</v>
      </c>
      <c r="CV159" s="3">
        <f t="shared" si="228"/>
        <v>0</v>
      </c>
      <c r="CW159" s="3">
        <f t="shared" si="228"/>
        <v>0</v>
      </c>
      <c r="CX159" s="3">
        <f t="shared" si="229"/>
        <v>0</v>
      </c>
      <c r="CY159" s="3">
        <f t="shared" si="230"/>
        <v>0</v>
      </c>
      <c r="CZ159" s="3">
        <f t="shared" si="231"/>
        <v>0</v>
      </c>
      <c r="DA159" s="3"/>
      <c r="DB159" s="3"/>
      <c r="DC159" s="3" t="s">
        <v>3</v>
      </c>
      <c r="DD159" s="3" t="s">
        <v>3</v>
      </c>
      <c r="DE159" s="3" t="s">
        <v>3</v>
      </c>
      <c r="DF159" s="3" t="s">
        <v>3</v>
      </c>
      <c r="DG159" s="3" t="s">
        <v>3</v>
      </c>
      <c r="DH159" s="3" t="s">
        <v>3</v>
      </c>
      <c r="DI159" s="3" t="s">
        <v>3</v>
      </c>
      <c r="DJ159" s="3" t="s">
        <v>3</v>
      </c>
      <c r="DK159" s="3" t="s">
        <v>3</v>
      </c>
      <c r="DL159" s="3" t="s">
        <v>3</v>
      </c>
      <c r="DM159" s="3" t="s">
        <v>3</v>
      </c>
      <c r="DN159" s="3">
        <v>0</v>
      </c>
      <c r="DO159" s="3">
        <v>0</v>
      </c>
      <c r="DP159" s="3">
        <v>1</v>
      </c>
      <c r="DQ159" s="3">
        <v>1</v>
      </c>
      <c r="DR159" s="3"/>
      <c r="DS159" s="3"/>
      <c r="DT159" s="3"/>
      <c r="DU159" s="3">
        <v>1013</v>
      </c>
      <c r="DV159" s="3" t="s">
        <v>22</v>
      </c>
      <c r="DW159" s="3" t="s">
        <v>22</v>
      </c>
      <c r="DX159" s="3">
        <v>1</v>
      </c>
      <c r="DY159" s="3"/>
      <c r="DZ159" s="3" t="s">
        <v>3</v>
      </c>
      <c r="EA159" s="3" t="s">
        <v>3</v>
      </c>
      <c r="EB159" s="3" t="s">
        <v>3</v>
      </c>
      <c r="EC159" s="3" t="s">
        <v>3</v>
      </c>
      <c r="ED159" s="3"/>
      <c r="EE159" s="3">
        <v>52839672</v>
      </c>
      <c r="EF159" s="3">
        <v>2</v>
      </c>
      <c r="EG159" s="3" t="s">
        <v>24</v>
      </c>
      <c r="EH159" s="3">
        <v>27</v>
      </c>
      <c r="EI159" s="3" t="s">
        <v>25</v>
      </c>
      <c r="EJ159" s="3">
        <v>1</v>
      </c>
      <c r="EK159" s="3">
        <v>33001</v>
      </c>
      <c r="EL159" s="3" t="s">
        <v>25</v>
      </c>
      <c r="EM159" s="3" t="s">
        <v>26</v>
      </c>
      <c r="EN159" s="3"/>
      <c r="EO159" s="3" t="s">
        <v>3</v>
      </c>
      <c r="EP159" s="3"/>
      <c r="EQ159" s="3">
        <v>0</v>
      </c>
      <c r="ER159" s="3">
        <v>0</v>
      </c>
      <c r="ES159" s="3">
        <v>0</v>
      </c>
      <c r="ET159" s="3">
        <v>0</v>
      </c>
      <c r="EU159" s="3">
        <v>0</v>
      </c>
      <c r="EV159" s="3">
        <v>0</v>
      </c>
      <c r="EW159" s="3">
        <v>0</v>
      </c>
      <c r="EX159" s="3">
        <v>0</v>
      </c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>
        <v>0</v>
      </c>
      <c r="FR159" s="3">
        <v>0</v>
      </c>
      <c r="FS159" s="3">
        <v>0</v>
      </c>
      <c r="FT159" s="3"/>
      <c r="FU159" s="3"/>
      <c r="FV159" s="3"/>
      <c r="FW159" s="3"/>
      <c r="FX159" s="3">
        <v>103</v>
      </c>
      <c r="FY159" s="3">
        <v>60</v>
      </c>
      <c r="FZ159" s="3"/>
      <c r="GA159" s="3" t="s">
        <v>3</v>
      </c>
      <c r="GB159" s="3"/>
      <c r="GC159" s="3"/>
      <c r="GD159" s="3">
        <v>1</v>
      </c>
      <c r="GE159" s="3"/>
      <c r="GF159" s="3">
        <v>-1890832814</v>
      </c>
      <c r="GG159" s="3">
        <v>2</v>
      </c>
      <c r="GH159" s="3">
        <v>1</v>
      </c>
      <c r="GI159" s="3">
        <v>-2</v>
      </c>
      <c r="GJ159" s="3">
        <v>0</v>
      </c>
      <c r="GK159" s="3">
        <v>0</v>
      </c>
      <c r="GL159" s="3">
        <f t="shared" si="232"/>
        <v>0</v>
      </c>
      <c r="GM159" s="3">
        <f t="shared" si="233"/>
        <v>0</v>
      </c>
      <c r="GN159" s="3">
        <f t="shared" si="234"/>
        <v>0</v>
      </c>
      <c r="GO159" s="3">
        <f t="shared" si="235"/>
        <v>0</v>
      </c>
      <c r="GP159" s="3">
        <f t="shared" si="236"/>
        <v>0</v>
      </c>
      <c r="GQ159" s="3"/>
      <c r="GR159" s="3">
        <v>0</v>
      </c>
      <c r="GS159" s="3">
        <v>3</v>
      </c>
      <c r="GT159" s="3">
        <v>0</v>
      </c>
      <c r="GU159" s="3" t="s">
        <v>3</v>
      </c>
      <c r="GV159" s="3">
        <f t="shared" si="237"/>
        <v>0</v>
      </c>
      <c r="GW159" s="3">
        <v>1</v>
      </c>
      <c r="GX159" s="3">
        <f t="shared" si="238"/>
        <v>0</v>
      </c>
      <c r="GY159" s="3"/>
      <c r="GZ159" s="3"/>
      <c r="HA159" s="3">
        <v>0</v>
      </c>
      <c r="HB159" s="3">
        <v>0</v>
      </c>
      <c r="HC159" s="3">
        <f t="shared" si="239"/>
        <v>0</v>
      </c>
      <c r="HD159" s="3"/>
      <c r="HE159" s="3" t="s">
        <v>3</v>
      </c>
      <c r="HF159" s="3" t="s">
        <v>3</v>
      </c>
      <c r="HG159" s="3"/>
      <c r="HH159" s="3"/>
      <c r="HI159" s="3"/>
      <c r="HJ159" s="3"/>
      <c r="HK159" s="3"/>
      <c r="HL159" s="3"/>
      <c r="HM159" s="3" t="s">
        <v>3</v>
      </c>
      <c r="HN159" s="3" t="s">
        <v>27</v>
      </c>
      <c r="HO159" s="3" t="s">
        <v>28</v>
      </c>
      <c r="HP159" s="3" t="s">
        <v>25</v>
      </c>
      <c r="HQ159" s="3" t="s">
        <v>25</v>
      </c>
      <c r="HR159" s="3"/>
      <c r="HS159" s="3">
        <v>0</v>
      </c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>
        <v>0</v>
      </c>
      <c r="IL159" s="3"/>
      <c r="IM159" s="3"/>
      <c r="IN159" s="3"/>
      <c r="IO159" s="3"/>
      <c r="IP159" s="3"/>
      <c r="IQ159" s="3"/>
      <c r="IR159" s="3"/>
      <c r="IS159" s="3"/>
      <c r="IT159" s="3"/>
      <c r="IU159" s="3"/>
    </row>
    <row r="160" spans="1:255">
      <c r="A160" s="2">
        <v>17</v>
      </c>
      <c r="B160" s="2">
        <v>1</v>
      </c>
      <c r="C160" s="2">
        <f>ROW(SmtRes!A280)</f>
        <v>280</v>
      </c>
      <c r="D160" s="2">
        <f>ROW(EtalonRes!A280)</f>
        <v>280</v>
      </c>
      <c r="E160" s="2" t="s">
        <v>3</v>
      </c>
      <c r="F160" s="2" t="s">
        <v>130</v>
      </c>
      <c r="G160" s="2" t="s">
        <v>131</v>
      </c>
      <c r="H160" s="2" t="s">
        <v>132</v>
      </c>
      <c r="I160" s="2">
        <v>0.05</v>
      </c>
      <c r="J160" s="2">
        <v>0</v>
      </c>
      <c r="K160" s="2">
        <v>0.05</v>
      </c>
      <c r="L160" s="2">
        <v>0.05</v>
      </c>
      <c r="M160" s="2">
        <v>0</v>
      </c>
      <c r="N160" s="2">
        <f t="shared" si="215"/>
        <v>0.05</v>
      </c>
      <c r="O160" s="2">
        <f t="shared" si="216"/>
        <v>160.41</v>
      </c>
      <c r="P160" s="2">
        <f>SUMIF(SmtRes!AQ277:'SmtRes'!AQ280,"=1",SmtRes!DF277:'SmtRes'!DF280)</f>
        <v>5.76</v>
      </c>
      <c r="Q160" s="2">
        <f>SUMIF(SmtRes!AQ277:'SmtRes'!AQ280,"=1",SmtRes!DG277:'SmtRes'!DG280)</f>
        <v>0</v>
      </c>
      <c r="R160" s="2">
        <f>SUMIF(SmtRes!AQ277:'SmtRes'!AQ280,"=1",SmtRes!DH277:'SmtRes'!DH280)</f>
        <v>0</v>
      </c>
      <c r="S160" s="2">
        <f>SUMIF(SmtRes!AQ277:'SmtRes'!AQ280,"=1",SmtRes!DI277:'SmtRes'!DI280)</f>
        <v>154.65</v>
      </c>
      <c r="T160" s="2">
        <f t="shared" si="217"/>
        <v>0</v>
      </c>
      <c r="U160" s="2">
        <f>SUMIF(SmtRes!AQ277:'SmtRes'!AQ280,"=1",SmtRes!CV277:'SmtRes'!CV280)</f>
        <v>0.1905</v>
      </c>
      <c r="V160" s="2">
        <f>SUMIF(SmtRes!AQ277:'SmtRes'!AQ280,"=1",SmtRes!CW277:'SmtRes'!CW280)</f>
        <v>0</v>
      </c>
      <c r="W160" s="2">
        <f t="shared" si="218"/>
        <v>0</v>
      </c>
      <c r="X160" s="2">
        <f t="shared" si="219"/>
        <v>137.63999999999999</v>
      </c>
      <c r="Y160" s="2">
        <f t="shared" si="220"/>
        <v>63.41</v>
      </c>
      <c r="Z160" s="2"/>
      <c r="AA160" s="2">
        <v>-1</v>
      </c>
      <c r="AB160" s="2">
        <f t="shared" si="221"/>
        <v>3215.1410299999998</v>
      </c>
      <c r="AC160" s="2">
        <f>ROUND((SUM(SmtRes!BQ277:'SmtRes'!BQ280)),6)</f>
        <v>122.22113</v>
      </c>
      <c r="AD160" s="2">
        <f t="shared" ref="AD160:AD165" si="240">ROUND((((0)-(0))+AE160),6)</f>
        <v>0</v>
      </c>
      <c r="AE160" s="2">
        <f t="shared" ref="AE160:AE165" si="241">ROUND((0),6)</f>
        <v>0</v>
      </c>
      <c r="AF160" s="2">
        <f>ROUND((SUM(SmtRes!BT277:'SmtRes'!BT280)),6)</f>
        <v>3092.9198999999999</v>
      </c>
      <c r="AG160" s="2">
        <f t="shared" si="223"/>
        <v>0</v>
      </c>
      <c r="AH160" s="2">
        <f>(SUM(SmtRes!BU277:'SmtRes'!BU280))</f>
        <v>3.81</v>
      </c>
      <c r="AI160" s="2">
        <f>(0)</f>
        <v>0</v>
      </c>
      <c r="AJ160" s="2">
        <f t="shared" si="225"/>
        <v>0</v>
      </c>
      <c r="AK160" s="2">
        <v>3215.1410299999998</v>
      </c>
      <c r="AL160" s="2">
        <v>122.22112999999999</v>
      </c>
      <c r="AM160" s="2">
        <v>0</v>
      </c>
      <c r="AN160" s="2">
        <v>0</v>
      </c>
      <c r="AO160" s="2">
        <v>3092.9198999999999</v>
      </c>
      <c r="AP160" s="2">
        <v>0</v>
      </c>
      <c r="AQ160" s="2">
        <v>3.81</v>
      </c>
      <c r="AR160" s="2">
        <v>0</v>
      </c>
      <c r="AS160" s="2">
        <v>0</v>
      </c>
      <c r="AT160" s="2">
        <v>89</v>
      </c>
      <c r="AU160" s="2">
        <v>41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0</v>
      </c>
      <c r="BI160" s="2">
        <v>1</v>
      </c>
      <c r="BJ160" s="2" t="s">
        <v>133</v>
      </c>
      <c r="BK160" s="2"/>
      <c r="BL160" s="2"/>
      <c r="BM160" s="2">
        <v>1007</v>
      </c>
      <c r="BN160" s="2">
        <v>0</v>
      </c>
      <c r="BO160" s="2" t="s">
        <v>3</v>
      </c>
      <c r="BP160" s="2">
        <v>0</v>
      </c>
      <c r="BQ160" s="2">
        <v>2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89</v>
      </c>
      <c r="CA160" s="2">
        <v>41</v>
      </c>
      <c r="CB160" s="2" t="s">
        <v>3</v>
      </c>
      <c r="CC160" s="2"/>
      <c r="CD160" s="2"/>
      <c r="CE160" s="2">
        <v>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 t="s">
        <v>3</v>
      </c>
      <c r="CO160" s="2">
        <v>0</v>
      </c>
      <c r="CP160" s="2">
        <f t="shared" si="226"/>
        <v>160.41</v>
      </c>
      <c r="CQ160" s="2">
        <f>SUMIF(SmtRes!AQ277:'SmtRes'!AQ280,"=1",SmtRes!AA277:'SmtRes'!AA280)</f>
        <v>60624.209999999992</v>
      </c>
      <c r="CR160" s="2">
        <f>SUMIF(SmtRes!AQ277:'SmtRes'!AQ280,"=1",SmtRes!AB277:'SmtRes'!AB280)</f>
        <v>0</v>
      </c>
      <c r="CS160" s="2">
        <f>SUMIF(SmtRes!AQ277:'SmtRes'!AQ280,"=1",SmtRes!AC277:'SmtRes'!AC280)</f>
        <v>0</v>
      </c>
      <c r="CT160" s="2">
        <f>SUMIF(SmtRes!AQ277:'SmtRes'!AQ280,"=1",SmtRes!AD277:'SmtRes'!AD280)</f>
        <v>811.79</v>
      </c>
      <c r="CU160" s="2">
        <f t="shared" si="227"/>
        <v>0</v>
      </c>
      <c r="CV160" s="2">
        <f>SUMIF(SmtRes!AQ277:'SmtRes'!AQ280,"=1",SmtRes!BU277:'SmtRes'!BU280)</f>
        <v>3.81</v>
      </c>
      <c r="CW160" s="2">
        <f>SUMIF(SmtRes!AQ277:'SmtRes'!AQ280,"=1",SmtRes!BV277:'SmtRes'!BV280)</f>
        <v>0</v>
      </c>
      <c r="CX160" s="2">
        <f t="shared" si="229"/>
        <v>0</v>
      </c>
      <c r="CY160" s="2">
        <f t="shared" si="230"/>
        <v>137.63849999999999</v>
      </c>
      <c r="CZ160" s="2">
        <f t="shared" si="231"/>
        <v>63.406500000000008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1013</v>
      </c>
      <c r="DV160" s="2" t="s">
        <v>132</v>
      </c>
      <c r="DW160" s="2" t="s">
        <v>132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52839561</v>
      </c>
      <c r="EF160" s="2">
        <v>2</v>
      </c>
      <c r="EG160" s="2" t="s">
        <v>24</v>
      </c>
      <c r="EH160" s="2">
        <v>1</v>
      </c>
      <c r="EI160" s="2" t="s">
        <v>134</v>
      </c>
      <c r="EJ160" s="2">
        <v>1</v>
      </c>
      <c r="EK160" s="2">
        <v>1007</v>
      </c>
      <c r="EL160" s="2" t="s">
        <v>135</v>
      </c>
      <c r="EM160" s="2" t="s">
        <v>136</v>
      </c>
      <c r="EN160" s="2"/>
      <c r="EO160" s="2" t="s">
        <v>3</v>
      </c>
      <c r="EP160" s="2"/>
      <c r="EQ160" s="2">
        <v>1024</v>
      </c>
      <c r="ER160" s="2">
        <v>0</v>
      </c>
      <c r="ES160" s="2">
        <v>0</v>
      </c>
      <c r="ET160" s="2">
        <v>0</v>
      </c>
      <c r="EU160" s="2">
        <v>0</v>
      </c>
      <c r="EV160" s="2">
        <v>0</v>
      </c>
      <c r="EW160" s="2">
        <v>3.81</v>
      </c>
      <c r="EX160" s="2">
        <v>0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89</v>
      </c>
      <c r="FY160" s="2">
        <v>41</v>
      </c>
      <c r="FZ160" s="2"/>
      <c r="GA160" s="2" t="s">
        <v>3</v>
      </c>
      <c r="GB160" s="2"/>
      <c r="GC160" s="2"/>
      <c r="GD160" s="2">
        <v>1</v>
      </c>
      <c r="GE160" s="2"/>
      <c r="GF160" s="2">
        <v>58676847</v>
      </c>
      <c r="GG160" s="2">
        <v>2</v>
      </c>
      <c r="GH160" s="2">
        <v>1</v>
      </c>
      <c r="GI160" s="2">
        <v>-2</v>
      </c>
      <c r="GJ160" s="2">
        <v>0</v>
      </c>
      <c r="GK160" s="2">
        <v>0</v>
      </c>
      <c r="GL160" s="2">
        <f t="shared" si="232"/>
        <v>0</v>
      </c>
      <c r="GM160" s="2">
        <f t="shared" si="233"/>
        <v>361.46</v>
      </c>
      <c r="GN160" s="2">
        <f t="shared" si="234"/>
        <v>361.46</v>
      </c>
      <c r="GO160" s="2">
        <f t="shared" si="235"/>
        <v>0</v>
      </c>
      <c r="GP160" s="2">
        <f t="shared" si="236"/>
        <v>0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237"/>
        <v>0</v>
      </c>
      <c r="GW160" s="2">
        <v>1</v>
      </c>
      <c r="GX160" s="2">
        <f t="shared" si="238"/>
        <v>0</v>
      </c>
      <c r="GY160" s="2"/>
      <c r="GZ160" s="2"/>
      <c r="HA160" s="2">
        <v>0</v>
      </c>
      <c r="HB160" s="2">
        <v>0</v>
      </c>
      <c r="HC160" s="2">
        <f t="shared" si="239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137</v>
      </c>
      <c r="HO160" s="2" t="s">
        <v>138</v>
      </c>
      <c r="HP160" s="2" t="s">
        <v>139</v>
      </c>
      <c r="HQ160" s="2" t="s">
        <v>139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>
      <c r="A161" s="3">
        <v>17</v>
      </c>
      <c r="B161" s="3">
        <v>1</v>
      </c>
      <c r="C161" s="3">
        <f>ROW(SmtRes!A284)</f>
        <v>284</v>
      </c>
      <c r="D161" s="3">
        <f>ROW(EtalonRes!A284)</f>
        <v>284</v>
      </c>
      <c r="E161" s="3" t="s">
        <v>3</v>
      </c>
      <c r="F161" s="3" t="s">
        <v>130</v>
      </c>
      <c r="G161" s="3" t="s">
        <v>131</v>
      </c>
      <c r="H161" s="3" t="s">
        <v>132</v>
      </c>
      <c r="I161" s="3">
        <v>0.05</v>
      </c>
      <c r="J161" s="3">
        <v>0</v>
      </c>
      <c r="K161" s="3">
        <v>0.05</v>
      </c>
      <c r="L161" s="3">
        <v>0.05</v>
      </c>
      <c r="M161" s="3">
        <v>0</v>
      </c>
      <c r="N161" s="3">
        <f t="shared" si="215"/>
        <v>0.05</v>
      </c>
      <c r="O161" s="3">
        <f t="shared" si="216"/>
        <v>160.41</v>
      </c>
      <c r="P161" s="3">
        <f>SUMIF(SmtRes!AQ281:'SmtRes'!AQ284,"=1",SmtRes!DF281:'SmtRes'!DF284)</f>
        <v>5.76</v>
      </c>
      <c r="Q161" s="3">
        <f>SUMIF(SmtRes!AQ281:'SmtRes'!AQ284,"=1",SmtRes!DG281:'SmtRes'!DG284)</f>
        <v>0</v>
      </c>
      <c r="R161" s="3">
        <f>SUMIF(SmtRes!AQ281:'SmtRes'!AQ284,"=1",SmtRes!DH281:'SmtRes'!DH284)</f>
        <v>0</v>
      </c>
      <c r="S161" s="3">
        <f>SUMIF(SmtRes!AQ281:'SmtRes'!AQ284,"=1",SmtRes!DI281:'SmtRes'!DI284)</f>
        <v>154.65</v>
      </c>
      <c r="T161" s="3">
        <f t="shared" si="217"/>
        <v>0</v>
      </c>
      <c r="U161" s="3">
        <f>SUMIF(SmtRes!AQ281:'SmtRes'!AQ284,"=1",SmtRes!CV281:'SmtRes'!CV284)</f>
        <v>0.1905</v>
      </c>
      <c r="V161" s="3">
        <f>SUMIF(SmtRes!AQ281:'SmtRes'!AQ284,"=1",SmtRes!CW281:'SmtRes'!CW284)</f>
        <v>0</v>
      </c>
      <c r="W161" s="3">
        <f t="shared" si="218"/>
        <v>0</v>
      </c>
      <c r="X161" s="3">
        <f t="shared" si="219"/>
        <v>137.63999999999999</v>
      </c>
      <c r="Y161" s="3">
        <f t="shared" si="220"/>
        <v>63.41</v>
      </c>
      <c r="Z161" s="3"/>
      <c r="AA161" s="3">
        <v>-1</v>
      </c>
      <c r="AB161" s="3">
        <f t="shared" si="221"/>
        <v>3215.1410299999998</v>
      </c>
      <c r="AC161" s="3">
        <f>ROUND((SUM(SmtRes!BQ281:'SmtRes'!BQ284)),6)</f>
        <v>122.22113</v>
      </c>
      <c r="AD161" s="3">
        <f t="shared" si="240"/>
        <v>0</v>
      </c>
      <c r="AE161" s="3">
        <f t="shared" si="241"/>
        <v>0</v>
      </c>
      <c r="AF161" s="3">
        <f>ROUND((SUM(SmtRes!BT281:'SmtRes'!BT284)),6)</f>
        <v>3092.9198999999999</v>
      </c>
      <c r="AG161" s="3">
        <f t="shared" si="223"/>
        <v>0</v>
      </c>
      <c r="AH161" s="3">
        <f>(SUM(SmtRes!BU281:'SmtRes'!BU284))</f>
        <v>3.81</v>
      </c>
      <c r="AI161" s="3">
        <f>(0)</f>
        <v>0</v>
      </c>
      <c r="AJ161" s="3">
        <f t="shared" si="225"/>
        <v>0</v>
      </c>
      <c r="AK161" s="3">
        <v>3215.1410299999998</v>
      </c>
      <c r="AL161" s="3">
        <v>122.22112999999999</v>
      </c>
      <c r="AM161" s="3">
        <v>0</v>
      </c>
      <c r="AN161" s="3">
        <v>0</v>
      </c>
      <c r="AO161" s="3">
        <v>3092.9198999999999</v>
      </c>
      <c r="AP161" s="3">
        <v>0</v>
      </c>
      <c r="AQ161" s="3">
        <v>3.81</v>
      </c>
      <c r="AR161" s="3">
        <v>0</v>
      </c>
      <c r="AS161" s="3">
        <v>0</v>
      </c>
      <c r="AT161" s="3">
        <v>89</v>
      </c>
      <c r="AU161" s="3">
        <v>41</v>
      </c>
      <c r="AV161" s="3">
        <v>1</v>
      </c>
      <c r="AW161" s="3">
        <v>1</v>
      </c>
      <c r="AX161" s="3"/>
      <c r="AY161" s="3"/>
      <c r="AZ161" s="3">
        <v>1</v>
      </c>
      <c r="BA161" s="3">
        <v>1</v>
      </c>
      <c r="BB161" s="3">
        <v>1</v>
      </c>
      <c r="BC161" s="3">
        <v>1</v>
      </c>
      <c r="BD161" s="3" t="s">
        <v>3</v>
      </c>
      <c r="BE161" s="3" t="s">
        <v>3</v>
      </c>
      <c r="BF161" s="3" t="s">
        <v>3</v>
      </c>
      <c r="BG161" s="3" t="s">
        <v>3</v>
      </c>
      <c r="BH161" s="3">
        <v>0</v>
      </c>
      <c r="BI161" s="3">
        <v>1</v>
      </c>
      <c r="BJ161" s="3" t="s">
        <v>133</v>
      </c>
      <c r="BK161" s="3"/>
      <c r="BL161" s="3"/>
      <c r="BM161" s="3">
        <v>1007</v>
      </c>
      <c r="BN161" s="3">
        <v>0</v>
      </c>
      <c r="BO161" s="3" t="s">
        <v>3</v>
      </c>
      <c r="BP161" s="3">
        <v>0</v>
      </c>
      <c r="BQ161" s="3">
        <v>2</v>
      </c>
      <c r="BR161" s="3">
        <v>0</v>
      </c>
      <c r="BS161" s="3">
        <v>1</v>
      </c>
      <c r="BT161" s="3">
        <v>1</v>
      </c>
      <c r="BU161" s="3">
        <v>1</v>
      </c>
      <c r="BV161" s="3">
        <v>1</v>
      </c>
      <c r="BW161" s="3">
        <v>1</v>
      </c>
      <c r="BX161" s="3">
        <v>1</v>
      </c>
      <c r="BY161" s="3" t="s">
        <v>3</v>
      </c>
      <c r="BZ161" s="3">
        <v>89</v>
      </c>
      <c r="CA161" s="3">
        <v>41</v>
      </c>
      <c r="CB161" s="3" t="s">
        <v>3</v>
      </c>
      <c r="CC161" s="3"/>
      <c r="CD161" s="3"/>
      <c r="CE161" s="3">
        <v>0</v>
      </c>
      <c r="CF161" s="3">
        <v>0</v>
      </c>
      <c r="CG161" s="3">
        <v>0</v>
      </c>
      <c r="CH161" s="3">
        <v>0</v>
      </c>
      <c r="CI161" s="3">
        <v>0</v>
      </c>
      <c r="CJ161" s="3">
        <v>0</v>
      </c>
      <c r="CK161" s="3">
        <v>0</v>
      </c>
      <c r="CL161" s="3">
        <v>0</v>
      </c>
      <c r="CM161" s="3">
        <v>0</v>
      </c>
      <c r="CN161" s="3" t="s">
        <v>3</v>
      </c>
      <c r="CO161" s="3">
        <v>0</v>
      </c>
      <c r="CP161" s="3">
        <f t="shared" si="226"/>
        <v>160.41</v>
      </c>
      <c r="CQ161" s="3">
        <f>SUMIF(SmtRes!AQ281:'SmtRes'!AQ284,"=1",SmtRes!AA281:'SmtRes'!AA284)</f>
        <v>60624.209999999992</v>
      </c>
      <c r="CR161" s="3">
        <f>SUMIF(SmtRes!AQ281:'SmtRes'!AQ284,"=1",SmtRes!AB281:'SmtRes'!AB284)</f>
        <v>0</v>
      </c>
      <c r="CS161" s="3">
        <f>SUMIF(SmtRes!AQ281:'SmtRes'!AQ284,"=1",SmtRes!AC281:'SmtRes'!AC284)</f>
        <v>0</v>
      </c>
      <c r="CT161" s="3">
        <f>SUMIF(SmtRes!AQ281:'SmtRes'!AQ284,"=1",SmtRes!AD281:'SmtRes'!AD284)</f>
        <v>811.79</v>
      </c>
      <c r="CU161" s="3">
        <f t="shared" si="227"/>
        <v>0</v>
      </c>
      <c r="CV161" s="3">
        <f>SUMIF(SmtRes!AQ281:'SmtRes'!AQ284,"=1",SmtRes!BU281:'SmtRes'!BU284)</f>
        <v>3.81</v>
      </c>
      <c r="CW161" s="3">
        <f>SUMIF(SmtRes!AQ281:'SmtRes'!AQ284,"=1",SmtRes!BV281:'SmtRes'!BV284)</f>
        <v>0</v>
      </c>
      <c r="CX161" s="3">
        <f t="shared" si="229"/>
        <v>0</v>
      </c>
      <c r="CY161" s="3">
        <f t="shared" si="230"/>
        <v>137.63849999999999</v>
      </c>
      <c r="CZ161" s="3">
        <f t="shared" si="231"/>
        <v>63.406500000000008</v>
      </c>
      <c r="DA161" s="3"/>
      <c r="DB161" s="3"/>
      <c r="DC161" s="3" t="s">
        <v>3</v>
      </c>
      <c r="DD161" s="3" t="s">
        <v>3</v>
      </c>
      <c r="DE161" s="3" t="s">
        <v>3</v>
      </c>
      <c r="DF161" s="3" t="s">
        <v>3</v>
      </c>
      <c r="DG161" s="3" t="s">
        <v>3</v>
      </c>
      <c r="DH161" s="3" t="s">
        <v>3</v>
      </c>
      <c r="DI161" s="3" t="s">
        <v>3</v>
      </c>
      <c r="DJ161" s="3" t="s">
        <v>3</v>
      </c>
      <c r="DK161" s="3" t="s">
        <v>3</v>
      </c>
      <c r="DL161" s="3" t="s">
        <v>3</v>
      </c>
      <c r="DM161" s="3" t="s">
        <v>3</v>
      </c>
      <c r="DN161" s="3">
        <v>0</v>
      </c>
      <c r="DO161" s="3">
        <v>0</v>
      </c>
      <c r="DP161" s="3">
        <v>1</v>
      </c>
      <c r="DQ161" s="3">
        <v>1</v>
      </c>
      <c r="DR161" s="3"/>
      <c r="DS161" s="3"/>
      <c r="DT161" s="3"/>
      <c r="DU161" s="3">
        <v>1013</v>
      </c>
      <c r="DV161" s="3" t="s">
        <v>132</v>
      </c>
      <c r="DW161" s="3" t="s">
        <v>132</v>
      </c>
      <c r="DX161" s="3">
        <v>1</v>
      </c>
      <c r="DY161" s="3"/>
      <c r="DZ161" s="3" t="s">
        <v>3</v>
      </c>
      <c r="EA161" s="3" t="s">
        <v>3</v>
      </c>
      <c r="EB161" s="3" t="s">
        <v>3</v>
      </c>
      <c r="EC161" s="3" t="s">
        <v>3</v>
      </c>
      <c r="ED161" s="3"/>
      <c r="EE161" s="3">
        <v>52839561</v>
      </c>
      <c r="EF161" s="3">
        <v>2</v>
      </c>
      <c r="EG161" s="3" t="s">
        <v>24</v>
      </c>
      <c r="EH161" s="3">
        <v>1</v>
      </c>
      <c r="EI161" s="3" t="s">
        <v>134</v>
      </c>
      <c r="EJ161" s="3">
        <v>1</v>
      </c>
      <c r="EK161" s="3">
        <v>1007</v>
      </c>
      <c r="EL161" s="3" t="s">
        <v>135</v>
      </c>
      <c r="EM161" s="3" t="s">
        <v>136</v>
      </c>
      <c r="EN161" s="3"/>
      <c r="EO161" s="3" t="s">
        <v>3</v>
      </c>
      <c r="EP161" s="3"/>
      <c r="EQ161" s="3">
        <v>1024</v>
      </c>
      <c r="ER161" s="3">
        <v>0</v>
      </c>
      <c r="ES161" s="3">
        <v>0</v>
      </c>
      <c r="ET161" s="3">
        <v>0</v>
      </c>
      <c r="EU161" s="3">
        <v>0</v>
      </c>
      <c r="EV161" s="3">
        <v>0</v>
      </c>
      <c r="EW161" s="3">
        <v>3.81</v>
      </c>
      <c r="EX161" s="3">
        <v>0</v>
      </c>
      <c r="EY161" s="3">
        <v>0</v>
      </c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>
        <v>0</v>
      </c>
      <c r="FR161" s="3">
        <v>0</v>
      </c>
      <c r="FS161" s="3">
        <v>0</v>
      </c>
      <c r="FT161" s="3"/>
      <c r="FU161" s="3"/>
      <c r="FV161" s="3"/>
      <c r="FW161" s="3"/>
      <c r="FX161" s="3">
        <v>89</v>
      </c>
      <c r="FY161" s="3">
        <v>41</v>
      </c>
      <c r="FZ161" s="3"/>
      <c r="GA161" s="3" t="s">
        <v>3</v>
      </c>
      <c r="GB161" s="3"/>
      <c r="GC161" s="3"/>
      <c r="GD161" s="3">
        <v>1</v>
      </c>
      <c r="GE161" s="3"/>
      <c r="GF161" s="3">
        <v>58676847</v>
      </c>
      <c r="GG161" s="3">
        <v>2</v>
      </c>
      <c r="GH161" s="3">
        <v>1</v>
      </c>
      <c r="GI161" s="3">
        <v>-2</v>
      </c>
      <c r="GJ161" s="3">
        <v>0</v>
      </c>
      <c r="GK161" s="3">
        <v>0</v>
      </c>
      <c r="GL161" s="3">
        <f t="shared" si="232"/>
        <v>0</v>
      </c>
      <c r="GM161" s="3">
        <f t="shared" si="233"/>
        <v>361.46</v>
      </c>
      <c r="GN161" s="3">
        <f t="shared" si="234"/>
        <v>361.46</v>
      </c>
      <c r="GO161" s="3">
        <f t="shared" si="235"/>
        <v>0</v>
      </c>
      <c r="GP161" s="3">
        <f t="shared" si="236"/>
        <v>0</v>
      </c>
      <c r="GQ161" s="3"/>
      <c r="GR161" s="3">
        <v>0</v>
      </c>
      <c r="GS161" s="3">
        <v>3</v>
      </c>
      <c r="GT161" s="3">
        <v>0</v>
      </c>
      <c r="GU161" s="3" t="s">
        <v>3</v>
      </c>
      <c r="GV161" s="3">
        <f t="shared" si="237"/>
        <v>0</v>
      </c>
      <c r="GW161" s="3">
        <v>1</v>
      </c>
      <c r="GX161" s="3">
        <f t="shared" si="238"/>
        <v>0</v>
      </c>
      <c r="GY161" s="3"/>
      <c r="GZ161" s="3"/>
      <c r="HA161" s="3">
        <v>0</v>
      </c>
      <c r="HB161" s="3">
        <v>0</v>
      </c>
      <c r="HC161" s="3">
        <f t="shared" si="239"/>
        <v>0</v>
      </c>
      <c r="HD161" s="3"/>
      <c r="HE161" s="3" t="s">
        <v>3</v>
      </c>
      <c r="HF161" s="3" t="s">
        <v>3</v>
      </c>
      <c r="HG161" s="3"/>
      <c r="HH161" s="3"/>
      <c r="HI161" s="3"/>
      <c r="HJ161" s="3"/>
      <c r="HK161" s="3"/>
      <c r="HL161" s="3"/>
      <c r="HM161" s="3" t="s">
        <v>3</v>
      </c>
      <c r="HN161" s="3" t="s">
        <v>137</v>
      </c>
      <c r="HO161" s="3" t="s">
        <v>138</v>
      </c>
      <c r="HP161" s="3" t="s">
        <v>139</v>
      </c>
      <c r="HQ161" s="3" t="s">
        <v>139</v>
      </c>
      <c r="HR161" s="3"/>
      <c r="HS161" s="3">
        <v>0</v>
      </c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>
        <v>0</v>
      </c>
      <c r="IL161" s="3"/>
      <c r="IM161" s="3"/>
      <c r="IN161" s="3"/>
      <c r="IO161" s="3"/>
      <c r="IP161" s="3"/>
      <c r="IQ161" s="3"/>
      <c r="IR161" s="3"/>
      <c r="IS161" s="3"/>
      <c r="IT161" s="3"/>
      <c r="IU161" s="3"/>
    </row>
    <row r="162" spans="1:255">
      <c r="A162" s="2">
        <v>17</v>
      </c>
      <c r="B162" s="2">
        <v>1</v>
      </c>
      <c r="C162" s="2">
        <f>ROW(SmtRes!A285)</f>
        <v>285</v>
      </c>
      <c r="D162" s="2">
        <f>ROW(EtalonRes!A285)</f>
        <v>285</v>
      </c>
      <c r="E162" s="2" t="s">
        <v>3</v>
      </c>
      <c r="F162" s="2" t="s">
        <v>140</v>
      </c>
      <c r="G162" s="2" t="s">
        <v>141</v>
      </c>
      <c r="H162" s="2" t="s">
        <v>142</v>
      </c>
      <c r="I162" s="2">
        <v>2.08</v>
      </c>
      <c r="J162" s="2">
        <v>0</v>
      </c>
      <c r="K162" s="2">
        <v>2.08</v>
      </c>
      <c r="L162" s="2">
        <v>2.08</v>
      </c>
      <c r="M162" s="2">
        <v>0</v>
      </c>
      <c r="N162" s="2">
        <f t="shared" si="215"/>
        <v>2.08</v>
      </c>
      <c r="O162" s="2">
        <f t="shared" si="216"/>
        <v>6642.75</v>
      </c>
      <c r="P162" s="2">
        <f>SUMIF(SmtRes!AQ285:'SmtRes'!AQ285,"=1",SmtRes!DF285:'SmtRes'!DF285)</f>
        <v>0</v>
      </c>
      <c r="Q162" s="2">
        <f>SUMIF(SmtRes!AQ285:'SmtRes'!AQ285,"=1",SmtRes!DG285:'SmtRes'!DG285)</f>
        <v>0</v>
      </c>
      <c r="R162" s="2">
        <f>SUMIF(SmtRes!AQ285:'SmtRes'!AQ285,"=1",SmtRes!DH285:'SmtRes'!DH285)</f>
        <v>0</v>
      </c>
      <c r="S162" s="2">
        <f>SUMIF(SmtRes!AQ285:'SmtRes'!AQ285,"=1",SmtRes!DI285:'SmtRes'!DI285)</f>
        <v>6642.75</v>
      </c>
      <c r="T162" s="2">
        <f t="shared" si="217"/>
        <v>0</v>
      </c>
      <c r="U162" s="2">
        <f>SUMIF(SmtRes!AQ285:'SmtRes'!AQ285,"=1",SmtRes!CV285:'SmtRes'!CV285)</f>
        <v>9.2143999999999995</v>
      </c>
      <c r="V162" s="2">
        <f>SUMIF(SmtRes!AQ285:'SmtRes'!AQ285,"=1",SmtRes!CW285:'SmtRes'!CW285)</f>
        <v>0</v>
      </c>
      <c r="W162" s="2">
        <f t="shared" si="218"/>
        <v>0</v>
      </c>
      <c r="X162" s="2">
        <f t="shared" si="219"/>
        <v>5912.05</v>
      </c>
      <c r="Y162" s="2">
        <f t="shared" si="220"/>
        <v>2723.53</v>
      </c>
      <c r="Z162" s="2"/>
      <c r="AA162" s="2">
        <v>-1</v>
      </c>
      <c r="AB162" s="2">
        <f t="shared" si="221"/>
        <v>3193.6313</v>
      </c>
      <c r="AC162" s="2">
        <f>ROUND((0),6)</f>
        <v>0</v>
      </c>
      <c r="AD162" s="2">
        <f t="shared" si="240"/>
        <v>0</v>
      </c>
      <c r="AE162" s="2">
        <f t="shared" si="241"/>
        <v>0</v>
      </c>
      <c r="AF162" s="2">
        <f>ROUND((SUM(SmtRes!BT285:'SmtRes'!BT285)),6)</f>
        <v>3193.6313</v>
      </c>
      <c r="AG162" s="2">
        <f t="shared" si="223"/>
        <v>0</v>
      </c>
      <c r="AH162" s="2">
        <f>(SUM(SmtRes!BU285:'SmtRes'!BU285))</f>
        <v>4.43</v>
      </c>
      <c r="AI162" s="2">
        <f>(0)</f>
        <v>0</v>
      </c>
      <c r="AJ162" s="2">
        <f t="shared" si="225"/>
        <v>0</v>
      </c>
      <c r="AK162" s="2">
        <v>3193.6312999999996</v>
      </c>
      <c r="AL162" s="2">
        <v>0</v>
      </c>
      <c r="AM162" s="2">
        <v>0</v>
      </c>
      <c r="AN162" s="2">
        <v>0</v>
      </c>
      <c r="AO162" s="2">
        <v>3193.6312999999996</v>
      </c>
      <c r="AP162" s="2">
        <v>0</v>
      </c>
      <c r="AQ162" s="2">
        <v>4.43</v>
      </c>
      <c r="AR162" s="2">
        <v>0</v>
      </c>
      <c r="AS162" s="2">
        <v>0</v>
      </c>
      <c r="AT162" s="2">
        <v>89</v>
      </c>
      <c r="AU162" s="2">
        <v>41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0</v>
      </c>
      <c r="BI162" s="2">
        <v>1</v>
      </c>
      <c r="BJ162" s="2" t="s">
        <v>143</v>
      </c>
      <c r="BK162" s="2"/>
      <c r="BL162" s="2"/>
      <c r="BM162" s="2">
        <v>1007</v>
      </c>
      <c r="BN162" s="2">
        <v>0</v>
      </c>
      <c r="BO162" s="2" t="s">
        <v>3</v>
      </c>
      <c r="BP162" s="2">
        <v>0</v>
      </c>
      <c r="BQ162" s="2">
        <v>2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89</v>
      </c>
      <c r="CA162" s="2">
        <v>41</v>
      </c>
      <c r="CB162" s="2" t="s">
        <v>3</v>
      </c>
      <c r="CC162" s="2"/>
      <c r="CD162" s="2"/>
      <c r="CE162" s="2">
        <v>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 t="s">
        <v>3</v>
      </c>
      <c r="CO162" s="2">
        <v>0</v>
      </c>
      <c r="CP162" s="2">
        <f t="shared" si="226"/>
        <v>6642.75</v>
      </c>
      <c r="CQ162" s="2">
        <f>SUMIF(SmtRes!AQ285:'SmtRes'!AQ285,"=1",SmtRes!AA285:'SmtRes'!AA285)</f>
        <v>0</v>
      </c>
      <c r="CR162" s="2">
        <f>SUMIF(SmtRes!AQ285:'SmtRes'!AQ285,"=1",SmtRes!AB285:'SmtRes'!AB285)</f>
        <v>0</v>
      </c>
      <c r="CS162" s="2">
        <f>SUMIF(SmtRes!AQ285:'SmtRes'!AQ285,"=1",SmtRes!AC285:'SmtRes'!AC285)</f>
        <v>0</v>
      </c>
      <c r="CT162" s="2">
        <f>SUMIF(SmtRes!AQ285:'SmtRes'!AQ285,"=1",SmtRes!AD285:'SmtRes'!AD285)</f>
        <v>720.91</v>
      </c>
      <c r="CU162" s="2">
        <f t="shared" si="227"/>
        <v>0</v>
      </c>
      <c r="CV162" s="2">
        <f>SUMIF(SmtRes!AQ285:'SmtRes'!AQ285,"=1",SmtRes!BU285:'SmtRes'!BU285)</f>
        <v>4.43</v>
      </c>
      <c r="CW162" s="2">
        <f>SUMIF(SmtRes!AQ285:'SmtRes'!AQ285,"=1",SmtRes!BV285:'SmtRes'!BV285)</f>
        <v>0</v>
      </c>
      <c r="CX162" s="2">
        <f t="shared" si="229"/>
        <v>0</v>
      </c>
      <c r="CY162" s="2">
        <f t="shared" si="230"/>
        <v>5912.0474999999997</v>
      </c>
      <c r="CZ162" s="2">
        <f t="shared" si="231"/>
        <v>2723.5275000000001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1005</v>
      </c>
      <c r="DV162" s="2" t="s">
        <v>142</v>
      </c>
      <c r="DW162" s="2" t="s">
        <v>142</v>
      </c>
      <c r="DX162" s="2">
        <v>100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52839561</v>
      </c>
      <c r="EF162" s="2">
        <v>2</v>
      </c>
      <c r="EG162" s="2" t="s">
        <v>24</v>
      </c>
      <c r="EH162" s="2">
        <v>1</v>
      </c>
      <c r="EI162" s="2" t="s">
        <v>134</v>
      </c>
      <c r="EJ162" s="2">
        <v>1</v>
      </c>
      <c r="EK162" s="2">
        <v>1007</v>
      </c>
      <c r="EL162" s="2" t="s">
        <v>135</v>
      </c>
      <c r="EM162" s="2" t="s">
        <v>136</v>
      </c>
      <c r="EN162" s="2"/>
      <c r="EO162" s="2" t="s">
        <v>3</v>
      </c>
      <c r="EP162" s="2"/>
      <c r="EQ162" s="2">
        <v>1024</v>
      </c>
      <c r="ER162" s="2">
        <v>0</v>
      </c>
      <c r="ES162" s="2">
        <v>0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89</v>
      </c>
      <c r="FY162" s="2">
        <v>41</v>
      </c>
      <c r="FZ162" s="2"/>
      <c r="GA162" s="2" t="s">
        <v>3</v>
      </c>
      <c r="GB162" s="2"/>
      <c r="GC162" s="2"/>
      <c r="GD162" s="2">
        <v>1</v>
      </c>
      <c r="GE162" s="2"/>
      <c r="GF162" s="2">
        <v>88924076</v>
      </c>
      <c r="GG162" s="2">
        <v>2</v>
      </c>
      <c r="GH162" s="2">
        <v>1</v>
      </c>
      <c r="GI162" s="2">
        <v>-2</v>
      </c>
      <c r="GJ162" s="2">
        <v>0</v>
      </c>
      <c r="GK162" s="2">
        <v>0</v>
      </c>
      <c r="GL162" s="2">
        <f t="shared" si="232"/>
        <v>0</v>
      </c>
      <c r="GM162" s="2">
        <f t="shared" si="233"/>
        <v>15278.33</v>
      </c>
      <c r="GN162" s="2">
        <f t="shared" si="234"/>
        <v>15278.33</v>
      </c>
      <c r="GO162" s="2">
        <f t="shared" si="235"/>
        <v>0</v>
      </c>
      <c r="GP162" s="2">
        <f t="shared" si="236"/>
        <v>0</v>
      </c>
      <c r="GQ162" s="2"/>
      <c r="GR162" s="2">
        <v>0</v>
      </c>
      <c r="GS162" s="2">
        <v>3</v>
      </c>
      <c r="GT162" s="2">
        <v>0</v>
      </c>
      <c r="GU162" s="2" t="s">
        <v>3</v>
      </c>
      <c r="GV162" s="2">
        <f t="shared" si="237"/>
        <v>0</v>
      </c>
      <c r="GW162" s="2">
        <v>1</v>
      </c>
      <c r="GX162" s="2">
        <f t="shared" si="238"/>
        <v>0</v>
      </c>
      <c r="GY162" s="2"/>
      <c r="GZ162" s="2"/>
      <c r="HA162" s="2">
        <v>0</v>
      </c>
      <c r="HB162" s="2">
        <v>0</v>
      </c>
      <c r="HC162" s="2">
        <f t="shared" si="239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137</v>
      </c>
      <c r="HO162" s="2" t="s">
        <v>138</v>
      </c>
      <c r="HP162" s="2" t="s">
        <v>139</v>
      </c>
      <c r="HQ162" s="2" t="s">
        <v>139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>
      <c r="A163" s="3">
        <v>17</v>
      </c>
      <c r="B163" s="3">
        <v>1</v>
      </c>
      <c r="C163" s="3">
        <f>ROW(SmtRes!A286)</f>
        <v>286</v>
      </c>
      <c r="D163" s="3">
        <f>ROW(EtalonRes!A286)</f>
        <v>286</v>
      </c>
      <c r="E163" s="3" t="s">
        <v>3</v>
      </c>
      <c r="F163" s="3" t="s">
        <v>140</v>
      </c>
      <c r="G163" s="3" t="s">
        <v>141</v>
      </c>
      <c r="H163" s="3" t="s">
        <v>142</v>
      </c>
      <c r="I163" s="3">
        <v>2.08</v>
      </c>
      <c r="J163" s="3">
        <v>0</v>
      </c>
      <c r="K163" s="3">
        <v>2.08</v>
      </c>
      <c r="L163" s="3">
        <v>2.08</v>
      </c>
      <c r="M163" s="3">
        <v>0</v>
      </c>
      <c r="N163" s="3">
        <f t="shared" si="215"/>
        <v>2.08</v>
      </c>
      <c r="O163" s="3">
        <f t="shared" si="216"/>
        <v>6642.75</v>
      </c>
      <c r="P163" s="3">
        <f>SUMIF(SmtRes!AQ286:'SmtRes'!AQ286,"=1",SmtRes!DF286:'SmtRes'!DF286)</f>
        <v>0</v>
      </c>
      <c r="Q163" s="3">
        <f>SUMIF(SmtRes!AQ286:'SmtRes'!AQ286,"=1",SmtRes!DG286:'SmtRes'!DG286)</f>
        <v>0</v>
      </c>
      <c r="R163" s="3">
        <f>SUMIF(SmtRes!AQ286:'SmtRes'!AQ286,"=1",SmtRes!DH286:'SmtRes'!DH286)</f>
        <v>0</v>
      </c>
      <c r="S163" s="3">
        <f>SUMIF(SmtRes!AQ286:'SmtRes'!AQ286,"=1",SmtRes!DI286:'SmtRes'!DI286)</f>
        <v>6642.75</v>
      </c>
      <c r="T163" s="3">
        <f t="shared" si="217"/>
        <v>0</v>
      </c>
      <c r="U163" s="3">
        <f>SUMIF(SmtRes!AQ286:'SmtRes'!AQ286,"=1",SmtRes!CV286:'SmtRes'!CV286)</f>
        <v>9.2143999999999995</v>
      </c>
      <c r="V163" s="3">
        <f>SUMIF(SmtRes!AQ286:'SmtRes'!AQ286,"=1",SmtRes!CW286:'SmtRes'!CW286)</f>
        <v>0</v>
      </c>
      <c r="W163" s="3">
        <f t="shared" si="218"/>
        <v>0</v>
      </c>
      <c r="X163" s="3">
        <f t="shared" si="219"/>
        <v>5912.05</v>
      </c>
      <c r="Y163" s="3">
        <f t="shared" si="220"/>
        <v>2723.53</v>
      </c>
      <c r="Z163" s="3"/>
      <c r="AA163" s="3">
        <v>-1</v>
      </c>
      <c r="AB163" s="3">
        <f t="shared" si="221"/>
        <v>3193.6313</v>
      </c>
      <c r="AC163" s="3">
        <f>ROUND((0),6)</f>
        <v>0</v>
      </c>
      <c r="AD163" s="3">
        <f t="shared" si="240"/>
        <v>0</v>
      </c>
      <c r="AE163" s="3">
        <f t="shared" si="241"/>
        <v>0</v>
      </c>
      <c r="AF163" s="3">
        <f>ROUND((SUM(SmtRes!BT286:'SmtRes'!BT286)),6)</f>
        <v>3193.6313</v>
      </c>
      <c r="AG163" s="3">
        <f t="shared" si="223"/>
        <v>0</v>
      </c>
      <c r="AH163" s="3">
        <f>(SUM(SmtRes!BU286:'SmtRes'!BU286))</f>
        <v>4.43</v>
      </c>
      <c r="AI163" s="3">
        <f>(0)</f>
        <v>0</v>
      </c>
      <c r="AJ163" s="3">
        <f t="shared" si="225"/>
        <v>0</v>
      </c>
      <c r="AK163" s="3">
        <v>3193.6312999999996</v>
      </c>
      <c r="AL163" s="3">
        <v>0</v>
      </c>
      <c r="AM163" s="3">
        <v>0</v>
      </c>
      <c r="AN163" s="3">
        <v>0</v>
      </c>
      <c r="AO163" s="3">
        <v>3193.6312999999996</v>
      </c>
      <c r="AP163" s="3">
        <v>0</v>
      </c>
      <c r="AQ163" s="3">
        <v>4.43</v>
      </c>
      <c r="AR163" s="3">
        <v>0</v>
      </c>
      <c r="AS163" s="3">
        <v>0</v>
      </c>
      <c r="AT163" s="3">
        <v>89</v>
      </c>
      <c r="AU163" s="3">
        <v>41</v>
      </c>
      <c r="AV163" s="3">
        <v>1</v>
      </c>
      <c r="AW163" s="3">
        <v>1</v>
      </c>
      <c r="AX163" s="3"/>
      <c r="AY163" s="3"/>
      <c r="AZ163" s="3">
        <v>1</v>
      </c>
      <c r="BA163" s="3">
        <v>1</v>
      </c>
      <c r="BB163" s="3">
        <v>1</v>
      </c>
      <c r="BC163" s="3">
        <v>1</v>
      </c>
      <c r="BD163" s="3" t="s">
        <v>3</v>
      </c>
      <c r="BE163" s="3" t="s">
        <v>3</v>
      </c>
      <c r="BF163" s="3" t="s">
        <v>3</v>
      </c>
      <c r="BG163" s="3" t="s">
        <v>3</v>
      </c>
      <c r="BH163" s="3">
        <v>0</v>
      </c>
      <c r="BI163" s="3">
        <v>1</v>
      </c>
      <c r="BJ163" s="3" t="s">
        <v>143</v>
      </c>
      <c r="BK163" s="3"/>
      <c r="BL163" s="3"/>
      <c r="BM163" s="3">
        <v>1007</v>
      </c>
      <c r="BN163" s="3">
        <v>0</v>
      </c>
      <c r="BO163" s="3" t="s">
        <v>3</v>
      </c>
      <c r="BP163" s="3">
        <v>0</v>
      </c>
      <c r="BQ163" s="3">
        <v>2</v>
      </c>
      <c r="BR163" s="3">
        <v>0</v>
      </c>
      <c r="BS163" s="3">
        <v>1</v>
      </c>
      <c r="BT163" s="3">
        <v>1</v>
      </c>
      <c r="BU163" s="3">
        <v>1</v>
      </c>
      <c r="BV163" s="3">
        <v>1</v>
      </c>
      <c r="BW163" s="3">
        <v>1</v>
      </c>
      <c r="BX163" s="3">
        <v>1</v>
      </c>
      <c r="BY163" s="3" t="s">
        <v>3</v>
      </c>
      <c r="BZ163" s="3">
        <v>89</v>
      </c>
      <c r="CA163" s="3">
        <v>41</v>
      </c>
      <c r="CB163" s="3" t="s">
        <v>3</v>
      </c>
      <c r="CC163" s="3"/>
      <c r="CD163" s="3"/>
      <c r="CE163" s="3">
        <v>0</v>
      </c>
      <c r="CF163" s="3">
        <v>0</v>
      </c>
      <c r="CG163" s="3">
        <v>0</v>
      </c>
      <c r="CH163" s="3">
        <v>0</v>
      </c>
      <c r="CI163" s="3">
        <v>0</v>
      </c>
      <c r="CJ163" s="3">
        <v>0</v>
      </c>
      <c r="CK163" s="3">
        <v>0</v>
      </c>
      <c r="CL163" s="3">
        <v>0</v>
      </c>
      <c r="CM163" s="3">
        <v>0</v>
      </c>
      <c r="CN163" s="3" t="s">
        <v>3</v>
      </c>
      <c r="CO163" s="3">
        <v>0</v>
      </c>
      <c r="CP163" s="3">
        <f t="shared" si="226"/>
        <v>6642.75</v>
      </c>
      <c r="CQ163" s="3">
        <f>SUMIF(SmtRes!AQ286:'SmtRes'!AQ286,"=1",SmtRes!AA286:'SmtRes'!AA286)</f>
        <v>0</v>
      </c>
      <c r="CR163" s="3">
        <f>SUMIF(SmtRes!AQ286:'SmtRes'!AQ286,"=1",SmtRes!AB286:'SmtRes'!AB286)</f>
        <v>0</v>
      </c>
      <c r="CS163" s="3">
        <f>SUMIF(SmtRes!AQ286:'SmtRes'!AQ286,"=1",SmtRes!AC286:'SmtRes'!AC286)</f>
        <v>0</v>
      </c>
      <c r="CT163" s="3">
        <f>SUMIF(SmtRes!AQ286:'SmtRes'!AQ286,"=1",SmtRes!AD286:'SmtRes'!AD286)</f>
        <v>720.91</v>
      </c>
      <c r="CU163" s="3">
        <f t="shared" si="227"/>
        <v>0</v>
      </c>
      <c r="CV163" s="3">
        <f>SUMIF(SmtRes!AQ286:'SmtRes'!AQ286,"=1",SmtRes!BU286:'SmtRes'!BU286)</f>
        <v>4.43</v>
      </c>
      <c r="CW163" s="3">
        <f>SUMIF(SmtRes!AQ286:'SmtRes'!AQ286,"=1",SmtRes!BV286:'SmtRes'!BV286)</f>
        <v>0</v>
      </c>
      <c r="CX163" s="3">
        <f t="shared" si="229"/>
        <v>0</v>
      </c>
      <c r="CY163" s="3">
        <f t="shared" si="230"/>
        <v>5912.0474999999997</v>
      </c>
      <c r="CZ163" s="3">
        <f t="shared" si="231"/>
        <v>2723.5275000000001</v>
      </c>
      <c r="DA163" s="3"/>
      <c r="DB163" s="3"/>
      <c r="DC163" s="3" t="s">
        <v>3</v>
      </c>
      <c r="DD163" s="3" t="s">
        <v>3</v>
      </c>
      <c r="DE163" s="3" t="s">
        <v>3</v>
      </c>
      <c r="DF163" s="3" t="s">
        <v>3</v>
      </c>
      <c r="DG163" s="3" t="s">
        <v>3</v>
      </c>
      <c r="DH163" s="3" t="s">
        <v>3</v>
      </c>
      <c r="DI163" s="3" t="s">
        <v>3</v>
      </c>
      <c r="DJ163" s="3" t="s">
        <v>3</v>
      </c>
      <c r="DK163" s="3" t="s">
        <v>3</v>
      </c>
      <c r="DL163" s="3" t="s">
        <v>3</v>
      </c>
      <c r="DM163" s="3" t="s">
        <v>3</v>
      </c>
      <c r="DN163" s="3">
        <v>0</v>
      </c>
      <c r="DO163" s="3">
        <v>0</v>
      </c>
      <c r="DP163" s="3">
        <v>1</v>
      </c>
      <c r="DQ163" s="3">
        <v>1</v>
      </c>
      <c r="DR163" s="3"/>
      <c r="DS163" s="3"/>
      <c r="DT163" s="3"/>
      <c r="DU163" s="3">
        <v>1005</v>
      </c>
      <c r="DV163" s="3" t="s">
        <v>142</v>
      </c>
      <c r="DW163" s="3" t="s">
        <v>142</v>
      </c>
      <c r="DX163" s="3">
        <v>100</v>
      </c>
      <c r="DY163" s="3"/>
      <c r="DZ163" s="3" t="s">
        <v>3</v>
      </c>
      <c r="EA163" s="3" t="s">
        <v>3</v>
      </c>
      <c r="EB163" s="3" t="s">
        <v>3</v>
      </c>
      <c r="EC163" s="3" t="s">
        <v>3</v>
      </c>
      <c r="ED163" s="3"/>
      <c r="EE163" s="3">
        <v>52839561</v>
      </c>
      <c r="EF163" s="3">
        <v>2</v>
      </c>
      <c r="EG163" s="3" t="s">
        <v>24</v>
      </c>
      <c r="EH163" s="3">
        <v>1</v>
      </c>
      <c r="EI163" s="3" t="s">
        <v>134</v>
      </c>
      <c r="EJ163" s="3">
        <v>1</v>
      </c>
      <c r="EK163" s="3">
        <v>1007</v>
      </c>
      <c r="EL163" s="3" t="s">
        <v>135</v>
      </c>
      <c r="EM163" s="3" t="s">
        <v>136</v>
      </c>
      <c r="EN163" s="3"/>
      <c r="EO163" s="3" t="s">
        <v>3</v>
      </c>
      <c r="EP163" s="3"/>
      <c r="EQ163" s="3">
        <v>1024</v>
      </c>
      <c r="ER163" s="3">
        <v>0</v>
      </c>
      <c r="ES163" s="3">
        <v>0</v>
      </c>
      <c r="ET163" s="3">
        <v>0</v>
      </c>
      <c r="EU163" s="3">
        <v>0</v>
      </c>
      <c r="EV163" s="3">
        <v>0</v>
      </c>
      <c r="EW163" s="3">
        <v>0</v>
      </c>
      <c r="EX163" s="3">
        <v>0</v>
      </c>
      <c r="EY163" s="3">
        <v>0</v>
      </c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>
        <v>0</v>
      </c>
      <c r="FR163" s="3">
        <v>0</v>
      </c>
      <c r="FS163" s="3">
        <v>0</v>
      </c>
      <c r="FT163" s="3"/>
      <c r="FU163" s="3"/>
      <c r="FV163" s="3"/>
      <c r="FW163" s="3"/>
      <c r="FX163" s="3">
        <v>89</v>
      </c>
      <c r="FY163" s="3">
        <v>41</v>
      </c>
      <c r="FZ163" s="3"/>
      <c r="GA163" s="3" t="s">
        <v>3</v>
      </c>
      <c r="GB163" s="3"/>
      <c r="GC163" s="3"/>
      <c r="GD163" s="3">
        <v>1</v>
      </c>
      <c r="GE163" s="3"/>
      <c r="GF163" s="3">
        <v>88924076</v>
      </c>
      <c r="GG163" s="3">
        <v>2</v>
      </c>
      <c r="GH163" s="3">
        <v>1</v>
      </c>
      <c r="GI163" s="3">
        <v>-2</v>
      </c>
      <c r="GJ163" s="3">
        <v>0</v>
      </c>
      <c r="GK163" s="3">
        <v>0</v>
      </c>
      <c r="GL163" s="3">
        <f t="shared" si="232"/>
        <v>0</v>
      </c>
      <c r="GM163" s="3">
        <f t="shared" si="233"/>
        <v>15278.33</v>
      </c>
      <c r="GN163" s="3">
        <f t="shared" si="234"/>
        <v>15278.33</v>
      </c>
      <c r="GO163" s="3">
        <f t="shared" si="235"/>
        <v>0</v>
      </c>
      <c r="GP163" s="3">
        <f t="shared" si="236"/>
        <v>0</v>
      </c>
      <c r="GQ163" s="3"/>
      <c r="GR163" s="3">
        <v>0</v>
      </c>
      <c r="GS163" s="3">
        <v>3</v>
      </c>
      <c r="GT163" s="3">
        <v>0</v>
      </c>
      <c r="GU163" s="3" t="s">
        <v>3</v>
      </c>
      <c r="GV163" s="3">
        <f t="shared" si="237"/>
        <v>0</v>
      </c>
      <c r="GW163" s="3">
        <v>1</v>
      </c>
      <c r="GX163" s="3">
        <f t="shared" si="238"/>
        <v>0</v>
      </c>
      <c r="GY163" s="3"/>
      <c r="GZ163" s="3"/>
      <c r="HA163" s="3">
        <v>0</v>
      </c>
      <c r="HB163" s="3">
        <v>0</v>
      </c>
      <c r="HC163" s="3">
        <f t="shared" si="239"/>
        <v>0</v>
      </c>
      <c r="HD163" s="3"/>
      <c r="HE163" s="3" t="s">
        <v>3</v>
      </c>
      <c r="HF163" s="3" t="s">
        <v>3</v>
      </c>
      <c r="HG163" s="3"/>
      <c r="HH163" s="3"/>
      <c r="HI163" s="3"/>
      <c r="HJ163" s="3"/>
      <c r="HK163" s="3"/>
      <c r="HL163" s="3"/>
      <c r="HM163" s="3" t="s">
        <v>3</v>
      </c>
      <c r="HN163" s="3" t="s">
        <v>137</v>
      </c>
      <c r="HO163" s="3" t="s">
        <v>138</v>
      </c>
      <c r="HP163" s="3" t="s">
        <v>139</v>
      </c>
      <c r="HQ163" s="3" t="s">
        <v>139</v>
      </c>
      <c r="HR163" s="3"/>
      <c r="HS163" s="3">
        <v>0</v>
      </c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>
        <v>0</v>
      </c>
      <c r="IL163" s="3"/>
      <c r="IM163" s="3"/>
      <c r="IN163" s="3"/>
      <c r="IO163" s="3"/>
      <c r="IP163" s="3"/>
      <c r="IQ163" s="3"/>
      <c r="IR163" s="3"/>
      <c r="IS163" s="3"/>
      <c r="IT163" s="3"/>
      <c r="IU163" s="3"/>
    </row>
    <row r="164" spans="1:255">
      <c r="A164" s="2">
        <v>17</v>
      </c>
      <c r="B164" s="2">
        <v>1</v>
      </c>
      <c r="C164" s="2">
        <f>ROW(SmtRes!A290)</f>
        <v>290</v>
      </c>
      <c r="D164" s="2">
        <f>ROW(EtalonRes!A290)</f>
        <v>290</v>
      </c>
      <c r="E164" s="2" t="s">
        <v>144</v>
      </c>
      <c r="F164" s="2" t="s">
        <v>145</v>
      </c>
      <c r="G164" s="2" t="s">
        <v>146</v>
      </c>
      <c r="H164" s="2" t="s">
        <v>147</v>
      </c>
      <c r="I164" s="2">
        <v>0.1</v>
      </c>
      <c r="J164" s="2">
        <v>0</v>
      </c>
      <c r="K164" s="2">
        <v>0.1</v>
      </c>
      <c r="L164" s="2">
        <v>0.1</v>
      </c>
      <c r="M164" s="2">
        <v>0</v>
      </c>
      <c r="N164" s="2">
        <f t="shared" si="215"/>
        <v>0.1</v>
      </c>
      <c r="O164" s="2">
        <f t="shared" si="216"/>
        <v>1193.94</v>
      </c>
      <c r="P164" s="2">
        <f>SUMIF(SmtRes!AQ287:'SmtRes'!AQ290,"=1",SmtRes!DF287:'SmtRes'!DF290)</f>
        <v>15.27</v>
      </c>
      <c r="Q164" s="2">
        <f>SUMIF(SmtRes!AQ287:'SmtRes'!AQ290,"=1",SmtRes!DG287:'SmtRes'!DG290)</f>
        <v>0</v>
      </c>
      <c r="R164" s="2">
        <f>SUMIF(SmtRes!AQ287:'SmtRes'!AQ290,"=1",SmtRes!DH287:'SmtRes'!DH290)</f>
        <v>0</v>
      </c>
      <c r="S164" s="2">
        <f>SUMIF(SmtRes!AQ287:'SmtRes'!AQ290,"=1",SmtRes!DI287:'SmtRes'!DI290)</f>
        <v>1178.67</v>
      </c>
      <c r="T164" s="2">
        <f t="shared" si="217"/>
        <v>0</v>
      </c>
      <c r="U164" s="2">
        <f>SUMIF(SmtRes!AQ287:'SmtRes'!AQ290,"=1",SmtRes!CV287:'SmtRes'!CV290)</f>
        <v>1.52</v>
      </c>
      <c r="V164" s="2">
        <f>SUMIF(SmtRes!AQ287:'SmtRes'!AQ290,"=1",SmtRes!CW287:'SmtRes'!CW290)</f>
        <v>0</v>
      </c>
      <c r="W164" s="2">
        <f t="shared" si="218"/>
        <v>0</v>
      </c>
      <c r="X164" s="2">
        <f t="shared" si="219"/>
        <v>1143.31</v>
      </c>
      <c r="Y164" s="2">
        <f t="shared" si="220"/>
        <v>601.12</v>
      </c>
      <c r="Z164" s="2"/>
      <c r="AA164" s="2">
        <v>59911927</v>
      </c>
      <c r="AB164" s="2">
        <f t="shared" si="221"/>
        <v>11917.354232</v>
      </c>
      <c r="AC164" s="2">
        <f>ROUND((SUM(SmtRes!BQ287:'SmtRes'!BQ290)),6)</f>
        <v>130.66623200000001</v>
      </c>
      <c r="AD164" s="2">
        <f t="shared" si="240"/>
        <v>0</v>
      </c>
      <c r="AE164" s="2">
        <f t="shared" si="241"/>
        <v>0</v>
      </c>
      <c r="AF164" s="2">
        <f>ROUND((SUM(SmtRes!BT287:'SmtRes'!BT290)),6)</f>
        <v>11786.688</v>
      </c>
      <c r="AG164" s="2">
        <f t="shared" si="223"/>
        <v>0</v>
      </c>
      <c r="AH164" s="2">
        <f>(SUM(SmtRes!BU287:'SmtRes'!BU290))</f>
        <v>15.2</v>
      </c>
      <c r="AI164" s="2">
        <f>(0)</f>
        <v>0</v>
      </c>
      <c r="AJ164" s="2">
        <f t="shared" si="225"/>
        <v>0</v>
      </c>
      <c r="AK164" s="2">
        <v>11917.354232</v>
      </c>
      <c r="AL164" s="2">
        <v>130.66623200000001</v>
      </c>
      <c r="AM164" s="2">
        <v>0</v>
      </c>
      <c r="AN164" s="2">
        <v>0</v>
      </c>
      <c r="AO164" s="2">
        <v>11786.688</v>
      </c>
      <c r="AP164" s="2">
        <v>0</v>
      </c>
      <c r="AQ164" s="2">
        <v>15.2</v>
      </c>
      <c r="AR164" s="2">
        <v>0</v>
      </c>
      <c r="AS164" s="2">
        <v>0</v>
      </c>
      <c r="AT164" s="2">
        <v>97</v>
      </c>
      <c r="AU164" s="2">
        <v>51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0</v>
      </c>
      <c r="BI164" s="2">
        <v>2</v>
      </c>
      <c r="BJ164" s="2" t="s">
        <v>148</v>
      </c>
      <c r="BK164" s="2"/>
      <c r="BL164" s="2"/>
      <c r="BM164" s="2">
        <v>108001</v>
      </c>
      <c r="BN164" s="2">
        <v>0</v>
      </c>
      <c r="BO164" s="2" t="s">
        <v>3</v>
      </c>
      <c r="BP164" s="2">
        <v>0</v>
      </c>
      <c r="BQ164" s="2">
        <v>3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97</v>
      </c>
      <c r="CA164" s="2">
        <v>51</v>
      </c>
      <c r="CB164" s="2" t="s">
        <v>3</v>
      </c>
      <c r="CC164" s="2"/>
      <c r="CD164" s="2"/>
      <c r="CE164" s="2">
        <v>0</v>
      </c>
      <c r="CF164" s="2">
        <v>0</v>
      </c>
      <c r="CG164" s="2">
        <v>0</v>
      </c>
      <c r="CH164" s="2">
        <v>9</v>
      </c>
      <c r="CI164" s="2">
        <v>0</v>
      </c>
      <c r="CJ164" s="2">
        <v>0</v>
      </c>
      <c r="CK164" s="2">
        <v>0</v>
      </c>
      <c r="CL164" s="2">
        <v>0</v>
      </c>
      <c r="CM164" s="2">
        <v>0</v>
      </c>
      <c r="CN164" s="2" t="s">
        <v>3</v>
      </c>
      <c r="CO164" s="2">
        <v>0</v>
      </c>
      <c r="CP164" s="2">
        <f t="shared" si="226"/>
        <v>1193.94</v>
      </c>
      <c r="CQ164" s="2">
        <f>SUMIF(SmtRes!AQ287:'SmtRes'!AQ290,"=1",SmtRes!AA287:'SmtRes'!AA290)</f>
        <v>72.22</v>
      </c>
      <c r="CR164" s="2">
        <f>SUMIF(SmtRes!AQ287:'SmtRes'!AQ290,"=1",SmtRes!AB287:'SmtRes'!AB290)</f>
        <v>0</v>
      </c>
      <c r="CS164" s="2">
        <f>SUMIF(SmtRes!AQ287:'SmtRes'!AQ290,"=1",SmtRes!AC287:'SmtRes'!AC290)</f>
        <v>0</v>
      </c>
      <c r="CT164" s="2">
        <f>SUMIF(SmtRes!AQ287:'SmtRes'!AQ290,"=1",SmtRes!AD287:'SmtRes'!AD290)</f>
        <v>775.44</v>
      </c>
      <c r="CU164" s="2">
        <f t="shared" si="227"/>
        <v>0</v>
      </c>
      <c r="CV164" s="2">
        <f>SUMIF(SmtRes!AQ287:'SmtRes'!AQ290,"=1",SmtRes!BU287:'SmtRes'!BU290)</f>
        <v>15.2</v>
      </c>
      <c r="CW164" s="2">
        <f>SUMIF(SmtRes!AQ287:'SmtRes'!AQ290,"=1",SmtRes!BV287:'SmtRes'!BV290)</f>
        <v>0</v>
      </c>
      <c r="CX164" s="2">
        <f t="shared" si="229"/>
        <v>0</v>
      </c>
      <c r="CY164" s="2">
        <f t="shared" si="230"/>
        <v>1143.3099</v>
      </c>
      <c r="CZ164" s="2">
        <f t="shared" si="231"/>
        <v>601.12170000000003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1003</v>
      </c>
      <c r="DV164" s="2" t="s">
        <v>147</v>
      </c>
      <c r="DW164" s="2" t="s">
        <v>147</v>
      </c>
      <c r="DX164" s="2">
        <v>100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52839419</v>
      </c>
      <c r="EF164" s="2">
        <v>3</v>
      </c>
      <c r="EG164" s="2" t="s">
        <v>149</v>
      </c>
      <c r="EH164" s="2">
        <v>0</v>
      </c>
      <c r="EI164" s="2" t="s">
        <v>3</v>
      </c>
      <c r="EJ164" s="2">
        <v>2</v>
      </c>
      <c r="EK164" s="2">
        <v>108001</v>
      </c>
      <c r="EL164" s="2" t="s">
        <v>150</v>
      </c>
      <c r="EM164" s="2" t="s">
        <v>151</v>
      </c>
      <c r="EN164" s="2"/>
      <c r="EO164" s="2" t="s">
        <v>3</v>
      </c>
      <c r="EP164" s="2"/>
      <c r="EQ164" s="2">
        <v>0</v>
      </c>
      <c r="ER164" s="2">
        <v>0</v>
      </c>
      <c r="ES164" s="2">
        <v>0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v>0</v>
      </c>
      <c r="FS164" s="2">
        <v>0</v>
      </c>
      <c r="FT164" s="2"/>
      <c r="FU164" s="2"/>
      <c r="FV164" s="2"/>
      <c r="FW164" s="2"/>
      <c r="FX164" s="2">
        <v>97</v>
      </c>
      <c r="FY164" s="2">
        <v>51</v>
      </c>
      <c r="FZ164" s="2"/>
      <c r="GA164" s="2" t="s">
        <v>3</v>
      </c>
      <c r="GB164" s="2"/>
      <c r="GC164" s="2"/>
      <c r="GD164" s="2">
        <v>1</v>
      </c>
      <c r="GE164" s="2"/>
      <c r="GF164" s="2">
        <v>79749223</v>
      </c>
      <c r="GG164" s="2">
        <v>2</v>
      </c>
      <c r="GH164" s="2">
        <v>1</v>
      </c>
      <c r="GI164" s="2">
        <v>-2</v>
      </c>
      <c r="GJ164" s="2">
        <v>0</v>
      </c>
      <c r="GK164" s="2">
        <v>0</v>
      </c>
      <c r="GL164" s="2">
        <f t="shared" si="232"/>
        <v>0</v>
      </c>
      <c r="GM164" s="2">
        <f t="shared" si="233"/>
        <v>2938.37</v>
      </c>
      <c r="GN164" s="2">
        <f t="shared" si="234"/>
        <v>0</v>
      </c>
      <c r="GO164" s="2">
        <f t="shared" si="235"/>
        <v>2938.37</v>
      </c>
      <c r="GP164" s="2">
        <f t="shared" si="236"/>
        <v>0</v>
      </c>
      <c r="GQ164" s="2"/>
      <c r="GR164" s="2">
        <v>0</v>
      </c>
      <c r="GS164" s="2">
        <v>3</v>
      </c>
      <c r="GT164" s="2">
        <v>0</v>
      </c>
      <c r="GU164" s="2" t="s">
        <v>3</v>
      </c>
      <c r="GV164" s="2">
        <f t="shared" si="237"/>
        <v>0</v>
      </c>
      <c r="GW164" s="2">
        <v>1</v>
      </c>
      <c r="GX164" s="2">
        <f t="shared" si="238"/>
        <v>0</v>
      </c>
      <c r="GY164" s="2"/>
      <c r="GZ164" s="2"/>
      <c r="HA164" s="2">
        <v>0</v>
      </c>
      <c r="HB164" s="2">
        <v>0</v>
      </c>
      <c r="HC164" s="2">
        <f t="shared" si="239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152</v>
      </c>
      <c r="HO164" s="2" t="s">
        <v>153</v>
      </c>
      <c r="HP164" s="2" t="s">
        <v>150</v>
      </c>
      <c r="HQ164" s="2" t="s">
        <v>150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>
      <c r="A165" s="3">
        <v>17</v>
      </c>
      <c r="B165" s="3">
        <v>1</v>
      </c>
      <c r="C165" s="3">
        <f>ROW(SmtRes!A294)</f>
        <v>294</v>
      </c>
      <c r="D165" s="3">
        <f>ROW(EtalonRes!A294)</f>
        <v>294</v>
      </c>
      <c r="E165" s="3" t="s">
        <v>144</v>
      </c>
      <c r="F165" s="3" t="s">
        <v>145</v>
      </c>
      <c r="G165" s="3" t="s">
        <v>146</v>
      </c>
      <c r="H165" s="3" t="s">
        <v>147</v>
      </c>
      <c r="I165" s="3">
        <v>0.1</v>
      </c>
      <c r="J165" s="3">
        <v>0</v>
      </c>
      <c r="K165" s="3">
        <v>0.1</v>
      </c>
      <c r="L165" s="3">
        <v>0.1</v>
      </c>
      <c r="M165" s="3">
        <v>0</v>
      </c>
      <c r="N165" s="3">
        <f t="shared" si="215"/>
        <v>0.1</v>
      </c>
      <c r="O165" s="3">
        <f t="shared" si="216"/>
        <v>1193.94</v>
      </c>
      <c r="P165" s="3">
        <f>SUMIF(SmtRes!AQ291:'SmtRes'!AQ294,"=1",SmtRes!DF291:'SmtRes'!DF294)</f>
        <v>15.27</v>
      </c>
      <c r="Q165" s="3">
        <f>SUMIF(SmtRes!AQ291:'SmtRes'!AQ294,"=1",SmtRes!DG291:'SmtRes'!DG294)</f>
        <v>0</v>
      </c>
      <c r="R165" s="3">
        <f>SUMIF(SmtRes!AQ291:'SmtRes'!AQ294,"=1",SmtRes!DH291:'SmtRes'!DH294)</f>
        <v>0</v>
      </c>
      <c r="S165" s="3">
        <f>SUMIF(SmtRes!AQ291:'SmtRes'!AQ294,"=1",SmtRes!DI291:'SmtRes'!DI294)</f>
        <v>1178.67</v>
      </c>
      <c r="T165" s="3">
        <f t="shared" si="217"/>
        <v>0</v>
      </c>
      <c r="U165" s="3">
        <f>SUMIF(SmtRes!AQ291:'SmtRes'!AQ294,"=1",SmtRes!CV291:'SmtRes'!CV294)</f>
        <v>1.52</v>
      </c>
      <c r="V165" s="3">
        <f>SUMIF(SmtRes!AQ291:'SmtRes'!AQ294,"=1",SmtRes!CW291:'SmtRes'!CW294)</f>
        <v>0</v>
      </c>
      <c r="W165" s="3">
        <f t="shared" si="218"/>
        <v>0</v>
      </c>
      <c r="X165" s="3">
        <f t="shared" si="219"/>
        <v>1143.31</v>
      </c>
      <c r="Y165" s="3">
        <f t="shared" si="220"/>
        <v>601.12</v>
      </c>
      <c r="Z165" s="3"/>
      <c r="AA165" s="3">
        <v>59911862</v>
      </c>
      <c r="AB165" s="3">
        <f t="shared" si="221"/>
        <v>11917.354232</v>
      </c>
      <c r="AC165" s="3">
        <f>ROUND((SUM(SmtRes!BQ291:'SmtRes'!BQ294)),6)</f>
        <v>130.66623200000001</v>
      </c>
      <c r="AD165" s="3">
        <f t="shared" si="240"/>
        <v>0</v>
      </c>
      <c r="AE165" s="3">
        <f t="shared" si="241"/>
        <v>0</v>
      </c>
      <c r="AF165" s="3">
        <f>ROUND((SUM(SmtRes!BT291:'SmtRes'!BT294)),6)</f>
        <v>11786.688</v>
      </c>
      <c r="AG165" s="3">
        <f t="shared" si="223"/>
        <v>0</v>
      </c>
      <c r="AH165" s="3">
        <f>(SUM(SmtRes!BU291:'SmtRes'!BU294))</f>
        <v>15.2</v>
      </c>
      <c r="AI165" s="3">
        <f>(0)</f>
        <v>0</v>
      </c>
      <c r="AJ165" s="3">
        <f t="shared" si="225"/>
        <v>0</v>
      </c>
      <c r="AK165" s="3">
        <v>11917.354232</v>
      </c>
      <c r="AL165" s="3">
        <v>130.66623200000001</v>
      </c>
      <c r="AM165" s="3">
        <v>0</v>
      </c>
      <c r="AN165" s="3">
        <v>0</v>
      </c>
      <c r="AO165" s="3">
        <v>11786.688</v>
      </c>
      <c r="AP165" s="3">
        <v>0</v>
      </c>
      <c r="AQ165" s="3">
        <v>15.2</v>
      </c>
      <c r="AR165" s="3">
        <v>0</v>
      </c>
      <c r="AS165" s="3">
        <v>0</v>
      </c>
      <c r="AT165" s="3">
        <v>97</v>
      </c>
      <c r="AU165" s="3">
        <v>51</v>
      </c>
      <c r="AV165" s="3">
        <v>1</v>
      </c>
      <c r="AW165" s="3">
        <v>1</v>
      </c>
      <c r="AX165" s="3"/>
      <c r="AY165" s="3"/>
      <c r="AZ165" s="3">
        <v>1</v>
      </c>
      <c r="BA165" s="3">
        <v>1</v>
      </c>
      <c r="BB165" s="3">
        <v>1</v>
      </c>
      <c r="BC165" s="3">
        <v>1</v>
      </c>
      <c r="BD165" s="3" t="s">
        <v>3</v>
      </c>
      <c r="BE165" s="3" t="s">
        <v>3</v>
      </c>
      <c r="BF165" s="3" t="s">
        <v>3</v>
      </c>
      <c r="BG165" s="3" t="s">
        <v>3</v>
      </c>
      <c r="BH165" s="3">
        <v>0</v>
      </c>
      <c r="BI165" s="3">
        <v>2</v>
      </c>
      <c r="BJ165" s="3" t="s">
        <v>148</v>
      </c>
      <c r="BK165" s="3"/>
      <c r="BL165" s="3"/>
      <c r="BM165" s="3">
        <v>108001</v>
      </c>
      <c r="BN165" s="3">
        <v>0</v>
      </c>
      <c r="BO165" s="3" t="s">
        <v>3</v>
      </c>
      <c r="BP165" s="3">
        <v>0</v>
      </c>
      <c r="BQ165" s="3">
        <v>3</v>
      </c>
      <c r="BR165" s="3">
        <v>0</v>
      </c>
      <c r="BS165" s="3">
        <v>1</v>
      </c>
      <c r="BT165" s="3">
        <v>1</v>
      </c>
      <c r="BU165" s="3">
        <v>1</v>
      </c>
      <c r="BV165" s="3">
        <v>1</v>
      </c>
      <c r="BW165" s="3">
        <v>1</v>
      </c>
      <c r="BX165" s="3">
        <v>1</v>
      </c>
      <c r="BY165" s="3" t="s">
        <v>3</v>
      </c>
      <c r="BZ165" s="3">
        <v>97</v>
      </c>
      <c r="CA165" s="3">
        <v>51</v>
      </c>
      <c r="CB165" s="3" t="s">
        <v>3</v>
      </c>
      <c r="CC165" s="3"/>
      <c r="CD165" s="3"/>
      <c r="CE165" s="3">
        <v>0</v>
      </c>
      <c r="CF165" s="3">
        <v>0</v>
      </c>
      <c r="CG165" s="3">
        <v>0</v>
      </c>
      <c r="CH165" s="3">
        <v>9</v>
      </c>
      <c r="CI165" s="3">
        <v>0</v>
      </c>
      <c r="CJ165" s="3">
        <v>0</v>
      </c>
      <c r="CK165" s="3">
        <v>0</v>
      </c>
      <c r="CL165" s="3">
        <v>0</v>
      </c>
      <c r="CM165" s="3">
        <v>0</v>
      </c>
      <c r="CN165" s="3" t="s">
        <v>3</v>
      </c>
      <c r="CO165" s="3">
        <v>0</v>
      </c>
      <c r="CP165" s="3">
        <f t="shared" si="226"/>
        <v>1193.94</v>
      </c>
      <c r="CQ165" s="3">
        <f>SUMIF(SmtRes!AQ291:'SmtRes'!AQ294,"=1",SmtRes!AA291:'SmtRes'!AA294)</f>
        <v>72.22</v>
      </c>
      <c r="CR165" s="3">
        <f>SUMIF(SmtRes!AQ291:'SmtRes'!AQ294,"=1",SmtRes!AB291:'SmtRes'!AB294)</f>
        <v>0</v>
      </c>
      <c r="CS165" s="3">
        <f>SUMIF(SmtRes!AQ291:'SmtRes'!AQ294,"=1",SmtRes!AC291:'SmtRes'!AC294)</f>
        <v>0</v>
      </c>
      <c r="CT165" s="3">
        <f>SUMIF(SmtRes!AQ291:'SmtRes'!AQ294,"=1",SmtRes!AD291:'SmtRes'!AD294)</f>
        <v>775.44</v>
      </c>
      <c r="CU165" s="3">
        <f t="shared" si="227"/>
        <v>0</v>
      </c>
      <c r="CV165" s="3">
        <f>SUMIF(SmtRes!AQ291:'SmtRes'!AQ294,"=1",SmtRes!BU291:'SmtRes'!BU294)</f>
        <v>15.2</v>
      </c>
      <c r="CW165" s="3">
        <f>SUMIF(SmtRes!AQ291:'SmtRes'!AQ294,"=1",SmtRes!BV291:'SmtRes'!BV294)</f>
        <v>0</v>
      </c>
      <c r="CX165" s="3">
        <f t="shared" si="229"/>
        <v>0</v>
      </c>
      <c r="CY165" s="3">
        <f t="shared" si="230"/>
        <v>1143.3099</v>
      </c>
      <c r="CZ165" s="3">
        <f t="shared" si="231"/>
        <v>601.12170000000003</v>
      </c>
      <c r="DA165" s="3"/>
      <c r="DB165" s="3"/>
      <c r="DC165" s="3" t="s">
        <v>3</v>
      </c>
      <c r="DD165" s="3" t="s">
        <v>3</v>
      </c>
      <c r="DE165" s="3" t="s">
        <v>3</v>
      </c>
      <c r="DF165" s="3" t="s">
        <v>3</v>
      </c>
      <c r="DG165" s="3" t="s">
        <v>3</v>
      </c>
      <c r="DH165" s="3" t="s">
        <v>3</v>
      </c>
      <c r="DI165" s="3" t="s">
        <v>3</v>
      </c>
      <c r="DJ165" s="3" t="s">
        <v>3</v>
      </c>
      <c r="DK165" s="3" t="s">
        <v>3</v>
      </c>
      <c r="DL165" s="3" t="s">
        <v>3</v>
      </c>
      <c r="DM165" s="3" t="s">
        <v>3</v>
      </c>
      <c r="DN165" s="3">
        <v>0</v>
      </c>
      <c r="DO165" s="3">
        <v>0</v>
      </c>
      <c r="DP165" s="3">
        <v>1</v>
      </c>
      <c r="DQ165" s="3">
        <v>1</v>
      </c>
      <c r="DR165" s="3"/>
      <c r="DS165" s="3"/>
      <c r="DT165" s="3"/>
      <c r="DU165" s="3">
        <v>1003</v>
      </c>
      <c r="DV165" s="3" t="s">
        <v>147</v>
      </c>
      <c r="DW165" s="3" t="s">
        <v>147</v>
      </c>
      <c r="DX165" s="3">
        <v>100</v>
      </c>
      <c r="DY165" s="3"/>
      <c r="DZ165" s="3" t="s">
        <v>3</v>
      </c>
      <c r="EA165" s="3" t="s">
        <v>3</v>
      </c>
      <c r="EB165" s="3" t="s">
        <v>3</v>
      </c>
      <c r="EC165" s="3" t="s">
        <v>3</v>
      </c>
      <c r="ED165" s="3"/>
      <c r="EE165" s="3">
        <v>52839419</v>
      </c>
      <c r="EF165" s="3">
        <v>3</v>
      </c>
      <c r="EG165" s="3" t="s">
        <v>149</v>
      </c>
      <c r="EH165" s="3">
        <v>0</v>
      </c>
      <c r="EI165" s="3" t="s">
        <v>3</v>
      </c>
      <c r="EJ165" s="3">
        <v>2</v>
      </c>
      <c r="EK165" s="3">
        <v>108001</v>
      </c>
      <c r="EL165" s="3" t="s">
        <v>150</v>
      </c>
      <c r="EM165" s="3" t="s">
        <v>151</v>
      </c>
      <c r="EN165" s="3"/>
      <c r="EO165" s="3" t="s">
        <v>3</v>
      </c>
      <c r="EP165" s="3"/>
      <c r="EQ165" s="3">
        <v>0</v>
      </c>
      <c r="ER165" s="3">
        <v>0</v>
      </c>
      <c r="ES165" s="3">
        <v>0</v>
      </c>
      <c r="ET165" s="3">
        <v>0</v>
      </c>
      <c r="EU165" s="3">
        <v>0</v>
      </c>
      <c r="EV165" s="3">
        <v>0</v>
      </c>
      <c r="EW165" s="3">
        <v>0</v>
      </c>
      <c r="EX165" s="3">
        <v>0</v>
      </c>
      <c r="EY165" s="3">
        <v>0</v>
      </c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>
        <v>0</v>
      </c>
      <c r="FR165" s="3">
        <v>0</v>
      </c>
      <c r="FS165" s="3">
        <v>0</v>
      </c>
      <c r="FT165" s="3"/>
      <c r="FU165" s="3"/>
      <c r="FV165" s="3"/>
      <c r="FW165" s="3"/>
      <c r="FX165" s="3">
        <v>97</v>
      </c>
      <c r="FY165" s="3">
        <v>51</v>
      </c>
      <c r="FZ165" s="3"/>
      <c r="GA165" s="3" t="s">
        <v>3</v>
      </c>
      <c r="GB165" s="3"/>
      <c r="GC165" s="3"/>
      <c r="GD165" s="3">
        <v>1</v>
      </c>
      <c r="GE165" s="3"/>
      <c r="GF165" s="3">
        <v>79749223</v>
      </c>
      <c r="GG165" s="3">
        <v>2</v>
      </c>
      <c r="GH165" s="3">
        <v>1</v>
      </c>
      <c r="GI165" s="3">
        <v>-2</v>
      </c>
      <c r="GJ165" s="3">
        <v>0</v>
      </c>
      <c r="GK165" s="3">
        <v>0</v>
      </c>
      <c r="GL165" s="3">
        <f t="shared" si="232"/>
        <v>0</v>
      </c>
      <c r="GM165" s="3">
        <f t="shared" si="233"/>
        <v>2938.37</v>
      </c>
      <c r="GN165" s="3">
        <f t="shared" si="234"/>
        <v>0</v>
      </c>
      <c r="GO165" s="3">
        <f t="shared" si="235"/>
        <v>2938.37</v>
      </c>
      <c r="GP165" s="3">
        <f t="shared" si="236"/>
        <v>0</v>
      </c>
      <c r="GQ165" s="3"/>
      <c r="GR165" s="3">
        <v>0</v>
      </c>
      <c r="GS165" s="3">
        <v>3</v>
      </c>
      <c r="GT165" s="3">
        <v>0</v>
      </c>
      <c r="GU165" s="3" t="s">
        <v>3</v>
      </c>
      <c r="GV165" s="3">
        <f t="shared" si="237"/>
        <v>0</v>
      </c>
      <c r="GW165" s="3">
        <v>1</v>
      </c>
      <c r="GX165" s="3">
        <f t="shared" si="238"/>
        <v>0</v>
      </c>
      <c r="GY165" s="3"/>
      <c r="GZ165" s="3"/>
      <c r="HA165" s="3">
        <v>0</v>
      </c>
      <c r="HB165" s="3">
        <v>0</v>
      </c>
      <c r="HC165" s="3">
        <f t="shared" si="239"/>
        <v>0</v>
      </c>
      <c r="HD165" s="3"/>
      <c r="HE165" s="3" t="s">
        <v>3</v>
      </c>
      <c r="HF165" s="3" t="s">
        <v>3</v>
      </c>
      <c r="HG165" s="3"/>
      <c r="HH165" s="3"/>
      <c r="HI165" s="3"/>
      <c r="HJ165" s="3"/>
      <c r="HK165" s="3"/>
      <c r="HL165" s="3"/>
      <c r="HM165" s="3" t="s">
        <v>3</v>
      </c>
      <c r="HN165" s="3" t="s">
        <v>152</v>
      </c>
      <c r="HO165" s="3" t="s">
        <v>153</v>
      </c>
      <c r="HP165" s="3" t="s">
        <v>150</v>
      </c>
      <c r="HQ165" s="3" t="s">
        <v>150</v>
      </c>
      <c r="HR165" s="3"/>
      <c r="HS165" s="3">
        <v>0</v>
      </c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>
        <v>0</v>
      </c>
      <c r="IL165" s="3"/>
      <c r="IM165" s="3"/>
      <c r="IN165" s="3"/>
      <c r="IO165" s="3"/>
      <c r="IP165" s="3"/>
      <c r="IQ165" s="3"/>
      <c r="IR165" s="3"/>
      <c r="IS165" s="3"/>
      <c r="IT165" s="3"/>
      <c r="IU165" s="3"/>
    </row>
    <row r="166" spans="1:255">
      <c r="A166" s="2">
        <v>18</v>
      </c>
      <c r="B166" s="2">
        <v>1</v>
      </c>
      <c r="C166" s="2">
        <v>290</v>
      </c>
      <c r="D166" s="2"/>
      <c r="E166" s="2" t="s">
        <v>154</v>
      </c>
      <c r="F166" s="2" t="s">
        <v>155</v>
      </c>
      <c r="G166" s="2" t="s">
        <v>156</v>
      </c>
      <c r="H166" s="2" t="s">
        <v>157</v>
      </c>
      <c r="I166" s="2">
        <f>J166</f>
        <v>2</v>
      </c>
      <c r="J166" s="2">
        <v>2</v>
      </c>
      <c r="K166" s="2">
        <v>2</v>
      </c>
      <c r="L166" s="2">
        <v>0.2</v>
      </c>
      <c r="M166" s="2">
        <v>0</v>
      </c>
      <c r="N166" s="2">
        <f t="shared" si="215"/>
        <v>0.2</v>
      </c>
      <c r="O166" s="2">
        <f>ROUND(P166,2)</f>
        <v>23.57</v>
      </c>
      <c r="P166" s="2">
        <f>ROUND(ROUND(ROUND(SUMIF(SmtRes!AQ291:'SmtRes'!AQ294,"=1",SmtRes!CU291:'SmtRes'!CU294),2),2)*I166/100,2)</f>
        <v>23.57</v>
      </c>
      <c r="Q166" s="2">
        <f>ROUND(CR166*I166,2)</f>
        <v>0</v>
      </c>
      <c r="R166" s="2">
        <f>ROUND(CS166*I166,2)</f>
        <v>0</v>
      </c>
      <c r="S166" s="2">
        <f>ROUND(CT166*I166,2)</f>
        <v>0</v>
      </c>
      <c r="T166" s="2">
        <f t="shared" si="217"/>
        <v>0</v>
      </c>
      <c r="U166" s="2">
        <f>ROUND(CV166*I166,7)</f>
        <v>0</v>
      </c>
      <c r="V166" s="2">
        <f>ROUND(CW166*I166,7)</f>
        <v>0</v>
      </c>
      <c r="W166" s="2">
        <f t="shared" si="218"/>
        <v>0</v>
      </c>
      <c r="X166" s="2">
        <f t="shared" si="219"/>
        <v>0</v>
      </c>
      <c r="Y166" s="2">
        <f t="shared" si="220"/>
        <v>0</v>
      </c>
      <c r="Z166" s="2"/>
      <c r="AA166" s="2">
        <v>59911927</v>
      </c>
      <c r="AB166" s="2">
        <f t="shared" si="221"/>
        <v>0</v>
      </c>
      <c r="AC166" s="2">
        <f>ROUND((ES166),6)</f>
        <v>0</v>
      </c>
      <c r="AD166" s="2">
        <f>ROUND((((ET166)-(EU166))+AE166),6)</f>
        <v>0</v>
      </c>
      <c r="AE166" s="2">
        <f>ROUND((EU166),6)</f>
        <v>0</v>
      </c>
      <c r="AF166" s="2">
        <f>ROUND((EV166),6)</f>
        <v>0</v>
      </c>
      <c r="AG166" s="2">
        <f t="shared" si="223"/>
        <v>0</v>
      </c>
      <c r="AH166" s="2">
        <f>(EW166)</f>
        <v>0</v>
      </c>
      <c r="AI166" s="2">
        <f>(EX166)</f>
        <v>0</v>
      </c>
      <c r="AJ166" s="2">
        <f t="shared" si="225"/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97</v>
      </c>
      <c r="AU166" s="2">
        <v>51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3</v>
      </c>
      <c r="BI166" s="2">
        <v>2</v>
      </c>
      <c r="BJ166" s="2" t="s">
        <v>3</v>
      </c>
      <c r="BK166" s="2"/>
      <c r="BL166" s="2"/>
      <c r="BM166" s="2">
        <v>108001</v>
      </c>
      <c r="BN166" s="2">
        <v>0</v>
      </c>
      <c r="BO166" s="2" t="s">
        <v>3</v>
      </c>
      <c r="BP166" s="2">
        <v>0</v>
      </c>
      <c r="BQ166" s="2">
        <v>3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97</v>
      </c>
      <c r="CA166" s="2">
        <v>51</v>
      </c>
      <c r="CB166" s="2" t="s">
        <v>3</v>
      </c>
      <c r="CC166" s="2"/>
      <c r="CD166" s="2"/>
      <c r="CE166" s="2">
        <v>0</v>
      </c>
      <c r="CF166" s="2">
        <v>0</v>
      </c>
      <c r="CG166" s="2">
        <v>0</v>
      </c>
      <c r="CH166" s="2">
        <v>9</v>
      </c>
      <c r="CI166" s="2">
        <v>1</v>
      </c>
      <c r="CJ166" s="2">
        <v>0</v>
      </c>
      <c r="CK166" s="2">
        <v>0</v>
      </c>
      <c r="CL166" s="2">
        <v>0</v>
      </c>
      <c r="CM166" s="2">
        <v>0</v>
      </c>
      <c r="CN166" s="2" t="s">
        <v>3</v>
      </c>
      <c r="CO166" s="2">
        <v>0</v>
      </c>
      <c r="CP166" s="2">
        <f>0</f>
        <v>0</v>
      </c>
      <c r="CQ166" s="2">
        <f>0</f>
        <v>0</v>
      </c>
      <c r="CR166" s="2">
        <f>0</f>
        <v>0</v>
      </c>
      <c r="CS166" s="2">
        <f>0</f>
        <v>0</v>
      </c>
      <c r="CT166" s="2">
        <f>0</f>
        <v>0</v>
      </c>
      <c r="CU166" s="2">
        <f>0</f>
        <v>0</v>
      </c>
      <c r="CV166" s="2">
        <f>0</f>
        <v>0</v>
      </c>
      <c r="CW166" s="2">
        <f>0</f>
        <v>0</v>
      </c>
      <c r="CX166" s="2">
        <f>0</f>
        <v>0</v>
      </c>
      <c r="CY166" s="2">
        <f>0</f>
        <v>0</v>
      </c>
      <c r="CZ166" s="2">
        <f>0</f>
        <v>0</v>
      </c>
      <c r="DA166" s="2"/>
      <c r="DB166" s="2"/>
      <c r="DC166" s="2" t="s">
        <v>3</v>
      </c>
      <c r="DD166" s="2" t="s">
        <v>3</v>
      </c>
      <c r="DE166" s="2" t="s">
        <v>3</v>
      </c>
      <c r="DF166" s="2" t="s">
        <v>3</v>
      </c>
      <c r="DG166" s="2" t="s">
        <v>3</v>
      </c>
      <c r="DH166" s="2" t="s">
        <v>3</v>
      </c>
      <c r="DI166" s="2" t="s">
        <v>3</v>
      </c>
      <c r="DJ166" s="2" t="s">
        <v>3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1013</v>
      </c>
      <c r="DV166" s="2" t="s">
        <v>157</v>
      </c>
      <c r="DW166" s="2" t="s">
        <v>157</v>
      </c>
      <c r="DX166" s="2">
        <v>1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52839419</v>
      </c>
      <c r="EF166" s="2">
        <v>3</v>
      </c>
      <c r="EG166" s="2" t="s">
        <v>149</v>
      </c>
      <c r="EH166" s="2">
        <v>0</v>
      </c>
      <c r="EI166" s="2" t="s">
        <v>3</v>
      </c>
      <c r="EJ166" s="2">
        <v>2</v>
      </c>
      <c r="EK166" s="2">
        <v>108001</v>
      </c>
      <c r="EL166" s="2" t="s">
        <v>150</v>
      </c>
      <c r="EM166" s="2" t="s">
        <v>151</v>
      </c>
      <c r="EN166" s="2"/>
      <c r="EO166" s="2" t="s">
        <v>3</v>
      </c>
      <c r="EP166" s="2"/>
      <c r="EQ166" s="2">
        <v>0</v>
      </c>
      <c r="ER166" s="2">
        <v>0</v>
      </c>
      <c r="ES166" s="2">
        <v>0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v>0</v>
      </c>
      <c r="FS166" s="2">
        <v>0</v>
      </c>
      <c r="FT166" s="2"/>
      <c r="FU166" s="2"/>
      <c r="FV166" s="2"/>
      <c r="FW166" s="2"/>
      <c r="FX166" s="2">
        <v>97</v>
      </c>
      <c r="FY166" s="2">
        <v>51</v>
      </c>
      <c r="FZ166" s="2"/>
      <c r="GA166" s="2" t="s">
        <v>3</v>
      </c>
      <c r="GB166" s="2"/>
      <c r="GC166" s="2"/>
      <c r="GD166" s="2">
        <v>1</v>
      </c>
      <c r="GE166" s="2"/>
      <c r="GF166" s="2">
        <v>274903907</v>
      </c>
      <c r="GG166" s="2">
        <v>2</v>
      </c>
      <c r="GH166" s="2">
        <v>1</v>
      </c>
      <c r="GI166" s="2">
        <v>-2</v>
      </c>
      <c r="GJ166" s="2">
        <v>0</v>
      </c>
      <c r="GK166" s="2">
        <v>0</v>
      </c>
      <c r="GL166" s="2">
        <f t="shared" si="232"/>
        <v>0</v>
      </c>
      <c r="GM166" s="2">
        <f t="shared" si="233"/>
        <v>23.57</v>
      </c>
      <c r="GN166" s="2">
        <f t="shared" si="234"/>
        <v>0</v>
      </c>
      <c r="GO166" s="2">
        <f t="shared" si="235"/>
        <v>23.57</v>
      </c>
      <c r="GP166" s="2">
        <f t="shared" si="236"/>
        <v>0</v>
      </c>
      <c r="GQ166" s="2"/>
      <c r="GR166" s="2">
        <v>0</v>
      </c>
      <c r="GS166" s="2">
        <v>3</v>
      </c>
      <c r="GT166" s="2">
        <v>0</v>
      </c>
      <c r="GU166" s="2" t="s">
        <v>3</v>
      </c>
      <c r="GV166" s="2">
        <f t="shared" si="237"/>
        <v>0</v>
      </c>
      <c r="GW166" s="2">
        <v>1</v>
      </c>
      <c r="GX166" s="2">
        <f t="shared" si="238"/>
        <v>0</v>
      </c>
      <c r="GY166" s="2"/>
      <c r="GZ166" s="2"/>
      <c r="HA166" s="2">
        <v>0</v>
      </c>
      <c r="HB166" s="2">
        <v>0</v>
      </c>
      <c r="HC166" s="2">
        <f>0</f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152</v>
      </c>
      <c r="HO166" s="2" t="s">
        <v>153</v>
      </c>
      <c r="HP166" s="2" t="s">
        <v>150</v>
      </c>
      <c r="HQ166" s="2" t="s">
        <v>150</v>
      </c>
      <c r="HR166" s="2"/>
      <c r="HS166" s="2">
        <v>0</v>
      </c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>
      <c r="A167" s="3">
        <v>18</v>
      </c>
      <c r="B167" s="3">
        <v>1</v>
      </c>
      <c r="C167" s="3">
        <v>294</v>
      </c>
      <c r="D167" s="3"/>
      <c r="E167" s="3" t="s">
        <v>154</v>
      </c>
      <c r="F167" s="3" t="s">
        <v>155</v>
      </c>
      <c r="G167" s="3" t="s">
        <v>156</v>
      </c>
      <c r="H167" s="3" t="s">
        <v>157</v>
      </c>
      <c r="I167" s="3">
        <f>J167</f>
        <v>2</v>
      </c>
      <c r="J167" s="3">
        <v>2</v>
      </c>
      <c r="K167" s="3">
        <v>2</v>
      </c>
      <c r="L167" s="3">
        <v>0.2</v>
      </c>
      <c r="M167" s="3">
        <v>0</v>
      </c>
      <c r="N167" s="3">
        <f t="shared" si="215"/>
        <v>0.2</v>
      </c>
      <c r="O167" s="3">
        <f>ROUND(P167,2)</f>
        <v>23.57</v>
      </c>
      <c r="P167" s="3">
        <f>ROUND(ROUND(ROUND(SUMIF(SmtRes!AQ291:'SmtRes'!AQ294,"=1",SmtRes!CU291:'SmtRes'!CU294),2),2)*I167/100,2)</f>
        <v>23.57</v>
      </c>
      <c r="Q167" s="3">
        <f>ROUND(CR167*I167,2)</f>
        <v>0</v>
      </c>
      <c r="R167" s="3">
        <f>ROUND(CS167*I167,2)</f>
        <v>0</v>
      </c>
      <c r="S167" s="3">
        <f>ROUND(CT167*I167,2)</f>
        <v>0</v>
      </c>
      <c r="T167" s="3">
        <f t="shared" si="217"/>
        <v>0</v>
      </c>
      <c r="U167" s="3">
        <f>ROUND(CV167*I167,7)</f>
        <v>0</v>
      </c>
      <c r="V167" s="3">
        <f>ROUND(CW167*I167,7)</f>
        <v>0</v>
      </c>
      <c r="W167" s="3">
        <f t="shared" si="218"/>
        <v>0</v>
      </c>
      <c r="X167" s="3">
        <f t="shared" si="219"/>
        <v>0</v>
      </c>
      <c r="Y167" s="3">
        <f t="shared" si="220"/>
        <v>0</v>
      </c>
      <c r="Z167" s="3"/>
      <c r="AA167" s="3">
        <v>59911862</v>
      </c>
      <c r="AB167" s="3">
        <f t="shared" si="221"/>
        <v>0</v>
      </c>
      <c r="AC167" s="3">
        <f>ROUND((ES167),6)</f>
        <v>0</v>
      </c>
      <c r="AD167" s="3">
        <f>ROUND((((ET167)-(EU167))+AE167),6)</f>
        <v>0</v>
      </c>
      <c r="AE167" s="3">
        <f>ROUND((EU167),6)</f>
        <v>0</v>
      </c>
      <c r="AF167" s="3">
        <f>ROUND((EV167),6)</f>
        <v>0</v>
      </c>
      <c r="AG167" s="3">
        <f t="shared" si="223"/>
        <v>0</v>
      </c>
      <c r="AH167" s="3">
        <f>(EW167)</f>
        <v>0</v>
      </c>
      <c r="AI167" s="3">
        <f>(EX167)</f>
        <v>0</v>
      </c>
      <c r="AJ167" s="3">
        <f t="shared" si="225"/>
        <v>0</v>
      </c>
      <c r="AK167" s="3">
        <v>0</v>
      </c>
      <c r="AL167" s="3">
        <v>0</v>
      </c>
      <c r="AM167" s="3">
        <v>0</v>
      </c>
      <c r="AN167" s="3">
        <v>0</v>
      </c>
      <c r="AO167" s="3">
        <v>0</v>
      </c>
      <c r="AP167" s="3">
        <v>0</v>
      </c>
      <c r="AQ167" s="3">
        <v>0</v>
      </c>
      <c r="AR167" s="3">
        <v>0</v>
      </c>
      <c r="AS167" s="3">
        <v>0</v>
      </c>
      <c r="AT167" s="3">
        <v>97</v>
      </c>
      <c r="AU167" s="3">
        <v>51</v>
      </c>
      <c r="AV167" s="3">
        <v>1</v>
      </c>
      <c r="AW167" s="3">
        <v>1</v>
      </c>
      <c r="AX167" s="3"/>
      <c r="AY167" s="3"/>
      <c r="AZ167" s="3">
        <v>1</v>
      </c>
      <c r="BA167" s="3">
        <v>1</v>
      </c>
      <c r="BB167" s="3">
        <v>1</v>
      </c>
      <c r="BC167" s="3">
        <v>1</v>
      </c>
      <c r="BD167" s="3" t="s">
        <v>3</v>
      </c>
      <c r="BE167" s="3" t="s">
        <v>3</v>
      </c>
      <c r="BF167" s="3" t="s">
        <v>3</v>
      </c>
      <c r="BG167" s="3" t="s">
        <v>3</v>
      </c>
      <c r="BH167" s="3">
        <v>3</v>
      </c>
      <c r="BI167" s="3">
        <v>2</v>
      </c>
      <c r="BJ167" s="3" t="s">
        <v>3</v>
      </c>
      <c r="BK167" s="3"/>
      <c r="BL167" s="3"/>
      <c r="BM167" s="3">
        <v>108001</v>
      </c>
      <c r="BN167" s="3">
        <v>0</v>
      </c>
      <c r="BO167" s="3" t="s">
        <v>3</v>
      </c>
      <c r="BP167" s="3">
        <v>0</v>
      </c>
      <c r="BQ167" s="3">
        <v>3</v>
      </c>
      <c r="BR167" s="3">
        <v>0</v>
      </c>
      <c r="BS167" s="3">
        <v>1</v>
      </c>
      <c r="BT167" s="3">
        <v>1</v>
      </c>
      <c r="BU167" s="3">
        <v>1</v>
      </c>
      <c r="BV167" s="3">
        <v>1</v>
      </c>
      <c r="BW167" s="3">
        <v>1</v>
      </c>
      <c r="BX167" s="3">
        <v>1</v>
      </c>
      <c r="BY167" s="3" t="s">
        <v>3</v>
      </c>
      <c r="BZ167" s="3">
        <v>97</v>
      </c>
      <c r="CA167" s="3">
        <v>51</v>
      </c>
      <c r="CB167" s="3" t="s">
        <v>3</v>
      </c>
      <c r="CC167" s="3"/>
      <c r="CD167" s="3"/>
      <c r="CE167" s="3">
        <v>0</v>
      </c>
      <c r="CF167" s="3">
        <v>0</v>
      </c>
      <c r="CG167" s="3">
        <v>0</v>
      </c>
      <c r="CH167" s="3">
        <v>9</v>
      </c>
      <c r="CI167" s="3">
        <v>1</v>
      </c>
      <c r="CJ167" s="3">
        <v>0</v>
      </c>
      <c r="CK167" s="3">
        <v>0</v>
      </c>
      <c r="CL167" s="3">
        <v>0</v>
      </c>
      <c r="CM167" s="3">
        <v>0</v>
      </c>
      <c r="CN167" s="3" t="s">
        <v>3</v>
      </c>
      <c r="CO167" s="3">
        <v>0</v>
      </c>
      <c r="CP167" s="3">
        <f>0</f>
        <v>0</v>
      </c>
      <c r="CQ167" s="3">
        <f>0</f>
        <v>0</v>
      </c>
      <c r="CR167" s="3">
        <f>0</f>
        <v>0</v>
      </c>
      <c r="CS167" s="3">
        <f>0</f>
        <v>0</v>
      </c>
      <c r="CT167" s="3">
        <f>0</f>
        <v>0</v>
      </c>
      <c r="CU167" s="3">
        <f>0</f>
        <v>0</v>
      </c>
      <c r="CV167" s="3">
        <f>0</f>
        <v>0</v>
      </c>
      <c r="CW167" s="3">
        <f>0</f>
        <v>0</v>
      </c>
      <c r="CX167" s="3">
        <f>0</f>
        <v>0</v>
      </c>
      <c r="CY167" s="3">
        <f>0</f>
        <v>0</v>
      </c>
      <c r="CZ167" s="3">
        <f>0</f>
        <v>0</v>
      </c>
      <c r="DA167" s="3"/>
      <c r="DB167" s="3"/>
      <c r="DC167" s="3" t="s">
        <v>3</v>
      </c>
      <c r="DD167" s="3" t="s">
        <v>3</v>
      </c>
      <c r="DE167" s="3" t="s">
        <v>3</v>
      </c>
      <c r="DF167" s="3" t="s">
        <v>3</v>
      </c>
      <c r="DG167" s="3" t="s">
        <v>3</v>
      </c>
      <c r="DH167" s="3" t="s">
        <v>3</v>
      </c>
      <c r="DI167" s="3" t="s">
        <v>3</v>
      </c>
      <c r="DJ167" s="3" t="s">
        <v>3</v>
      </c>
      <c r="DK167" s="3" t="s">
        <v>3</v>
      </c>
      <c r="DL167" s="3" t="s">
        <v>3</v>
      </c>
      <c r="DM167" s="3" t="s">
        <v>3</v>
      </c>
      <c r="DN167" s="3">
        <v>0</v>
      </c>
      <c r="DO167" s="3">
        <v>0</v>
      </c>
      <c r="DP167" s="3">
        <v>1</v>
      </c>
      <c r="DQ167" s="3">
        <v>1</v>
      </c>
      <c r="DR167" s="3"/>
      <c r="DS167" s="3"/>
      <c r="DT167" s="3"/>
      <c r="DU167" s="3">
        <v>1013</v>
      </c>
      <c r="DV167" s="3" t="s">
        <v>157</v>
      </c>
      <c r="DW167" s="3" t="s">
        <v>157</v>
      </c>
      <c r="DX167" s="3">
        <v>1</v>
      </c>
      <c r="DY167" s="3"/>
      <c r="DZ167" s="3" t="s">
        <v>3</v>
      </c>
      <c r="EA167" s="3" t="s">
        <v>3</v>
      </c>
      <c r="EB167" s="3" t="s">
        <v>3</v>
      </c>
      <c r="EC167" s="3" t="s">
        <v>3</v>
      </c>
      <c r="ED167" s="3"/>
      <c r="EE167" s="3">
        <v>52839419</v>
      </c>
      <c r="EF167" s="3">
        <v>3</v>
      </c>
      <c r="EG167" s="3" t="s">
        <v>149</v>
      </c>
      <c r="EH167" s="3">
        <v>0</v>
      </c>
      <c r="EI167" s="3" t="s">
        <v>3</v>
      </c>
      <c r="EJ167" s="3">
        <v>2</v>
      </c>
      <c r="EK167" s="3">
        <v>108001</v>
      </c>
      <c r="EL167" s="3" t="s">
        <v>150</v>
      </c>
      <c r="EM167" s="3" t="s">
        <v>151</v>
      </c>
      <c r="EN167" s="3"/>
      <c r="EO167" s="3" t="s">
        <v>3</v>
      </c>
      <c r="EP167" s="3"/>
      <c r="EQ167" s="3">
        <v>0</v>
      </c>
      <c r="ER167" s="3">
        <v>0</v>
      </c>
      <c r="ES167" s="3">
        <v>0</v>
      </c>
      <c r="ET167" s="3">
        <v>0</v>
      </c>
      <c r="EU167" s="3">
        <v>0</v>
      </c>
      <c r="EV167" s="3">
        <v>0</v>
      </c>
      <c r="EW167" s="3">
        <v>0</v>
      </c>
      <c r="EX167" s="3">
        <v>0</v>
      </c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>
        <v>0</v>
      </c>
      <c r="FR167" s="3">
        <v>0</v>
      </c>
      <c r="FS167" s="3">
        <v>0</v>
      </c>
      <c r="FT167" s="3"/>
      <c r="FU167" s="3"/>
      <c r="FV167" s="3"/>
      <c r="FW167" s="3"/>
      <c r="FX167" s="3">
        <v>97</v>
      </c>
      <c r="FY167" s="3">
        <v>51</v>
      </c>
      <c r="FZ167" s="3"/>
      <c r="GA167" s="3" t="s">
        <v>3</v>
      </c>
      <c r="GB167" s="3"/>
      <c r="GC167" s="3"/>
      <c r="GD167" s="3">
        <v>1</v>
      </c>
      <c r="GE167" s="3"/>
      <c r="GF167" s="3">
        <v>274903907</v>
      </c>
      <c r="GG167" s="3">
        <v>2</v>
      </c>
      <c r="GH167" s="3">
        <v>1</v>
      </c>
      <c r="GI167" s="3">
        <v>-2</v>
      </c>
      <c r="GJ167" s="3">
        <v>0</v>
      </c>
      <c r="GK167" s="3">
        <v>0</v>
      </c>
      <c r="GL167" s="3">
        <f t="shared" si="232"/>
        <v>0</v>
      </c>
      <c r="GM167" s="3">
        <f t="shared" si="233"/>
        <v>23.57</v>
      </c>
      <c r="GN167" s="3">
        <f t="shared" si="234"/>
        <v>0</v>
      </c>
      <c r="GO167" s="3">
        <f t="shared" si="235"/>
        <v>23.57</v>
      </c>
      <c r="GP167" s="3">
        <f t="shared" si="236"/>
        <v>0</v>
      </c>
      <c r="GQ167" s="3"/>
      <c r="GR167" s="3">
        <v>0</v>
      </c>
      <c r="GS167" s="3">
        <v>3</v>
      </c>
      <c r="GT167" s="3">
        <v>0</v>
      </c>
      <c r="GU167" s="3" t="s">
        <v>3</v>
      </c>
      <c r="GV167" s="3">
        <f t="shared" si="237"/>
        <v>0</v>
      </c>
      <c r="GW167" s="3">
        <v>1</v>
      </c>
      <c r="GX167" s="3">
        <f t="shared" si="238"/>
        <v>0</v>
      </c>
      <c r="GY167" s="3"/>
      <c r="GZ167" s="3"/>
      <c r="HA167" s="3">
        <v>0</v>
      </c>
      <c r="HB167" s="3">
        <v>0</v>
      </c>
      <c r="HC167" s="3">
        <f>0</f>
        <v>0</v>
      </c>
      <c r="HD167" s="3"/>
      <c r="HE167" s="3" t="s">
        <v>3</v>
      </c>
      <c r="HF167" s="3" t="s">
        <v>3</v>
      </c>
      <c r="HG167" s="3"/>
      <c r="HH167" s="3"/>
      <c r="HI167" s="3"/>
      <c r="HJ167" s="3"/>
      <c r="HK167" s="3"/>
      <c r="HL167" s="3"/>
      <c r="HM167" s="3" t="s">
        <v>3</v>
      </c>
      <c r="HN167" s="3" t="s">
        <v>152</v>
      </c>
      <c r="HO167" s="3" t="s">
        <v>153</v>
      </c>
      <c r="HP167" s="3" t="s">
        <v>150</v>
      </c>
      <c r="HQ167" s="3" t="s">
        <v>150</v>
      </c>
      <c r="HR167" s="3"/>
      <c r="HS167" s="3">
        <v>0</v>
      </c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>
        <v>0</v>
      </c>
      <c r="IL167" s="3"/>
      <c r="IM167" s="3"/>
      <c r="IN167" s="3"/>
      <c r="IO167" s="3"/>
      <c r="IP167" s="3"/>
      <c r="IQ167" s="3"/>
      <c r="IR167" s="3"/>
      <c r="IS167" s="3"/>
      <c r="IT167" s="3"/>
      <c r="IU167" s="3"/>
    </row>
    <row r="168" spans="1:255">
      <c r="A168" s="2">
        <v>17</v>
      </c>
      <c r="B168" s="2">
        <v>1</v>
      </c>
      <c r="C168" s="2">
        <f>ROW(SmtRes!A304)</f>
        <v>304</v>
      </c>
      <c r="D168" s="2">
        <f>ROW(EtalonRes!A304)</f>
        <v>304</v>
      </c>
      <c r="E168" s="2" t="s">
        <v>158</v>
      </c>
      <c r="F168" s="2" t="s">
        <v>159</v>
      </c>
      <c r="G168" s="2" t="s">
        <v>160</v>
      </c>
      <c r="H168" s="2" t="s">
        <v>147</v>
      </c>
      <c r="I168" s="2">
        <v>0.1</v>
      </c>
      <c r="J168" s="2">
        <v>0</v>
      </c>
      <c r="K168" s="2">
        <v>0.1</v>
      </c>
      <c r="L168" s="2">
        <v>0.1</v>
      </c>
      <c r="M168" s="2">
        <v>0</v>
      </c>
      <c r="N168" s="2">
        <f t="shared" si="215"/>
        <v>0.1</v>
      </c>
      <c r="O168" s="2">
        <f>ROUND(CP168,2)</f>
        <v>2843.67</v>
      </c>
      <c r="P168" s="2">
        <f>SUMIF(SmtRes!AQ295:'SmtRes'!AQ304,"=1",SmtRes!DF295:'SmtRes'!DF304)</f>
        <v>215.12</v>
      </c>
      <c r="Q168" s="2">
        <f>SUMIF(SmtRes!AQ295:'SmtRes'!AQ304,"=1",SmtRes!DG295:'SmtRes'!DG304)</f>
        <v>72.569999999999993</v>
      </c>
      <c r="R168" s="2">
        <f>SUMIF(SmtRes!AQ295:'SmtRes'!AQ304,"=1",SmtRes!DH295:'SmtRes'!DH304)</f>
        <v>60.870000000000005</v>
      </c>
      <c r="S168" s="2">
        <f>SUMIF(SmtRes!AQ295:'SmtRes'!AQ304,"=1",SmtRes!DI295:'SmtRes'!DI304)</f>
        <v>2495.11</v>
      </c>
      <c r="T168" s="2">
        <f t="shared" si="217"/>
        <v>0</v>
      </c>
      <c r="U168" s="2">
        <f>SUMIF(SmtRes!AQ295:'SmtRes'!AQ304,"=1",SmtRes!CV295:'SmtRes'!CV304)</f>
        <v>3.1440000000000001</v>
      </c>
      <c r="V168" s="2">
        <f>SUMIF(SmtRes!AQ295:'SmtRes'!AQ304,"=1",SmtRes!CW295:'SmtRes'!CW304)</f>
        <v>6.4000000000000001E-2</v>
      </c>
      <c r="W168" s="2">
        <f t="shared" si="218"/>
        <v>0</v>
      </c>
      <c r="X168" s="2">
        <f t="shared" si="219"/>
        <v>2479.3000000000002</v>
      </c>
      <c r="Y168" s="2">
        <f t="shared" si="220"/>
        <v>1303.55</v>
      </c>
      <c r="Z168" s="2"/>
      <c r="AA168" s="2">
        <v>59911927</v>
      </c>
      <c r="AB168" s="2">
        <f t="shared" si="221"/>
        <v>27475.245738000001</v>
      </c>
      <c r="AC168" s="2">
        <f>ROUND((SUM(SmtRes!BQ295:'SmtRes'!BQ304)),6)</f>
        <v>1798.3905380000001</v>
      </c>
      <c r="AD168" s="2">
        <f>ROUND((((SUM(SmtRes!BR295:'SmtRes'!BR304))-(SUM(SmtRes!BS295:'SmtRes'!BS304)))+AE168),6)</f>
        <v>725.7568</v>
      </c>
      <c r="AE168" s="2">
        <f>ROUND((SUM(SmtRes!BS295:'SmtRes'!BS304)),6)</f>
        <v>608.72</v>
      </c>
      <c r="AF168" s="2">
        <f>ROUND((SUM(SmtRes!BT295:'SmtRes'!BT304)),6)</f>
        <v>24951.098399999999</v>
      </c>
      <c r="AG168" s="2">
        <f t="shared" si="223"/>
        <v>0</v>
      </c>
      <c r="AH168" s="2">
        <f>(SUM(SmtRes!BU295:'SmtRes'!BU304))</f>
        <v>31.44</v>
      </c>
      <c r="AI168" s="2">
        <f>(SUM(SmtRes!BV295:'SmtRes'!BV304))</f>
        <v>0.64</v>
      </c>
      <c r="AJ168" s="2">
        <f t="shared" si="225"/>
        <v>0</v>
      </c>
      <c r="AK168" s="2">
        <v>28083.965738100003</v>
      </c>
      <c r="AL168" s="2">
        <v>1798.3905381000002</v>
      </c>
      <c r="AM168" s="2">
        <v>725.7568</v>
      </c>
      <c r="AN168" s="2">
        <v>608.72</v>
      </c>
      <c r="AO168" s="2">
        <v>24951.098400000003</v>
      </c>
      <c r="AP168" s="2">
        <v>0</v>
      </c>
      <c r="AQ168" s="2">
        <v>31.44</v>
      </c>
      <c r="AR168" s="2">
        <v>0.64</v>
      </c>
      <c r="AS168" s="2">
        <v>0</v>
      </c>
      <c r="AT168" s="2">
        <v>97</v>
      </c>
      <c r="AU168" s="2">
        <v>51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0</v>
      </c>
      <c r="BI168" s="2">
        <v>2</v>
      </c>
      <c r="BJ168" s="2" t="s">
        <v>161</v>
      </c>
      <c r="BK168" s="2"/>
      <c r="BL168" s="2"/>
      <c r="BM168" s="2">
        <v>108001</v>
      </c>
      <c r="BN168" s="2">
        <v>0</v>
      </c>
      <c r="BO168" s="2" t="s">
        <v>3</v>
      </c>
      <c r="BP168" s="2">
        <v>0</v>
      </c>
      <c r="BQ168" s="2">
        <v>3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97</v>
      </c>
      <c r="CA168" s="2">
        <v>51</v>
      </c>
      <c r="CB168" s="2" t="s">
        <v>3</v>
      </c>
      <c r="CC168" s="2"/>
      <c r="CD168" s="2"/>
      <c r="CE168" s="2">
        <v>0</v>
      </c>
      <c r="CF168" s="2">
        <v>0</v>
      </c>
      <c r="CG168" s="2">
        <v>0</v>
      </c>
      <c r="CH168" s="2">
        <v>10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 t="s">
        <v>3</v>
      </c>
      <c r="CO168" s="2">
        <v>0</v>
      </c>
      <c r="CP168" s="2">
        <f>(P168+Q168+S168+R168)</f>
        <v>2843.67</v>
      </c>
      <c r="CQ168" s="2">
        <f>SUMIF(SmtRes!AQ295:'SmtRes'!AQ304,"=1",SmtRes!AA295:'SmtRes'!AA304)</f>
        <v>103496.47</v>
      </c>
      <c r="CR168" s="2">
        <f>SUMIF(SmtRes!AQ295:'SmtRes'!AQ304,"=1",SmtRes!AB295:'SmtRes'!AB304)</f>
        <v>2267.9899999999998</v>
      </c>
      <c r="CS168" s="2">
        <f>SUMIF(SmtRes!AQ295:'SmtRes'!AQ304,"=1",SmtRes!AC295:'SmtRes'!AC304)</f>
        <v>1902.25</v>
      </c>
      <c r="CT168" s="2">
        <f>SUMIF(SmtRes!AQ295:'SmtRes'!AQ304,"=1",SmtRes!AD295:'SmtRes'!AD304)</f>
        <v>793.61</v>
      </c>
      <c r="CU168" s="2">
        <f>AG168</f>
        <v>0</v>
      </c>
      <c r="CV168" s="2">
        <f>SUMIF(SmtRes!AQ295:'SmtRes'!AQ304,"=1",SmtRes!BU295:'SmtRes'!BU304)</f>
        <v>31.44</v>
      </c>
      <c r="CW168" s="2">
        <f>SUMIF(SmtRes!AQ295:'SmtRes'!AQ304,"=1",SmtRes!BV295:'SmtRes'!BV304)</f>
        <v>0.64</v>
      </c>
      <c r="CX168" s="2">
        <f>AJ168</f>
        <v>0</v>
      </c>
      <c r="CY168" s="2">
        <f>(((S168+R168)*AT168)/100)</f>
        <v>2479.3006</v>
      </c>
      <c r="CZ168" s="2">
        <f>(((S168+R168)*AU168)/100)</f>
        <v>1303.5498</v>
      </c>
      <c r="DA168" s="2"/>
      <c r="DB168" s="2"/>
      <c r="DC168" s="2" t="s">
        <v>3</v>
      </c>
      <c r="DD168" s="2" t="s">
        <v>3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1003</v>
      </c>
      <c r="DV168" s="2" t="s">
        <v>147</v>
      </c>
      <c r="DW168" s="2" t="s">
        <v>147</v>
      </c>
      <c r="DX168" s="2">
        <v>100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52839419</v>
      </c>
      <c r="EF168" s="2">
        <v>3</v>
      </c>
      <c r="EG168" s="2" t="s">
        <v>149</v>
      </c>
      <c r="EH168" s="2">
        <v>0</v>
      </c>
      <c r="EI168" s="2" t="s">
        <v>3</v>
      </c>
      <c r="EJ168" s="2">
        <v>2</v>
      </c>
      <c r="EK168" s="2">
        <v>108001</v>
      </c>
      <c r="EL168" s="2" t="s">
        <v>150</v>
      </c>
      <c r="EM168" s="2" t="s">
        <v>151</v>
      </c>
      <c r="EN168" s="2"/>
      <c r="EO168" s="2" t="s">
        <v>3</v>
      </c>
      <c r="EP168" s="2"/>
      <c r="EQ168" s="2">
        <v>0</v>
      </c>
      <c r="ER168" s="2">
        <v>0</v>
      </c>
      <c r="ES168" s="2">
        <v>0</v>
      </c>
      <c r="ET168" s="2">
        <v>0</v>
      </c>
      <c r="EU168" s="2">
        <v>0</v>
      </c>
      <c r="EV168" s="2">
        <v>0</v>
      </c>
      <c r="EW168" s="2">
        <v>0</v>
      </c>
      <c r="EX168" s="2">
        <v>0.64</v>
      </c>
      <c r="EY168" s="2">
        <v>0</v>
      </c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v>0</v>
      </c>
      <c r="FS168" s="2">
        <v>0</v>
      </c>
      <c r="FT168" s="2"/>
      <c r="FU168" s="2"/>
      <c r="FV168" s="2"/>
      <c r="FW168" s="2"/>
      <c r="FX168" s="2">
        <v>97</v>
      </c>
      <c r="FY168" s="2">
        <v>51</v>
      </c>
      <c r="FZ168" s="2"/>
      <c r="GA168" s="2" t="s">
        <v>3</v>
      </c>
      <c r="GB168" s="2"/>
      <c r="GC168" s="2"/>
      <c r="GD168" s="2">
        <v>1</v>
      </c>
      <c r="GE168" s="2"/>
      <c r="GF168" s="2">
        <v>-1040474414</v>
      </c>
      <c r="GG168" s="2">
        <v>2</v>
      </c>
      <c r="GH168" s="2">
        <v>1</v>
      </c>
      <c r="GI168" s="2">
        <v>-2</v>
      </c>
      <c r="GJ168" s="2">
        <v>0</v>
      </c>
      <c r="GK168" s="2">
        <v>0</v>
      </c>
      <c r="GL168" s="2">
        <f t="shared" si="232"/>
        <v>0</v>
      </c>
      <c r="GM168" s="2">
        <f t="shared" si="233"/>
        <v>6626.52</v>
      </c>
      <c r="GN168" s="2">
        <f t="shared" si="234"/>
        <v>0</v>
      </c>
      <c r="GO168" s="2">
        <f t="shared" si="235"/>
        <v>6626.52</v>
      </c>
      <c r="GP168" s="2">
        <f t="shared" si="236"/>
        <v>0</v>
      </c>
      <c r="GQ168" s="2"/>
      <c r="GR168" s="2">
        <v>0</v>
      </c>
      <c r="GS168" s="2">
        <v>3</v>
      </c>
      <c r="GT168" s="2">
        <v>0</v>
      </c>
      <c r="GU168" s="2" t="s">
        <v>3</v>
      </c>
      <c r="GV168" s="2">
        <f t="shared" si="237"/>
        <v>0</v>
      </c>
      <c r="GW168" s="2">
        <v>1</v>
      </c>
      <c r="GX168" s="2">
        <f t="shared" si="238"/>
        <v>0</v>
      </c>
      <c r="GY168" s="2"/>
      <c r="GZ168" s="2"/>
      <c r="HA168" s="2">
        <v>0</v>
      </c>
      <c r="HB168" s="2">
        <v>0</v>
      </c>
      <c r="HC168" s="2">
        <f>GV168*GW168</f>
        <v>0</v>
      </c>
      <c r="HD168" s="2"/>
      <c r="HE168" s="2" t="s">
        <v>3</v>
      </c>
      <c r="HF168" s="2" t="s">
        <v>3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152</v>
      </c>
      <c r="HO168" s="2" t="s">
        <v>153</v>
      </c>
      <c r="HP168" s="2" t="s">
        <v>150</v>
      </c>
      <c r="HQ168" s="2" t="s">
        <v>150</v>
      </c>
      <c r="HR168" s="2"/>
      <c r="HS168" s="2">
        <v>0</v>
      </c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>
      <c r="A169" s="3">
        <v>17</v>
      </c>
      <c r="B169" s="3">
        <v>1</v>
      </c>
      <c r="C169" s="3">
        <f>ROW(SmtRes!A314)</f>
        <v>314</v>
      </c>
      <c r="D169" s="3">
        <f>ROW(EtalonRes!A314)</f>
        <v>314</v>
      </c>
      <c r="E169" s="3" t="s">
        <v>158</v>
      </c>
      <c r="F169" s="3" t="s">
        <v>159</v>
      </c>
      <c r="G169" s="3" t="s">
        <v>160</v>
      </c>
      <c r="H169" s="3" t="s">
        <v>147</v>
      </c>
      <c r="I169" s="3">
        <v>0.1</v>
      </c>
      <c r="J169" s="3">
        <v>0</v>
      </c>
      <c r="K169" s="3">
        <v>0.1</v>
      </c>
      <c r="L169" s="3">
        <v>0.1</v>
      </c>
      <c r="M169" s="3">
        <v>0</v>
      </c>
      <c r="N169" s="3">
        <f t="shared" si="215"/>
        <v>0.1</v>
      </c>
      <c r="O169" s="3">
        <f>ROUND(CP169,2)</f>
        <v>2843.67</v>
      </c>
      <c r="P169" s="3">
        <f>SUMIF(SmtRes!AQ305:'SmtRes'!AQ314,"=1",SmtRes!DF305:'SmtRes'!DF314)</f>
        <v>215.12</v>
      </c>
      <c r="Q169" s="3">
        <f>SUMIF(SmtRes!AQ305:'SmtRes'!AQ314,"=1",SmtRes!DG305:'SmtRes'!DG314)</f>
        <v>72.569999999999993</v>
      </c>
      <c r="R169" s="3">
        <f>SUMIF(SmtRes!AQ305:'SmtRes'!AQ314,"=1",SmtRes!DH305:'SmtRes'!DH314)</f>
        <v>60.870000000000005</v>
      </c>
      <c r="S169" s="3">
        <f>SUMIF(SmtRes!AQ305:'SmtRes'!AQ314,"=1",SmtRes!DI305:'SmtRes'!DI314)</f>
        <v>2495.11</v>
      </c>
      <c r="T169" s="3">
        <f t="shared" si="217"/>
        <v>0</v>
      </c>
      <c r="U169" s="3">
        <f>SUMIF(SmtRes!AQ305:'SmtRes'!AQ314,"=1",SmtRes!CV305:'SmtRes'!CV314)</f>
        <v>3.1440000000000001</v>
      </c>
      <c r="V169" s="3">
        <f>SUMIF(SmtRes!AQ305:'SmtRes'!AQ314,"=1",SmtRes!CW305:'SmtRes'!CW314)</f>
        <v>6.4000000000000001E-2</v>
      </c>
      <c r="W169" s="3">
        <f t="shared" si="218"/>
        <v>0</v>
      </c>
      <c r="X169" s="3">
        <f t="shared" si="219"/>
        <v>2479.3000000000002</v>
      </c>
      <c r="Y169" s="3">
        <f t="shared" si="220"/>
        <v>1303.55</v>
      </c>
      <c r="Z169" s="3"/>
      <c r="AA169" s="3">
        <v>59911862</v>
      </c>
      <c r="AB169" s="3">
        <f t="shared" si="221"/>
        <v>27475.245738000001</v>
      </c>
      <c r="AC169" s="3">
        <f>ROUND((SUM(SmtRes!BQ305:'SmtRes'!BQ314)),6)</f>
        <v>1798.3905380000001</v>
      </c>
      <c r="AD169" s="3">
        <f>ROUND((((SUM(SmtRes!BR305:'SmtRes'!BR314))-(SUM(SmtRes!BS305:'SmtRes'!BS314)))+AE169),6)</f>
        <v>725.7568</v>
      </c>
      <c r="AE169" s="3">
        <f>ROUND((SUM(SmtRes!BS305:'SmtRes'!BS314)),6)</f>
        <v>608.72</v>
      </c>
      <c r="AF169" s="3">
        <f>ROUND((SUM(SmtRes!BT305:'SmtRes'!BT314)),6)</f>
        <v>24951.098399999999</v>
      </c>
      <c r="AG169" s="3">
        <f t="shared" si="223"/>
        <v>0</v>
      </c>
      <c r="AH169" s="3">
        <f>(SUM(SmtRes!BU305:'SmtRes'!BU314))</f>
        <v>31.44</v>
      </c>
      <c r="AI169" s="3">
        <f>(SUM(SmtRes!BV305:'SmtRes'!BV314))</f>
        <v>0.64</v>
      </c>
      <c r="AJ169" s="3">
        <f t="shared" si="225"/>
        <v>0</v>
      </c>
      <c r="AK169" s="3">
        <v>28083.965738100003</v>
      </c>
      <c r="AL169" s="3">
        <v>1798.3905381000002</v>
      </c>
      <c r="AM169" s="3">
        <v>725.7568</v>
      </c>
      <c r="AN169" s="3">
        <v>608.72</v>
      </c>
      <c r="AO169" s="3">
        <v>24951.098400000003</v>
      </c>
      <c r="AP169" s="3">
        <v>0</v>
      </c>
      <c r="AQ169" s="3">
        <v>31.44</v>
      </c>
      <c r="AR169" s="3">
        <v>0.64</v>
      </c>
      <c r="AS169" s="3">
        <v>0</v>
      </c>
      <c r="AT169" s="3">
        <v>97</v>
      </c>
      <c r="AU169" s="3">
        <v>51</v>
      </c>
      <c r="AV169" s="3">
        <v>1</v>
      </c>
      <c r="AW169" s="3">
        <v>1</v>
      </c>
      <c r="AX169" s="3"/>
      <c r="AY169" s="3"/>
      <c r="AZ169" s="3">
        <v>1</v>
      </c>
      <c r="BA169" s="3">
        <v>1</v>
      </c>
      <c r="BB169" s="3">
        <v>1</v>
      </c>
      <c r="BC169" s="3">
        <v>1</v>
      </c>
      <c r="BD169" s="3" t="s">
        <v>3</v>
      </c>
      <c r="BE169" s="3" t="s">
        <v>3</v>
      </c>
      <c r="BF169" s="3" t="s">
        <v>3</v>
      </c>
      <c r="BG169" s="3" t="s">
        <v>3</v>
      </c>
      <c r="BH169" s="3">
        <v>0</v>
      </c>
      <c r="BI169" s="3">
        <v>2</v>
      </c>
      <c r="BJ169" s="3" t="s">
        <v>161</v>
      </c>
      <c r="BK169" s="3"/>
      <c r="BL169" s="3"/>
      <c r="BM169" s="3">
        <v>108001</v>
      </c>
      <c r="BN169" s="3">
        <v>0</v>
      </c>
      <c r="BO169" s="3" t="s">
        <v>3</v>
      </c>
      <c r="BP169" s="3">
        <v>0</v>
      </c>
      <c r="BQ169" s="3">
        <v>3</v>
      </c>
      <c r="BR169" s="3">
        <v>0</v>
      </c>
      <c r="BS169" s="3">
        <v>1</v>
      </c>
      <c r="BT169" s="3">
        <v>1</v>
      </c>
      <c r="BU169" s="3">
        <v>1</v>
      </c>
      <c r="BV169" s="3">
        <v>1</v>
      </c>
      <c r="BW169" s="3">
        <v>1</v>
      </c>
      <c r="BX169" s="3">
        <v>1</v>
      </c>
      <c r="BY169" s="3" t="s">
        <v>3</v>
      </c>
      <c r="BZ169" s="3">
        <v>97</v>
      </c>
      <c r="CA169" s="3">
        <v>51</v>
      </c>
      <c r="CB169" s="3" t="s">
        <v>3</v>
      </c>
      <c r="CC169" s="3"/>
      <c r="CD169" s="3"/>
      <c r="CE169" s="3">
        <v>0</v>
      </c>
      <c r="CF169" s="3">
        <v>0</v>
      </c>
      <c r="CG169" s="3">
        <v>0</v>
      </c>
      <c r="CH169" s="3">
        <v>10</v>
      </c>
      <c r="CI169" s="3">
        <v>0</v>
      </c>
      <c r="CJ169" s="3">
        <v>0</v>
      </c>
      <c r="CK169" s="3">
        <v>0</v>
      </c>
      <c r="CL169" s="3">
        <v>0</v>
      </c>
      <c r="CM169" s="3">
        <v>0</v>
      </c>
      <c r="CN169" s="3" t="s">
        <v>3</v>
      </c>
      <c r="CO169" s="3">
        <v>0</v>
      </c>
      <c r="CP169" s="3">
        <f>(P169+Q169+S169+R169)</f>
        <v>2843.67</v>
      </c>
      <c r="CQ169" s="3">
        <f>SUMIF(SmtRes!AQ305:'SmtRes'!AQ314,"=1",SmtRes!AA305:'SmtRes'!AA314)</f>
        <v>103496.47</v>
      </c>
      <c r="CR169" s="3">
        <f>SUMIF(SmtRes!AQ305:'SmtRes'!AQ314,"=1",SmtRes!AB305:'SmtRes'!AB314)</f>
        <v>2267.9899999999998</v>
      </c>
      <c r="CS169" s="3">
        <f>SUMIF(SmtRes!AQ305:'SmtRes'!AQ314,"=1",SmtRes!AC305:'SmtRes'!AC314)</f>
        <v>1902.25</v>
      </c>
      <c r="CT169" s="3">
        <f>SUMIF(SmtRes!AQ305:'SmtRes'!AQ314,"=1",SmtRes!AD305:'SmtRes'!AD314)</f>
        <v>793.61</v>
      </c>
      <c r="CU169" s="3">
        <f>AG169</f>
        <v>0</v>
      </c>
      <c r="CV169" s="3">
        <f>SUMIF(SmtRes!AQ305:'SmtRes'!AQ314,"=1",SmtRes!BU305:'SmtRes'!BU314)</f>
        <v>31.44</v>
      </c>
      <c r="CW169" s="3">
        <f>SUMIF(SmtRes!AQ305:'SmtRes'!AQ314,"=1",SmtRes!BV305:'SmtRes'!BV314)</f>
        <v>0.64</v>
      </c>
      <c r="CX169" s="3">
        <f>AJ169</f>
        <v>0</v>
      </c>
      <c r="CY169" s="3">
        <f>(((S169+R169)*AT169)/100)</f>
        <v>2479.3006</v>
      </c>
      <c r="CZ169" s="3">
        <f>(((S169+R169)*AU169)/100)</f>
        <v>1303.5498</v>
      </c>
      <c r="DA169" s="3"/>
      <c r="DB169" s="3"/>
      <c r="DC169" s="3" t="s">
        <v>3</v>
      </c>
      <c r="DD169" s="3" t="s">
        <v>3</v>
      </c>
      <c r="DE169" s="3" t="s">
        <v>3</v>
      </c>
      <c r="DF169" s="3" t="s">
        <v>3</v>
      </c>
      <c r="DG169" s="3" t="s">
        <v>3</v>
      </c>
      <c r="DH169" s="3" t="s">
        <v>3</v>
      </c>
      <c r="DI169" s="3" t="s">
        <v>3</v>
      </c>
      <c r="DJ169" s="3" t="s">
        <v>3</v>
      </c>
      <c r="DK169" s="3" t="s">
        <v>3</v>
      </c>
      <c r="DL169" s="3" t="s">
        <v>3</v>
      </c>
      <c r="DM169" s="3" t="s">
        <v>3</v>
      </c>
      <c r="DN169" s="3">
        <v>0</v>
      </c>
      <c r="DO169" s="3">
        <v>0</v>
      </c>
      <c r="DP169" s="3">
        <v>1</v>
      </c>
      <c r="DQ169" s="3">
        <v>1</v>
      </c>
      <c r="DR169" s="3"/>
      <c r="DS169" s="3"/>
      <c r="DT169" s="3"/>
      <c r="DU169" s="3">
        <v>1003</v>
      </c>
      <c r="DV169" s="3" t="s">
        <v>147</v>
      </c>
      <c r="DW169" s="3" t="s">
        <v>147</v>
      </c>
      <c r="DX169" s="3">
        <v>100</v>
      </c>
      <c r="DY169" s="3"/>
      <c r="DZ169" s="3" t="s">
        <v>3</v>
      </c>
      <c r="EA169" s="3" t="s">
        <v>3</v>
      </c>
      <c r="EB169" s="3" t="s">
        <v>3</v>
      </c>
      <c r="EC169" s="3" t="s">
        <v>3</v>
      </c>
      <c r="ED169" s="3"/>
      <c r="EE169" s="3">
        <v>52839419</v>
      </c>
      <c r="EF169" s="3">
        <v>3</v>
      </c>
      <c r="EG169" s="3" t="s">
        <v>149</v>
      </c>
      <c r="EH169" s="3">
        <v>0</v>
      </c>
      <c r="EI169" s="3" t="s">
        <v>3</v>
      </c>
      <c r="EJ169" s="3">
        <v>2</v>
      </c>
      <c r="EK169" s="3">
        <v>108001</v>
      </c>
      <c r="EL169" s="3" t="s">
        <v>150</v>
      </c>
      <c r="EM169" s="3" t="s">
        <v>151</v>
      </c>
      <c r="EN169" s="3"/>
      <c r="EO169" s="3" t="s">
        <v>3</v>
      </c>
      <c r="EP169" s="3"/>
      <c r="EQ169" s="3">
        <v>0</v>
      </c>
      <c r="ER169" s="3">
        <v>0</v>
      </c>
      <c r="ES169" s="3">
        <v>0</v>
      </c>
      <c r="ET169" s="3">
        <v>0</v>
      </c>
      <c r="EU169" s="3">
        <v>0</v>
      </c>
      <c r="EV169" s="3">
        <v>0</v>
      </c>
      <c r="EW169" s="3">
        <v>0</v>
      </c>
      <c r="EX169" s="3">
        <v>0.64</v>
      </c>
      <c r="EY169" s="3">
        <v>0</v>
      </c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>
        <v>0</v>
      </c>
      <c r="FR169" s="3">
        <v>0</v>
      </c>
      <c r="FS169" s="3">
        <v>0</v>
      </c>
      <c r="FT169" s="3"/>
      <c r="FU169" s="3"/>
      <c r="FV169" s="3"/>
      <c r="FW169" s="3"/>
      <c r="FX169" s="3">
        <v>97</v>
      </c>
      <c r="FY169" s="3">
        <v>51</v>
      </c>
      <c r="FZ169" s="3"/>
      <c r="GA169" s="3" t="s">
        <v>3</v>
      </c>
      <c r="GB169" s="3"/>
      <c r="GC169" s="3"/>
      <c r="GD169" s="3">
        <v>1</v>
      </c>
      <c r="GE169" s="3"/>
      <c r="GF169" s="3">
        <v>-1040474414</v>
      </c>
      <c r="GG169" s="3">
        <v>2</v>
      </c>
      <c r="GH169" s="3">
        <v>1</v>
      </c>
      <c r="GI169" s="3">
        <v>-2</v>
      </c>
      <c r="GJ169" s="3">
        <v>0</v>
      </c>
      <c r="GK169" s="3">
        <v>0</v>
      </c>
      <c r="GL169" s="3">
        <f t="shared" si="232"/>
        <v>0</v>
      </c>
      <c r="GM169" s="3">
        <f t="shared" si="233"/>
        <v>6626.52</v>
      </c>
      <c r="GN169" s="3">
        <f t="shared" si="234"/>
        <v>0</v>
      </c>
      <c r="GO169" s="3">
        <f t="shared" si="235"/>
        <v>6626.52</v>
      </c>
      <c r="GP169" s="3">
        <f t="shared" si="236"/>
        <v>0</v>
      </c>
      <c r="GQ169" s="3"/>
      <c r="GR169" s="3">
        <v>0</v>
      </c>
      <c r="GS169" s="3">
        <v>3</v>
      </c>
      <c r="GT169" s="3">
        <v>0</v>
      </c>
      <c r="GU169" s="3" t="s">
        <v>3</v>
      </c>
      <c r="GV169" s="3">
        <f t="shared" si="237"/>
        <v>0</v>
      </c>
      <c r="GW169" s="3">
        <v>1</v>
      </c>
      <c r="GX169" s="3">
        <f t="shared" si="238"/>
        <v>0</v>
      </c>
      <c r="GY169" s="3"/>
      <c r="GZ169" s="3"/>
      <c r="HA169" s="3">
        <v>0</v>
      </c>
      <c r="HB169" s="3">
        <v>0</v>
      </c>
      <c r="HC169" s="3">
        <f>GV169*GW169</f>
        <v>0</v>
      </c>
      <c r="HD169" s="3"/>
      <c r="HE169" s="3" t="s">
        <v>3</v>
      </c>
      <c r="HF169" s="3" t="s">
        <v>3</v>
      </c>
      <c r="HG169" s="3"/>
      <c r="HH169" s="3"/>
      <c r="HI169" s="3"/>
      <c r="HJ169" s="3"/>
      <c r="HK169" s="3"/>
      <c r="HL169" s="3"/>
      <c r="HM169" s="3" t="s">
        <v>3</v>
      </c>
      <c r="HN169" s="3" t="s">
        <v>152</v>
      </c>
      <c r="HO169" s="3" t="s">
        <v>153</v>
      </c>
      <c r="HP169" s="3" t="s">
        <v>150</v>
      </c>
      <c r="HQ169" s="3" t="s">
        <v>150</v>
      </c>
      <c r="HR169" s="3"/>
      <c r="HS169" s="3">
        <v>0</v>
      </c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>
        <v>0</v>
      </c>
      <c r="IL169" s="3"/>
      <c r="IM169" s="3"/>
      <c r="IN169" s="3"/>
      <c r="IO169" s="3"/>
      <c r="IP169" s="3"/>
      <c r="IQ169" s="3"/>
      <c r="IR169" s="3"/>
      <c r="IS169" s="3"/>
      <c r="IT169" s="3"/>
      <c r="IU169" s="3"/>
    </row>
    <row r="170" spans="1:255">
      <c r="A170" s="2">
        <v>18</v>
      </c>
      <c r="B170" s="2">
        <v>1</v>
      </c>
      <c r="C170" s="2">
        <v>304</v>
      </c>
      <c r="D170" s="2"/>
      <c r="E170" s="2" t="s">
        <v>162</v>
      </c>
      <c r="F170" s="2" t="s">
        <v>155</v>
      </c>
      <c r="G170" s="2" t="s">
        <v>156</v>
      </c>
      <c r="H170" s="2" t="s">
        <v>157</v>
      </c>
      <c r="I170" s="2">
        <f>J170</f>
        <v>2</v>
      </c>
      <c r="J170" s="2">
        <v>2</v>
      </c>
      <c r="K170" s="2">
        <v>2</v>
      </c>
      <c r="L170" s="2">
        <v>0.2</v>
      </c>
      <c r="M170" s="2">
        <v>0</v>
      </c>
      <c r="N170" s="2">
        <f t="shared" si="215"/>
        <v>0.2</v>
      </c>
      <c r="O170" s="2">
        <f>ROUND(P170,2)</f>
        <v>49.9</v>
      </c>
      <c r="P170" s="2">
        <f>ROUND(ROUND(ROUND(SUMIF(SmtRes!AQ305:'SmtRes'!AQ314,"=1",SmtRes!CU305:'SmtRes'!CU314),2),2)*I170/100,2)</f>
        <v>49.9</v>
      </c>
      <c r="Q170" s="2">
        <f>ROUND(CR170*I170,2)</f>
        <v>0</v>
      </c>
      <c r="R170" s="2">
        <f>ROUND(CS170*I170,2)</f>
        <v>0</v>
      </c>
      <c r="S170" s="2">
        <f>ROUND(CT170*I170,2)</f>
        <v>0</v>
      </c>
      <c r="T170" s="2">
        <f t="shared" si="217"/>
        <v>0</v>
      </c>
      <c r="U170" s="2">
        <f>ROUND(CV170*I170,7)</f>
        <v>0</v>
      </c>
      <c r="V170" s="2">
        <f>ROUND(CW170*I170,7)</f>
        <v>0</v>
      </c>
      <c r="W170" s="2">
        <f t="shared" si="218"/>
        <v>0</v>
      </c>
      <c r="X170" s="2">
        <f t="shared" si="219"/>
        <v>0</v>
      </c>
      <c r="Y170" s="2">
        <f t="shared" si="220"/>
        <v>0</v>
      </c>
      <c r="Z170" s="2"/>
      <c r="AA170" s="2">
        <v>59911927</v>
      </c>
      <c r="AB170" s="2">
        <f t="shared" si="221"/>
        <v>0</v>
      </c>
      <c r="AC170" s="2">
        <f>ROUND((ES170),6)</f>
        <v>0</v>
      </c>
      <c r="AD170" s="2">
        <f>ROUND((((ET170)-(EU170))+AE170),6)</f>
        <v>0</v>
      </c>
      <c r="AE170" s="2">
        <f>ROUND((EU170),6)</f>
        <v>0</v>
      </c>
      <c r="AF170" s="2">
        <f>ROUND((EV170),6)</f>
        <v>0</v>
      </c>
      <c r="AG170" s="2">
        <f t="shared" si="223"/>
        <v>0</v>
      </c>
      <c r="AH170" s="2">
        <f>(EW170)</f>
        <v>0</v>
      </c>
      <c r="AI170" s="2">
        <f>(EX170)</f>
        <v>0</v>
      </c>
      <c r="AJ170" s="2">
        <f t="shared" si="225"/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97</v>
      </c>
      <c r="AU170" s="2">
        <v>51</v>
      </c>
      <c r="AV170" s="2">
        <v>1</v>
      </c>
      <c r="AW170" s="2">
        <v>1</v>
      </c>
      <c r="AX170" s="2"/>
      <c r="AY170" s="2"/>
      <c r="AZ170" s="2">
        <v>1</v>
      </c>
      <c r="BA170" s="2">
        <v>1</v>
      </c>
      <c r="BB170" s="2">
        <v>1</v>
      </c>
      <c r="BC170" s="2">
        <v>1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3</v>
      </c>
      <c r="BI170" s="2">
        <v>2</v>
      </c>
      <c r="BJ170" s="2" t="s">
        <v>3</v>
      </c>
      <c r="BK170" s="2"/>
      <c r="BL170" s="2"/>
      <c r="BM170" s="2">
        <v>108001</v>
      </c>
      <c r="BN170" s="2">
        <v>0</v>
      </c>
      <c r="BO170" s="2" t="s">
        <v>3</v>
      </c>
      <c r="BP170" s="2">
        <v>0</v>
      </c>
      <c r="BQ170" s="2">
        <v>3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97</v>
      </c>
      <c r="CA170" s="2">
        <v>51</v>
      </c>
      <c r="CB170" s="2" t="s">
        <v>3</v>
      </c>
      <c r="CC170" s="2"/>
      <c r="CD170" s="2"/>
      <c r="CE170" s="2">
        <v>0</v>
      </c>
      <c r="CF170" s="2">
        <v>0</v>
      </c>
      <c r="CG170" s="2">
        <v>0</v>
      </c>
      <c r="CH170" s="2">
        <v>10</v>
      </c>
      <c r="CI170" s="2">
        <v>1</v>
      </c>
      <c r="CJ170" s="2">
        <v>0</v>
      </c>
      <c r="CK170" s="2">
        <v>0</v>
      </c>
      <c r="CL170" s="2">
        <v>0</v>
      </c>
      <c r="CM170" s="2">
        <v>0</v>
      </c>
      <c r="CN170" s="2" t="s">
        <v>3</v>
      </c>
      <c r="CO170" s="2">
        <v>0</v>
      </c>
      <c r="CP170" s="2">
        <f>0</f>
        <v>0</v>
      </c>
      <c r="CQ170" s="2">
        <f>0</f>
        <v>0</v>
      </c>
      <c r="CR170" s="2">
        <f>0</f>
        <v>0</v>
      </c>
      <c r="CS170" s="2">
        <f>0</f>
        <v>0</v>
      </c>
      <c r="CT170" s="2">
        <f>0</f>
        <v>0</v>
      </c>
      <c r="CU170" s="2">
        <f>0</f>
        <v>0</v>
      </c>
      <c r="CV170" s="2">
        <f>0</f>
        <v>0</v>
      </c>
      <c r="CW170" s="2">
        <f>0</f>
        <v>0</v>
      </c>
      <c r="CX170" s="2">
        <f>0</f>
        <v>0</v>
      </c>
      <c r="CY170" s="2">
        <f>0</f>
        <v>0</v>
      </c>
      <c r="CZ170" s="2">
        <f>0</f>
        <v>0</v>
      </c>
      <c r="DA170" s="2"/>
      <c r="DB170" s="2"/>
      <c r="DC170" s="2" t="s">
        <v>3</v>
      </c>
      <c r="DD170" s="2" t="s">
        <v>3</v>
      </c>
      <c r="DE170" s="2" t="s">
        <v>3</v>
      </c>
      <c r="DF170" s="2" t="s">
        <v>3</v>
      </c>
      <c r="DG170" s="2" t="s">
        <v>3</v>
      </c>
      <c r="DH170" s="2" t="s">
        <v>3</v>
      </c>
      <c r="DI170" s="2" t="s">
        <v>3</v>
      </c>
      <c r="DJ170" s="2" t="s">
        <v>3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1013</v>
      </c>
      <c r="DV170" s="2" t="s">
        <v>157</v>
      </c>
      <c r="DW170" s="2" t="s">
        <v>157</v>
      </c>
      <c r="DX170" s="2">
        <v>1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52839419</v>
      </c>
      <c r="EF170" s="2">
        <v>3</v>
      </c>
      <c r="EG170" s="2" t="s">
        <v>149</v>
      </c>
      <c r="EH170" s="2">
        <v>0</v>
      </c>
      <c r="EI170" s="2" t="s">
        <v>3</v>
      </c>
      <c r="EJ170" s="2">
        <v>2</v>
      </c>
      <c r="EK170" s="2">
        <v>108001</v>
      </c>
      <c r="EL170" s="2" t="s">
        <v>150</v>
      </c>
      <c r="EM170" s="2" t="s">
        <v>151</v>
      </c>
      <c r="EN170" s="2"/>
      <c r="EO170" s="2" t="s">
        <v>3</v>
      </c>
      <c r="EP170" s="2"/>
      <c r="EQ170" s="2">
        <v>0</v>
      </c>
      <c r="ER170" s="2">
        <v>0</v>
      </c>
      <c r="ES170" s="2">
        <v>0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v>0</v>
      </c>
      <c r="FS170" s="2">
        <v>0</v>
      </c>
      <c r="FT170" s="2"/>
      <c r="FU170" s="2"/>
      <c r="FV170" s="2"/>
      <c r="FW170" s="2"/>
      <c r="FX170" s="2">
        <v>97</v>
      </c>
      <c r="FY170" s="2">
        <v>51</v>
      </c>
      <c r="FZ170" s="2"/>
      <c r="GA170" s="2" t="s">
        <v>3</v>
      </c>
      <c r="GB170" s="2"/>
      <c r="GC170" s="2"/>
      <c r="GD170" s="2">
        <v>1</v>
      </c>
      <c r="GE170" s="2"/>
      <c r="GF170" s="2">
        <v>274903907</v>
      </c>
      <c r="GG170" s="2">
        <v>2</v>
      </c>
      <c r="GH170" s="2">
        <v>1</v>
      </c>
      <c r="GI170" s="2">
        <v>-2</v>
      </c>
      <c r="GJ170" s="2">
        <v>0</v>
      </c>
      <c r="GK170" s="2">
        <v>0</v>
      </c>
      <c r="GL170" s="2">
        <f t="shared" si="232"/>
        <v>0</v>
      </c>
      <c r="GM170" s="2">
        <f t="shared" si="233"/>
        <v>49.9</v>
      </c>
      <c r="GN170" s="2">
        <f t="shared" si="234"/>
        <v>0</v>
      </c>
      <c r="GO170" s="2">
        <f t="shared" si="235"/>
        <v>49.9</v>
      </c>
      <c r="GP170" s="2">
        <f t="shared" si="236"/>
        <v>0</v>
      </c>
      <c r="GQ170" s="2"/>
      <c r="GR170" s="2">
        <v>0</v>
      </c>
      <c r="GS170" s="2">
        <v>3</v>
      </c>
      <c r="GT170" s="2">
        <v>0</v>
      </c>
      <c r="GU170" s="2" t="s">
        <v>3</v>
      </c>
      <c r="GV170" s="2">
        <f t="shared" si="237"/>
        <v>0</v>
      </c>
      <c r="GW170" s="2">
        <v>1</v>
      </c>
      <c r="GX170" s="2">
        <f t="shared" si="238"/>
        <v>0</v>
      </c>
      <c r="GY170" s="2"/>
      <c r="GZ170" s="2"/>
      <c r="HA170" s="2">
        <v>0</v>
      </c>
      <c r="HB170" s="2">
        <v>0</v>
      </c>
      <c r="HC170" s="2">
        <f>0</f>
        <v>0</v>
      </c>
      <c r="HD170" s="2"/>
      <c r="HE170" s="2" t="s">
        <v>3</v>
      </c>
      <c r="HF170" s="2" t="s">
        <v>3</v>
      </c>
      <c r="HG170" s="2"/>
      <c r="HH170" s="2"/>
      <c r="HI170" s="2"/>
      <c r="HJ170" s="2"/>
      <c r="HK170" s="2"/>
      <c r="HL170" s="2"/>
      <c r="HM170" s="2" t="s">
        <v>3</v>
      </c>
      <c r="HN170" s="2" t="s">
        <v>152</v>
      </c>
      <c r="HO170" s="2" t="s">
        <v>153</v>
      </c>
      <c r="HP170" s="2" t="s">
        <v>150</v>
      </c>
      <c r="HQ170" s="2" t="s">
        <v>150</v>
      </c>
      <c r="HR170" s="2"/>
      <c r="HS170" s="2">
        <v>0</v>
      </c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>
      <c r="A171" s="3">
        <v>18</v>
      </c>
      <c r="B171" s="3">
        <v>1</v>
      </c>
      <c r="C171" s="3">
        <v>314</v>
      </c>
      <c r="D171" s="3"/>
      <c r="E171" s="3" t="s">
        <v>162</v>
      </c>
      <c r="F171" s="3" t="s">
        <v>155</v>
      </c>
      <c r="G171" s="3" t="s">
        <v>156</v>
      </c>
      <c r="H171" s="3" t="s">
        <v>157</v>
      </c>
      <c r="I171" s="3">
        <f>J171</f>
        <v>2</v>
      </c>
      <c r="J171" s="3">
        <v>2</v>
      </c>
      <c r="K171" s="3">
        <v>2</v>
      </c>
      <c r="L171" s="3">
        <v>0.2</v>
      </c>
      <c r="M171" s="3">
        <v>0</v>
      </c>
      <c r="N171" s="3">
        <f t="shared" si="215"/>
        <v>0.2</v>
      </c>
      <c r="O171" s="3">
        <f>ROUND(P171,2)</f>
        <v>49.9</v>
      </c>
      <c r="P171" s="3">
        <f>ROUND(ROUND(ROUND(SUMIF(SmtRes!AQ305:'SmtRes'!AQ314,"=1",SmtRes!CU305:'SmtRes'!CU314),2),2)*I171/100,2)</f>
        <v>49.9</v>
      </c>
      <c r="Q171" s="3">
        <f>ROUND(CR171*I171,2)</f>
        <v>0</v>
      </c>
      <c r="R171" s="3">
        <f>ROUND(CS171*I171,2)</f>
        <v>0</v>
      </c>
      <c r="S171" s="3">
        <f>ROUND(CT171*I171,2)</f>
        <v>0</v>
      </c>
      <c r="T171" s="3">
        <f t="shared" si="217"/>
        <v>0</v>
      </c>
      <c r="U171" s="3">
        <f>ROUND(CV171*I171,7)</f>
        <v>0</v>
      </c>
      <c r="V171" s="3">
        <f>ROUND(CW171*I171,7)</f>
        <v>0</v>
      </c>
      <c r="W171" s="3">
        <f t="shared" si="218"/>
        <v>0</v>
      </c>
      <c r="X171" s="3">
        <f t="shared" si="219"/>
        <v>0</v>
      </c>
      <c r="Y171" s="3">
        <f t="shared" si="220"/>
        <v>0</v>
      </c>
      <c r="Z171" s="3"/>
      <c r="AA171" s="3">
        <v>59911862</v>
      </c>
      <c r="AB171" s="3">
        <f t="shared" si="221"/>
        <v>0</v>
      </c>
      <c r="AC171" s="3">
        <f>ROUND((ES171),6)</f>
        <v>0</v>
      </c>
      <c r="AD171" s="3">
        <f>ROUND((((ET171)-(EU171))+AE171),6)</f>
        <v>0</v>
      </c>
      <c r="AE171" s="3">
        <f>ROUND((EU171),6)</f>
        <v>0</v>
      </c>
      <c r="AF171" s="3">
        <f>ROUND((EV171),6)</f>
        <v>0</v>
      </c>
      <c r="AG171" s="3">
        <f t="shared" si="223"/>
        <v>0</v>
      </c>
      <c r="AH171" s="3">
        <f>(EW171)</f>
        <v>0</v>
      </c>
      <c r="AI171" s="3">
        <f>(EX171)</f>
        <v>0</v>
      </c>
      <c r="AJ171" s="3">
        <f t="shared" si="225"/>
        <v>0</v>
      </c>
      <c r="AK171" s="3">
        <v>0</v>
      </c>
      <c r="AL171" s="3">
        <v>0</v>
      </c>
      <c r="AM171" s="3">
        <v>0</v>
      </c>
      <c r="AN171" s="3">
        <v>0</v>
      </c>
      <c r="AO171" s="3">
        <v>0</v>
      </c>
      <c r="AP171" s="3">
        <v>0</v>
      </c>
      <c r="AQ171" s="3">
        <v>0</v>
      </c>
      <c r="AR171" s="3">
        <v>0</v>
      </c>
      <c r="AS171" s="3">
        <v>0</v>
      </c>
      <c r="AT171" s="3">
        <v>97</v>
      </c>
      <c r="AU171" s="3">
        <v>51</v>
      </c>
      <c r="AV171" s="3">
        <v>1</v>
      </c>
      <c r="AW171" s="3">
        <v>1</v>
      </c>
      <c r="AX171" s="3"/>
      <c r="AY171" s="3"/>
      <c r="AZ171" s="3">
        <v>1</v>
      </c>
      <c r="BA171" s="3">
        <v>1</v>
      </c>
      <c r="BB171" s="3">
        <v>1</v>
      </c>
      <c r="BC171" s="3">
        <v>1</v>
      </c>
      <c r="BD171" s="3" t="s">
        <v>3</v>
      </c>
      <c r="BE171" s="3" t="s">
        <v>3</v>
      </c>
      <c r="BF171" s="3" t="s">
        <v>3</v>
      </c>
      <c r="BG171" s="3" t="s">
        <v>3</v>
      </c>
      <c r="BH171" s="3">
        <v>3</v>
      </c>
      <c r="BI171" s="3">
        <v>2</v>
      </c>
      <c r="BJ171" s="3" t="s">
        <v>3</v>
      </c>
      <c r="BK171" s="3"/>
      <c r="BL171" s="3"/>
      <c r="BM171" s="3">
        <v>108001</v>
      </c>
      <c r="BN171" s="3">
        <v>0</v>
      </c>
      <c r="BO171" s="3" t="s">
        <v>3</v>
      </c>
      <c r="BP171" s="3">
        <v>0</v>
      </c>
      <c r="BQ171" s="3">
        <v>3</v>
      </c>
      <c r="BR171" s="3">
        <v>0</v>
      </c>
      <c r="BS171" s="3">
        <v>1</v>
      </c>
      <c r="BT171" s="3">
        <v>1</v>
      </c>
      <c r="BU171" s="3">
        <v>1</v>
      </c>
      <c r="BV171" s="3">
        <v>1</v>
      </c>
      <c r="BW171" s="3">
        <v>1</v>
      </c>
      <c r="BX171" s="3">
        <v>1</v>
      </c>
      <c r="BY171" s="3" t="s">
        <v>3</v>
      </c>
      <c r="BZ171" s="3">
        <v>97</v>
      </c>
      <c r="CA171" s="3">
        <v>51</v>
      </c>
      <c r="CB171" s="3" t="s">
        <v>3</v>
      </c>
      <c r="CC171" s="3"/>
      <c r="CD171" s="3"/>
      <c r="CE171" s="3">
        <v>0</v>
      </c>
      <c r="CF171" s="3">
        <v>0</v>
      </c>
      <c r="CG171" s="3">
        <v>0</v>
      </c>
      <c r="CH171" s="3">
        <v>10</v>
      </c>
      <c r="CI171" s="3">
        <v>1</v>
      </c>
      <c r="CJ171" s="3">
        <v>0</v>
      </c>
      <c r="CK171" s="3">
        <v>0</v>
      </c>
      <c r="CL171" s="3">
        <v>0</v>
      </c>
      <c r="CM171" s="3">
        <v>0</v>
      </c>
      <c r="CN171" s="3" t="s">
        <v>3</v>
      </c>
      <c r="CO171" s="3">
        <v>0</v>
      </c>
      <c r="CP171" s="3">
        <f>0</f>
        <v>0</v>
      </c>
      <c r="CQ171" s="3">
        <f>0</f>
        <v>0</v>
      </c>
      <c r="CR171" s="3">
        <f>0</f>
        <v>0</v>
      </c>
      <c r="CS171" s="3">
        <f>0</f>
        <v>0</v>
      </c>
      <c r="CT171" s="3">
        <f>0</f>
        <v>0</v>
      </c>
      <c r="CU171" s="3">
        <f>0</f>
        <v>0</v>
      </c>
      <c r="CV171" s="3">
        <f>0</f>
        <v>0</v>
      </c>
      <c r="CW171" s="3">
        <f>0</f>
        <v>0</v>
      </c>
      <c r="CX171" s="3">
        <f>0</f>
        <v>0</v>
      </c>
      <c r="CY171" s="3">
        <f>0</f>
        <v>0</v>
      </c>
      <c r="CZ171" s="3">
        <f>0</f>
        <v>0</v>
      </c>
      <c r="DA171" s="3"/>
      <c r="DB171" s="3"/>
      <c r="DC171" s="3" t="s">
        <v>3</v>
      </c>
      <c r="DD171" s="3" t="s">
        <v>3</v>
      </c>
      <c r="DE171" s="3" t="s">
        <v>3</v>
      </c>
      <c r="DF171" s="3" t="s">
        <v>3</v>
      </c>
      <c r="DG171" s="3" t="s">
        <v>3</v>
      </c>
      <c r="DH171" s="3" t="s">
        <v>3</v>
      </c>
      <c r="DI171" s="3" t="s">
        <v>3</v>
      </c>
      <c r="DJ171" s="3" t="s">
        <v>3</v>
      </c>
      <c r="DK171" s="3" t="s">
        <v>3</v>
      </c>
      <c r="DL171" s="3" t="s">
        <v>3</v>
      </c>
      <c r="DM171" s="3" t="s">
        <v>3</v>
      </c>
      <c r="DN171" s="3">
        <v>0</v>
      </c>
      <c r="DO171" s="3">
        <v>0</v>
      </c>
      <c r="DP171" s="3">
        <v>1</v>
      </c>
      <c r="DQ171" s="3">
        <v>1</v>
      </c>
      <c r="DR171" s="3"/>
      <c r="DS171" s="3"/>
      <c r="DT171" s="3"/>
      <c r="DU171" s="3">
        <v>1013</v>
      </c>
      <c r="DV171" s="3" t="s">
        <v>157</v>
      </c>
      <c r="DW171" s="3" t="s">
        <v>157</v>
      </c>
      <c r="DX171" s="3">
        <v>1</v>
      </c>
      <c r="DY171" s="3"/>
      <c r="DZ171" s="3" t="s">
        <v>3</v>
      </c>
      <c r="EA171" s="3" t="s">
        <v>3</v>
      </c>
      <c r="EB171" s="3" t="s">
        <v>3</v>
      </c>
      <c r="EC171" s="3" t="s">
        <v>3</v>
      </c>
      <c r="ED171" s="3"/>
      <c r="EE171" s="3">
        <v>52839419</v>
      </c>
      <c r="EF171" s="3">
        <v>3</v>
      </c>
      <c r="EG171" s="3" t="s">
        <v>149</v>
      </c>
      <c r="EH171" s="3">
        <v>0</v>
      </c>
      <c r="EI171" s="3" t="s">
        <v>3</v>
      </c>
      <c r="EJ171" s="3">
        <v>2</v>
      </c>
      <c r="EK171" s="3">
        <v>108001</v>
      </c>
      <c r="EL171" s="3" t="s">
        <v>150</v>
      </c>
      <c r="EM171" s="3" t="s">
        <v>151</v>
      </c>
      <c r="EN171" s="3"/>
      <c r="EO171" s="3" t="s">
        <v>3</v>
      </c>
      <c r="EP171" s="3"/>
      <c r="EQ171" s="3">
        <v>0</v>
      </c>
      <c r="ER171" s="3">
        <v>0</v>
      </c>
      <c r="ES171" s="3">
        <v>0</v>
      </c>
      <c r="ET171" s="3">
        <v>0</v>
      </c>
      <c r="EU171" s="3">
        <v>0</v>
      </c>
      <c r="EV171" s="3">
        <v>0</v>
      </c>
      <c r="EW171" s="3">
        <v>0</v>
      </c>
      <c r="EX171" s="3">
        <v>0</v>
      </c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>
        <v>0</v>
      </c>
      <c r="FR171" s="3">
        <v>0</v>
      </c>
      <c r="FS171" s="3">
        <v>0</v>
      </c>
      <c r="FT171" s="3"/>
      <c r="FU171" s="3"/>
      <c r="FV171" s="3"/>
      <c r="FW171" s="3"/>
      <c r="FX171" s="3">
        <v>97</v>
      </c>
      <c r="FY171" s="3">
        <v>51</v>
      </c>
      <c r="FZ171" s="3"/>
      <c r="GA171" s="3" t="s">
        <v>3</v>
      </c>
      <c r="GB171" s="3"/>
      <c r="GC171" s="3"/>
      <c r="GD171" s="3">
        <v>1</v>
      </c>
      <c r="GE171" s="3"/>
      <c r="GF171" s="3">
        <v>274903907</v>
      </c>
      <c r="GG171" s="3">
        <v>2</v>
      </c>
      <c r="GH171" s="3">
        <v>1</v>
      </c>
      <c r="GI171" s="3">
        <v>-2</v>
      </c>
      <c r="GJ171" s="3">
        <v>0</v>
      </c>
      <c r="GK171" s="3">
        <v>0</v>
      </c>
      <c r="GL171" s="3">
        <f t="shared" si="232"/>
        <v>0</v>
      </c>
      <c r="GM171" s="3">
        <f t="shared" si="233"/>
        <v>49.9</v>
      </c>
      <c r="GN171" s="3">
        <f t="shared" si="234"/>
        <v>0</v>
      </c>
      <c r="GO171" s="3">
        <f t="shared" si="235"/>
        <v>49.9</v>
      </c>
      <c r="GP171" s="3">
        <f t="shared" si="236"/>
        <v>0</v>
      </c>
      <c r="GQ171" s="3"/>
      <c r="GR171" s="3">
        <v>0</v>
      </c>
      <c r="GS171" s="3">
        <v>3</v>
      </c>
      <c r="GT171" s="3">
        <v>0</v>
      </c>
      <c r="GU171" s="3" t="s">
        <v>3</v>
      </c>
      <c r="GV171" s="3">
        <f t="shared" si="237"/>
        <v>0</v>
      </c>
      <c r="GW171" s="3">
        <v>1</v>
      </c>
      <c r="GX171" s="3">
        <f t="shared" si="238"/>
        <v>0</v>
      </c>
      <c r="GY171" s="3"/>
      <c r="GZ171" s="3"/>
      <c r="HA171" s="3">
        <v>0</v>
      </c>
      <c r="HB171" s="3">
        <v>0</v>
      </c>
      <c r="HC171" s="3">
        <f>0</f>
        <v>0</v>
      </c>
      <c r="HD171" s="3"/>
      <c r="HE171" s="3" t="s">
        <v>3</v>
      </c>
      <c r="HF171" s="3" t="s">
        <v>3</v>
      </c>
      <c r="HG171" s="3"/>
      <c r="HH171" s="3"/>
      <c r="HI171" s="3"/>
      <c r="HJ171" s="3"/>
      <c r="HK171" s="3"/>
      <c r="HL171" s="3"/>
      <c r="HM171" s="3" t="s">
        <v>3</v>
      </c>
      <c r="HN171" s="3" t="s">
        <v>152</v>
      </c>
      <c r="HO171" s="3" t="s">
        <v>153</v>
      </c>
      <c r="HP171" s="3" t="s">
        <v>150</v>
      </c>
      <c r="HQ171" s="3" t="s">
        <v>150</v>
      </c>
      <c r="HR171" s="3"/>
      <c r="HS171" s="3">
        <v>0</v>
      </c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>
        <v>0</v>
      </c>
      <c r="IL171" s="3"/>
      <c r="IM171" s="3"/>
      <c r="IN171" s="3"/>
      <c r="IO171" s="3"/>
      <c r="IP171" s="3"/>
      <c r="IQ171" s="3"/>
      <c r="IR171" s="3"/>
      <c r="IS171" s="3"/>
      <c r="IT171" s="3"/>
      <c r="IU171" s="3"/>
    </row>
    <row r="173" spans="1:255">
      <c r="A173" s="4">
        <v>51</v>
      </c>
      <c r="B173" s="4">
        <f>B24</f>
        <v>1</v>
      </c>
      <c r="C173" s="4">
        <f>A24</f>
        <v>4</v>
      </c>
      <c r="D173" s="4">
        <f>ROW(A24)</f>
        <v>24</v>
      </c>
      <c r="E173" s="4"/>
      <c r="F173" s="4" t="str">
        <f>IF(F24&lt;&gt;"",F24,"")</f>
        <v>Новый раздел</v>
      </c>
      <c r="G173" s="4" t="str">
        <f>IF(G24&lt;&gt;"",G24,"")</f>
        <v>Строительно-монтажные работы ВЛ-0,4 кВ</v>
      </c>
      <c r="H173" s="4">
        <v>0</v>
      </c>
      <c r="I173" s="4"/>
      <c r="J173" s="4"/>
      <c r="K173" s="4"/>
      <c r="L173" s="4"/>
      <c r="M173" s="4"/>
      <c r="N173" s="4"/>
      <c r="O173" s="4">
        <f t="shared" ref="O173:T173" si="242">ROUND(AB173,2)</f>
        <v>16193.58</v>
      </c>
      <c r="P173" s="4">
        <f t="shared" si="242"/>
        <v>303.86</v>
      </c>
      <c r="Q173" s="4">
        <f t="shared" si="242"/>
        <v>1593.73</v>
      </c>
      <c r="R173" s="4">
        <f t="shared" si="242"/>
        <v>1615.69</v>
      </c>
      <c r="S173" s="4">
        <f t="shared" si="242"/>
        <v>12680.3</v>
      </c>
      <c r="T173" s="4">
        <f t="shared" si="242"/>
        <v>0</v>
      </c>
      <c r="U173" s="4">
        <f>AH173</f>
        <v>15.988719999999999</v>
      </c>
      <c r="V173" s="4">
        <f>AI173</f>
        <v>2.9600900000000001</v>
      </c>
      <c r="W173" s="4">
        <f>ROUND(AJ173,2)</f>
        <v>0</v>
      </c>
      <c r="X173" s="4">
        <f>ROUND(AK173,2)</f>
        <v>14500.79</v>
      </c>
      <c r="Y173" s="4">
        <f>ROUND(AL173,2)</f>
        <v>8241.4699999999993</v>
      </c>
      <c r="Z173" s="4"/>
      <c r="AA173" s="4"/>
      <c r="AB173" s="4">
        <f>ROUND(SUMIF(AA28:AA171,"=59911927",O28:O171),2)</f>
        <v>16193.58</v>
      </c>
      <c r="AC173" s="4">
        <f>ROUND(SUMIF(AA28:AA171,"=59911927",P28:P171),2)</f>
        <v>303.86</v>
      </c>
      <c r="AD173" s="4">
        <f>ROUND(SUMIF(AA28:AA171,"=59911927",Q28:Q171),2)</f>
        <v>1593.73</v>
      </c>
      <c r="AE173" s="4">
        <f>ROUND(SUMIF(AA28:AA171,"=59911927",R28:R171),2)</f>
        <v>1615.69</v>
      </c>
      <c r="AF173" s="4">
        <f>ROUND(SUMIF(AA28:AA171,"=59911927",S28:S171),2)</f>
        <v>12680.3</v>
      </c>
      <c r="AG173" s="4">
        <f>ROUND(SUMIF(AA28:AA171,"=59911927",T28:T171),2)</f>
        <v>0</v>
      </c>
      <c r="AH173" s="4">
        <f>SUMIF(AA28:AA171,"=59911927",U28:U171)</f>
        <v>15.988719999999999</v>
      </c>
      <c r="AI173" s="4">
        <f>SUMIF(AA28:AA171,"=59911927",V28:V171)</f>
        <v>2.9600900000000001</v>
      </c>
      <c r="AJ173" s="4">
        <f>ROUND(SUMIF(AA28:AA171,"=59911927",W28:W171),2)</f>
        <v>0</v>
      </c>
      <c r="AK173" s="4">
        <f>ROUND(SUMIF(AA28:AA171,"=59911927",X28:X171),2)</f>
        <v>14500.79</v>
      </c>
      <c r="AL173" s="4">
        <f>ROUND(SUMIF(AA28:AA171,"=59911927",Y28:Y171),2)</f>
        <v>8241.4699999999993</v>
      </c>
      <c r="AM173" s="4"/>
      <c r="AN173" s="4"/>
      <c r="AO173" s="4">
        <f t="shared" ref="AO173:BD173" si="243">ROUND(BX173,2)</f>
        <v>0</v>
      </c>
      <c r="AP173" s="4">
        <f t="shared" si="243"/>
        <v>0</v>
      </c>
      <c r="AQ173" s="4">
        <f t="shared" si="243"/>
        <v>0</v>
      </c>
      <c r="AR173" s="4">
        <f t="shared" si="243"/>
        <v>38935.839999999997</v>
      </c>
      <c r="AS173" s="4">
        <f t="shared" si="243"/>
        <v>29297.48</v>
      </c>
      <c r="AT173" s="4">
        <f t="shared" si="243"/>
        <v>9638.36</v>
      </c>
      <c r="AU173" s="4">
        <f t="shared" si="243"/>
        <v>0</v>
      </c>
      <c r="AV173" s="4">
        <f t="shared" si="243"/>
        <v>303.86</v>
      </c>
      <c r="AW173" s="4">
        <f t="shared" si="243"/>
        <v>303.86</v>
      </c>
      <c r="AX173" s="4">
        <f t="shared" si="243"/>
        <v>0</v>
      </c>
      <c r="AY173" s="4">
        <f t="shared" si="243"/>
        <v>303.86</v>
      </c>
      <c r="AZ173" s="4">
        <f t="shared" si="243"/>
        <v>0</v>
      </c>
      <c r="BA173" s="4">
        <f t="shared" si="243"/>
        <v>0</v>
      </c>
      <c r="BB173" s="4">
        <f t="shared" si="243"/>
        <v>0</v>
      </c>
      <c r="BC173" s="4">
        <f t="shared" si="243"/>
        <v>0</v>
      </c>
      <c r="BD173" s="4">
        <f t="shared" si="243"/>
        <v>0</v>
      </c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>
        <f>ROUND(SUMIF(AA28:AA171,"=59911927",FQ28:FQ171),2)</f>
        <v>0</v>
      </c>
      <c r="BY173" s="4">
        <f>ROUND(SUMIF(AA28:AA171,"=59911927",FR28:FR171),2)</f>
        <v>0</v>
      </c>
      <c r="BZ173" s="4">
        <f>ROUND(SUMIF(AA28:AA171,"=59911927",GL28:GL171),2)</f>
        <v>0</v>
      </c>
      <c r="CA173" s="4">
        <f>ROUND(SUMIF(AA28:AA171,"=59911927",GM28:GM171),2)</f>
        <v>38935.839999999997</v>
      </c>
      <c r="CB173" s="4">
        <f>ROUND(SUMIF(AA28:AA171,"=59911927",GN28:GN171),2)</f>
        <v>29297.48</v>
      </c>
      <c r="CC173" s="4">
        <f>ROUND(SUMIF(AA28:AA171,"=59911927",GO28:GO171),2)</f>
        <v>9638.36</v>
      </c>
      <c r="CD173" s="4">
        <f>ROUND(SUMIF(AA28:AA171,"=59911927",GP28:GP171),2)</f>
        <v>0</v>
      </c>
      <c r="CE173" s="4">
        <f>AC173-BX173</f>
        <v>303.86</v>
      </c>
      <c r="CF173" s="4">
        <f>AC173-BY173</f>
        <v>303.86</v>
      </c>
      <c r="CG173" s="4">
        <f>BX173-BZ173</f>
        <v>0</v>
      </c>
      <c r="CH173" s="4">
        <f>AC173-BX173-BY173+BZ173</f>
        <v>303.86</v>
      </c>
      <c r="CI173" s="4">
        <f>BY173-BZ173</f>
        <v>0</v>
      </c>
      <c r="CJ173" s="4">
        <f>ROUND(SUMIF(AA28:AA171,"=59911927",GX28:GX171),2)</f>
        <v>0</v>
      </c>
      <c r="CK173" s="4">
        <f>ROUND(SUMIF(AA28:AA171,"=59911927",GY28:GY171),2)</f>
        <v>0</v>
      </c>
      <c r="CL173" s="4">
        <f>ROUND(SUMIF(AA28:AA171,"=59911927",GZ28:GZ171),2)</f>
        <v>0</v>
      </c>
      <c r="CM173" s="4">
        <f>ROUND(SUMIF(AA28:AA171,"=59911927",HD28:HD171),2)</f>
        <v>0</v>
      </c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5">
        <f t="shared" ref="DG173:DL173" si="244">ROUND(DT173,2)</f>
        <v>16193.58</v>
      </c>
      <c r="DH173" s="5">
        <f t="shared" si="244"/>
        <v>303.86</v>
      </c>
      <c r="DI173" s="5">
        <f t="shared" si="244"/>
        <v>1593.73</v>
      </c>
      <c r="DJ173" s="5">
        <f t="shared" si="244"/>
        <v>1615.69</v>
      </c>
      <c r="DK173" s="5">
        <f t="shared" si="244"/>
        <v>12680.3</v>
      </c>
      <c r="DL173" s="5">
        <f t="shared" si="244"/>
        <v>0</v>
      </c>
      <c r="DM173" s="5">
        <f>DZ173</f>
        <v>15.988719999999999</v>
      </c>
      <c r="DN173" s="5">
        <f>EA173</f>
        <v>2.9600900000000001</v>
      </c>
      <c r="DO173" s="5">
        <f>ROUND(EB173,2)</f>
        <v>0</v>
      </c>
      <c r="DP173" s="5">
        <f>ROUND(EC173,2)</f>
        <v>14500.79</v>
      </c>
      <c r="DQ173" s="5">
        <f>ROUND(ED173,2)</f>
        <v>8241.4699999999993</v>
      </c>
      <c r="DR173" s="5"/>
      <c r="DS173" s="5"/>
      <c r="DT173" s="5">
        <f>ROUND(SUMIF(AA28:AA171,"=59911862",O28:O171),2)</f>
        <v>16193.58</v>
      </c>
      <c r="DU173" s="5">
        <f>ROUND(SUMIF(AA28:AA171,"=59911862",P28:P171),2)</f>
        <v>303.86</v>
      </c>
      <c r="DV173" s="5">
        <f>ROUND(SUMIF(AA28:AA171,"=59911862",Q28:Q171),2)</f>
        <v>1593.73</v>
      </c>
      <c r="DW173" s="5">
        <f>ROUND(SUMIF(AA28:AA171,"=59911862",R28:R171),2)</f>
        <v>1615.69</v>
      </c>
      <c r="DX173" s="5">
        <f>ROUND(SUMIF(AA28:AA171,"=59911862",S28:S171),2)</f>
        <v>12680.3</v>
      </c>
      <c r="DY173" s="5">
        <f>ROUND(SUMIF(AA28:AA171,"=59911862",T28:T171),2)</f>
        <v>0</v>
      </c>
      <c r="DZ173" s="5">
        <f>SUMIF(AA28:AA171,"=59911862",U28:U171)</f>
        <v>15.988719999999999</v>
      </c>
      <c r="EA173" s="5">
        <f>SUMIF(AA28:AA171,"=59911862",V28:V171)</f>
        <v>2.9600900000000001</v>
      </c>
      <c r="EB173" s="5">
        <f>ROUND(SUMIF(AA28:AA171,"=59911862",W28:W171),2)</f>
        <v>0</v>
      </c>
      <c r="EC173" s="5">
        <f>ROUND(SUMIF(AA28:AA171,"=59911862",X28:X171),2)</f>
        <v>14500.79</v>
      </c>
      <c r="ED173" s="5">
        <f>ROUND(SUMIF(AA28:AA171,"=59911862",Y28:Y171),2)</f>
        <v>8241.4699999999993</v>
      </c>
      <c r="EE173" s="5"/>
      <c r="EF173" s="5"/>
      <c r="EG173" s="5">
        <f t="shared" ref="EG173:EV173" si="245">ROUND(FP173,2)</f>
        <v>0</v>
      </c>
      <c r="EH173" s="5">
        <f t="shared" si="245"/>
        <v>0</v>
      </c>
      <c r="EI173" s="5">
        <f t="shared" si="245"/>
        <v>0</v>
      </c>
      <c r="EJ173" s="5">
        <f t="shared" si="245"/>
        <v>38935.839999999997</v>
      </c>
      <c r="EK173" s="5">
        <f t="shared" si="245"/>
        <v>29297.48</v>
      </c>
      <c r="EL173" s="5">
        <f t="shared" si="245"/>
        <v>9638.36</v>
      </c>
      <c r="EM173" s="5">
        <f t="shared" si="245"/>
        <v>0</v>
      </c>
      <c r="EN173" s="5">
        <f t="shared" si="245"/>
        <v>303.86</v>
      </c>
      <c r="EO173" s="5">
        <f t="shared" si="245"/>
        <v>303.86</v>
      </c>
      <c r="EP173" s="5">
        <f t="shared" si="245"/>
        <v>0</v>
      </c>
      <c r="EQ173" s="5">
        <f t="shared" si="245"/>
        <v>303.86</v>
      </c>
      <c r="ER173" s="5">
        <f t="shared" si="245"/>
        <v>0</v>
      </c>
      <c r="ES173" s="5">
        <f t="shared" si="245"/>
        <v>0</v>
      </c>
      <c r="ET173" s="5">
        <f t="shared" si="245"/>
        <v>0</v>
      </c>
      <c r="EU173" s="5">
        <f t="shared" si="245"/>
        <v>0</v>
      </c>
      <c r="EV173" s="5">
        <f t="shared" si="245"/>
        <v>0</v>
      </c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>
        <f>ROUND(SUMIF(AA28:AA171,"=59911862",FQ28:FQ171),2)</f>
        <v>0</v>
      </c>
      <c r="FQ173" s="5">
        <f>ROUND(SUMIF(AA28:AA171,"=59911862",FR28:FR171),2)</f>
        <v>0</v>
      </c>
      <c r="FR173" s="5">
        <f>ROUND(SUMIF(AA28:AA171,"=59911862",GL28:GL171),2)</f>
        <v>0</v>
      </c>
      <c r="FS173" s="5">
        <f>ROUND(SUMIF(AA28:AA171,"=59911862",GM28:GM171),2)</f>
        <v>38935.839999999997</v>
      </c>
      <c r="FT173" s="5">
        <f>ROUND(SUMIF(AA28:AA171,"=59911862",GN28:GN171),2)</f>
        <v>29297.48</v>
      </c>
      <c r="FU173" s="5">
        <f>ROUND(SUMIF(AA28:AA171,"=59911862",GO28:GO171),2)</f>
        <v>9638.36</v>
      </c>
      <c r="FV173" s="5">
        <f>ROUND(SUMIF(AA28:AA171,"=59911862",GP28:GP171),2)</f>
        <v>0</v>
      </c>
      <c r="FW173" s="5">
        <f>DU173-FP173</f>
        <v>303.86</v>
      </c>
      <c r="FX173" s="5">
        <f>DU173-FQ173</f>
        <v>303.86</v>
      </c>
      <c r="FY173" s="5">
        <f>FP173-FR173</f>
        <v>0</v>
      </c>
      <c r="FZ173" s="5">
        <f>DU173-FP173-FQ173+FR173</f>
        <v>303.86</v>
      </c>
      <c r="GA173" s="5">
        <f>FQ173-FR173</f>
        <v>0</v>
      </c>
      <c r="GB173" s="5">
        <f>ROUND(SUMIF(AA28:AA171,"=59911862",GX28:GX171),2)</f>
        <v>0</v>
      </c>
      <c r="GC173" s="5">
        <f>ROUND(SUMIF(AA28:AA171,"=59911862",GY28:GY171),2)</f>
        <v>0</v>
      </c>
      <c r="GD173" s="5">
        <f>ROUND(SUMIF(AA28:AA171,"=59911862",GZ28:GZ171),2)</f>
        <v>0</v>
      </c>
      <c r="GE173" s="5">
        <f>ROUND(SUMIF(AA28:AA171,"=59911862",HD28:HD171),2)</f>
        <v>0</v>
      </c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>
        <v>0</v>
      </c>
    </row>
    <row r="175" spans="1:255">
      <c r="A175" s="6">
        <v>50</v>
      </c>
      <c r="B175" s="6">
        <v>0</v>
      </c>
      <c r="C175" s="6">
        <v>0</v>
      </c>
      <c r="D175" s="6">
        <v>1</v>
      </c>
      <c r="E175" s="6">
        <v>201</v>
      </c>
      <c r="F175" s="6">
        <f>ROUND(Source!O173,O175)</f>
        <v>16193.58</v>
      </c>
      <c r="G175" s="6" t="s">
        <v>163</v>
      </c>
      <c r="H175" s="6" t="s">
        <v>164</v>
      </c>
      <c r="I175" s="6"/>
      <c r="J175" s="6"/>
      <c r="K175" s="6">
        <v>201</v>
      </c>
      <c r="L175" s="6">
        <v>1</v>
      </c>
      <c r="M175" s="6">
        <v>3</v>
      </c>
      <c r="N175" s="6" t="s">
        <v>3</v>
      </c>
      <c r="O175" s="6">
        <v>2</v>
      </c>
      <c r="P175" s="6">
        <f>ROUND(Source!DG173,O175)</f>
        <v>16193.58</v>
      </c>
      <c r="Q175" s="6"/>
      <c r="R175" s="6"/>
      <c r="S175" s="6"/>
      <c r="T175" s="6"/>
      <c r="U175" s="6"/>
      <c r="V175" s="6"/>
      <c r="W175" s="6">
        <v>16193.580000000002</v>
      </c>
      <c r="X175" s="6">
        <v>1</v>
      </c>
      <c r="Y175" s="6">
        <v>16193.580000000002</v>
      </c>
      <c r="Z175" s="6">
        <v>16193.580000000002</v>
      </c>
      <c r="AA175" s="6">
        <v>1</v>
      </c>
      <c r="AB175" s="6">
        <v>16193.580000000002</v>
      </c>
    </row>
    <row r="176" spans="1:255">
      <c r="A176" s="6">
        <v>50</v>
      </c>
      <c r="B176" s="6">
        <v>0</v>
      </c>
      <c r="C176" s="6">
        <v>0</v>
      </c>
      <c r="D176" s="6">
        <v>1</v>
      </c>
      <c r="E176" s="6">
        <v>202</v>
      </c>
      <c r="F176" s="6">
        <f>ROUND(Source!P173,O176)</f>
        <v>303.86</v>
      </c>
      <c r="G176" s="6" t="s">
        <v>165</v>
      </c>
      <c r="H176" s="6" t="s">
        <v>166</v>
      </c>
      <c r="I176" s="6"/>
      <c r="J176" s="6"/>
      <c r="K176" s="6">
        <v>202</v>
      </c>
      <c r="L176" s="6">
        <v>2</v>
      </c>
      <c r="M176" s="6">
        <v>3</v>
      </c>
      <c r="N176" s="6" t="s">
        <v>3</v>
      </c>
      <c r="O176" s="6">
        <v>2</v>
      </c>
      <c r="P176" s="6">
        <f>ROUND(Source!DH173,O176)</f>
        <v>303.86</v>
      </c>
      <c r="Q176" s="6"/>
      <c r="R176" s="6"/>
      <c r="S176" s="6"/>
      <c r="T176" s="6"/>
      <c r="U176" s="6"/>
      <c r="V176" s="6"/>
      <c r="W176" s="6">
        <v>303.86</v>
      </c>
      <c r="X176" s="6">
        <v>1</v>
      </c>
      <c r="Y176" s="6">
        <v>303.86</v>
      </c>
      <c r="Z176" s="6">
        <v>303.86</v>
      </c>
      <c r="AA176" s="6">
        <v>1</v>
      </c>
      <c r="AB176" s="6">
        <v>303.86</v>
      </c>
    </row>
    <row r="177" spans="1:28">
      <c r="A177" s="6">
        <v>50</v>
      </c>
      <c r="B177" s="6">
        <v>0</v>
      </c>
      <c r="C177" s="6">
        <v>0</v>
      </c>
      <c r="D177" s="6">
        <v>1</v>
      </c>
      <c r="E177" s="6">
        <v>222</v>
      </c>
      <c r="F177" s="6">
        <f>ROUND(Source!AO173,O177)</f>
        <v>0</v>
      </c>
      <c r="G177" s="6" t="s">
        <v>167</v>
      </c>
      <c r="H177" s="6" t="s">
        <v>168</v>
      </c>
      <c r="I177" s="6"/>
      <c r="J177" s="6"/>
      <c r="K177" s="6">
        <v>222</v>
      </c>
      <c r="L177" s="6">
        <v>3</v>
      </c>
      <c r="M177" s="6">
        <v>3</v>
      </c>
      <c r="N177" s="6" t="s">
        <v>3</v>
      </c>
      <c r="O177" s="6">
        <v>2</v>
      </c>
      <c r="P177" s="6">
        <f>ROUND(Source!EG173,O177)</f>
        <v>0</v>
      </c>
      <c r="Q177" s="6"/>
      <c r="R177" s="6"/>
      <c r="S177" s="6"/>
      <c r="T177" s="6"/>
      <c r="U177" s="6"/>
      <c r="V177" s="6"/>
      <c r="W177" s="6">
        <v>0</v>
      </c>
      <c r="X177" s="6">
        <v>1</v>
      </c>
      <c r="Y177" s="6">
        <v>0</v>
      </c>
      <c r="Z177" s="6">
        <v>0</v>
      </c>
      <c r="AA177" s="6">
        <v>1</v>
      </c>
      <c r="AB177" s="6">
        <v>0</v>
      </c>
    </row>
    <row r="178" spans="1:28">
      <c r="A178" s="6">
        <v>50</v>
      </c>
      <c r="B178" s="6">
        <v>0</v>
      </c>
      <c r="C178" s="6">
        <v>0</v>
      </c>
      <c r="D178" s="6">
        <v>1</v>
      </c>
      <c r="E178" s="6">
        <v>225</v>
      </c>
      <c r="F178" s="6">
        <f>ROUND(Source!AV173,O178)</f>
        <v>303.86</v>
      </c>
      <c r="G178" s="6" t="s">
        <v>169</v>
      </c>
      <c r="H178" s="6" t="s">
        <v>170</v>
      </c>
      <c r="I178" s="6"/>
      <c r="J178" s="6"/>
      <c r="K178" s="6">
        <v>225</v>
      </c>
      <c r="L178" s="6">
        <v>4</v>
      </c>
      <c r="M178" s="6">
        <v>3</v>
      </c>
      <c r="N178" s="6" t="s">
        <v>3</v>
      </c>
      <c r="O178" s="6">
        <v>2</v>
      </c>
      <c r="P178" s="6">
        <f>ROUND(Source!EN173,O178)</f>
        <v>303.86</v>
      </c>
      <c r="Q178" s="6"/>
      <c r="R178" s="6"/>
      <c r="S178" s="6"/>
      <c r="T178" s="6"/>
      <c r="U178" s="6"/>
      <c r="V178" s="6"/>
      <c r="W178" s="6">
        <v>303.86</v>
      </c>
      <c r="X178" s="6">
        <v>1</v>
      </c>
      <c r="Y178" s="6">
        <v>303.86</v>
      </c>
      <c r="Z178" s="6">
        <v>303.86</v>
      </c>
      <c r="AA178" s="6">
        <v>1</v>
      </c>
      <c r="AB178" s="6">
        <v>303.86</v>
      </c>
    </row>
    <row r="179" spans="1:28">
      <c r="A179" s="6">
        <v>50</v>
      </c>
      <c r="B179" s="6">
        <v>0</v>
      </c>
      <c r="C179" s="6">
        <v>0</v>
      </c>
      <c r="D179" s="6">
        <v>1</v>
      </c>
      <c r="E179" s="6">
        <v>226</v>
      </c>
      <c r="F179" s="6">
        <f>ROUND(Source!AW173,O179)</f>
        <v>303.86</v>
      </c>
      <c r="G179" s="6" t="s">
        <v>171</v>
      </c>
      <c r="H179" s="6" t="s">
        <v>172</v>
      </c>
      <c r="I179" s="6"/>
      <c r="J179" s="6"/>
      <c r="K179" s="6">
        <v>226</v>
      </c>
      <c r="L179" s="6">
        <v>5</v>
      </c>
      <c r="M179" s="6">
        <v>3</v>
      </c>
      <c r="N179" s="6" t="s">
        <v>3</v>
      </c>
      <c r="O179" s="6">
        <v>2</v>
      </c>
      <c r="P179" s="6">
        <f>ROUND(Source!EO173,O179)</f>
        <v>303.86</v>
      </c>
      <c r="Q179" s="6"/>
      <c r="R179" s="6"/>
      <c r="S179" s="6"/>
      <c r="T179" s="6"/>
      <c r="U179" s="6"/>
      <c r="V179" s="6"/>
      <c r="W179" s="6">
        <v>303.86</v>
      </c>
      <c r="X179" s="6">
        <v>1</v>
      </c>
      <c r="Y179" s="6">
        <v>303.86</v>
      </c>
      <c r="Z179" s="6">
        <v>303.86</v>
      </c>
      <c r="AA179" s="6">
        <v>1</v>
      </c>
      <c r="AB179" s="6">
        <v>303.86</v>
      </c>
    </row>
    <row r="180" spans="1:28">
      <c r="A180" s="6">
        <v>50</v>
      </c>
      <c r="B180" s="6">
        <v>0</v>
      </c>
      <c r="C180" s="6">
        <v>0</v>
      </c>
      <c r="D180" s="6">
        <v>1</v>
      </c>
      <c r="E180" s="6">
        <v>227</v>
      </c>
      <c r="F180" s="6">
        <f>ROUND(Source!AX173,O180)</f>
        <v>0</v>
      </c>
      <c r="G180" s="6" t="s">
        <v>173</v>
      </c>
      <c r="H180" s="6" t="s">
        <v>174</v>
      </c>
      <c r="I180" s="6"/>
      <c r="J180" s="6"/>
      <c r="K180" s="6">
        <v>227</v>
      </c>
      <c r="L180" s="6">
        <v>6</v>
      </c>
      <c r="M180" s="6">
        <v>3</v>
      </c>
      <c r="N180" s="6" t="s">
        <v>3</v>
      </c>
      <c r="O180" s="6">
        <v>2</v>
      </c>
      <c r="P180" s="6">
        <f>ROUND(Source!EP173,O180)</f>
        <v>0</v>
      </c>
      <c r="Q180" s="6"/>
      <c r="R180" s="6"/>
      <c r="S180" s="6"/>
      <c r="T180" s="6"/>
      <c r="U180" s="6"/>
      <c r="V180" s="6"/>
      <c r="W180" s="6">
        <v>0</v>
      </c>
      <c r="X180" s="6">
        <v>1</v>
      </c>
      <c r="Y180" s="6">
        <v>0</v>
      </c>
      <c r="Z180" s="6">
        <v>0</v>
      </c>
      <c r="AA180" s="6">
        <v>1</v>
      </c>
      <c r="AB180" s="6">
        <v>0</v>
      </c>
    </row>
    <row r="181" spans="1:28">
      <c r="A181" s="6">
        <v>50</v>
      </c>
      <c r="B181" s="6">
        <v>0</v>
      </c>
      <c r="C181" s="6">
        <v>0</v>
      </c>
      <c r="D181" s="6">
        <v>1</v>
      </c>
      <c r="E181" s="6">
        <v>228</v>
      </c>
      <c r="F181" s="6">
        <f>ROUND(Source!AY173,O181)</f>
        <v>303.86</v>
      </c>
      <c r="G181" s="6" t="s">
        <v>175</v>
      </c>
      <c r="H181" s="6" t="s">
        <v>176</v>
      </c>
      <c r="I181" s="6"/>
      <c r="J181" s="6"/>
      <c r="K181" s="6">
        <v>228</v>
      </c>
      <c r="L181" s="6">
        <v>7</v>
      </c>
      <c r="M181" s="6">
        <v>3</v>
      </c>
      <c r="N181" s="6" t="s">
        <v>3</v>
      </c>
      <c r="O181" s="6">
        <v>2</v>
      </c>
      <c r="P181" s="6">
        <f>ROUND(Source!EQ173,O181)</f>
        <v>303.86</v>
      </c>
      <c r="Q181" s="6"/>
      <c r="R181" s="6"/>
      <c r="S181" s="6"/>
      <c r="T181" s="6"/>
      <c r="U181" s="6"/>
      <c r="V181" s="6"/>
      <c r="W181" s="6">
        <v>303.86</v>
      </c>
      <c r="X181" s="6">
        <v>1</v>
      </c>
      <c r="Y181" s="6">
        <v>303.86</v>
      </c>
      <c r="Z181" s="6">
        <v>303.86</v>
      </c>
      <c r="AA181" s="6">
        <v>1</v>
      </c>
      <c r="AB181" s="6">
        <v>303.86</v>
      </c>
    </row>
    <row r="182" spans="1:28">
      <c r="A182" s="6">
        <v>50</v>
      </c>
      <c r="B182" s="6">
        <v>0</v>
      </c>
      <c r="C182" s="6">
        <v>0</v>
      </c>
      <c r="D182" s="6">
        <v>1</v>
      </c>
      <c r="E182" s="6">
        <v>216</v>
      </c>
      <c r="F182" s="6">
        <f>ROUND(Source!AP173,O182)</f>
        <v>0</v>
      </c>
      <c r="G182" s="6" t="s">
        <v>177</v>
      </c>
      <c r="H182" s="6" t="s">
        <v>178</v>
      </c>
      <c r="I182" s="6"/>
      <c r="J182" s="6"/>
      <c r="K182" s="6">
        <v>216</v>
      </c>
      <c r="L182" s="6">
        <v>8</v>
      </c>
      <c r="M182" s="6">
        <v>3</v>
      </c>
      <c r="N182" s="6" t="s">
        <v>3</v>
      </c>
      <c r="O182" s="6">
        <v>2</v>
      </c>
      <c r="P182" s="6">
        <f>ROUND(Source!EH173,O182)</f>
        <v>0</v>
      </c>
      <c r="Q182" s="6"/>
      <c r="R182" s="6"/>
      <c r="S182" s="6"/>
      <c r="T182" s="6"/>
      <c r="U182" s="6"/>
      <c r="V182" s="6"/>
      <c r="W182" s="6">
        <v>0</v>
      </c>
      <c r="X182" s="6">
        <v>1</v>
      </c>
      <c r="Y182" s="6">
        <v>0</v>
      </c>
      <c r="Z182" s="6">
        <v>0</v>
      </c>
      <c r="AA182" s="6">
        <v>1</v>
      </c>
      <c r="AB182" s="6">
        <v>0</v>
      </c>
    </row>
    <row r="183" spans="1:28">
      <c r="A183" s="6">
        <v>50</v>
      </c>
      <c r="B183" s="6">
        <v>0</v>
      </c>
      <c r="C183" s="6">
        <v>0</v>
      </c>
      <c r="D183" s="6">
        <v>1</v>
      </c>
      <c r="E183" s="6">
        <v>223</v>
      </c>
      <c r="F183" s="6">
        <f>ROUND(Source!AQ173,O183)</f>
        <v>0</v>
      </c>
      <c r="G183" s="6" t="s">
        <v>179</v>
      </c>
      <c r="H183" s="6" t="s">
        <v>180</v>
      </c>
      <c r="I183" s="6"/>
      <c r="J183" s="6"/>
      <c r="K183" s="6">
        <v>223</v>
      </c>
      <c r="L183" s="6">
        <v>9</v>
      </c>
      <c r="M183" s="6">
        <v>3</v>
      </c>
      <c r="N183" s="6" t="s">
        <v>3</v>
      </c>
      <c r="O183" s="6">
        <v>2</v>
      </c>
      <c r="P183" s="6">
        <f>ROUND(Source!EI173,O183)</f>
        <v>0</v>
      </c>
      <c r="Q183" s="6"/>
      <c r="R183" s="6"/>
      <c r="S183" s="6"/>
      <c r="T183" s="6"/>
      <c r="U183" s="6"/>
      <c r="V183" s="6"/>
      <c r="W183" s="6">
        <v>0</v>
      </c>
      <c r="X183" s="6">
        <v>1</v>
      </c>
      <c r="Y183" s="6">
        <v>0</v>
      </c>
      <c r="Z183" s="6">
        <v>0</v>
      </c>
      <c r="AA183" s="6">
        <v>1</v>
      </c>
      <c r="AB183" s="6">
        <v>0</v>
      </c>
    </row>
    <row r="184" spans="1:28">
      <c r="A184" s="6">
        <v>50</v>
      </c>
      <c r="B184" s="6">
        <v>0</v>
      </c>
      <c r="C184" s="6">
        <v>0</v>
      </c>
      <c r="D184" s="6">
        <v>1</v>
      </c>
      <c r="E184" s="6">
        <v>229</v>
      </c>
      <c r="F184" s="6">
        <f>ROUND(Source!AZ173,O184)</f>
        <v>0</v>
      </c>
      <c r="G184" s="6" t="s">
        <v>181</v>
      </c>
      <c r="H184" s="6" t="s">
        <v>182</v>
      </c>
      <c r="I184" s="6"/>
      <c r="J184" s="6"/>
      <c r="K184" s="6">
        <v>229</v>
      </c>
      <c r="L184" s="6">
        <v>10</v>
      </c>
      <c r="M184" s="6">
        <v>3</v>
      </c>
      <c r="N184" s="6" t="s">
        <v>3</v>
      </c>
      <c r="O184" s="6">
        <v>2</v>
      </c>
      <c r="P184" s="6">
        <f>ROUND(Source!ER173,O184)</f>
        <v>0</v>
      </c>
      <c r="Q184" s="6"/>
      <c r="R184" s="6"/>
      <c r="S184" s="6"/>
      <c r="T184" s="6"/>
      <c r="U184" s="6"/>
      <c r="V184" s="6"/>
      <c r="W184" s="6">
        <v>0</v>
      </c>
      <c r="X184" s="6">
        <v>1</v>
      </c>
      <c r="Y184" s="6">
        <v>0</v>
      </c>
      <c r="Z184" s="6">
        <v>0</v>
      </c>
      <c r="AA184" s="6">
        <v>1</v>
      </c>
      <c r="AB184" s="6">
        <v>0</v>
      </c>
    </row>
    <row r="185" spans="1:28">
      <c r="A185" s="6">
        <v>50</v>
      </c>
      <c r="B185" s="6">
        <v>0</v>
      </c>
      <c r="C185" s="6">
        <v>0</v>
      </c>
      <c r="D185" s="6">
        <v>1</v>
      </c>
      <c r="E185" s="6">
        <v>203</v>
      </c>
      <c r="F185" s="6">
        <f>ROUND(Source!Q173,O185)</f>
        <v>1593.73</v>
      </c>
      <c r="G185" s="6" t="s">
        <v>183</v>
      </c>
      <c r="H185" s="6" t="s">
        <v>184</v>
      </c>
      <c r="I185" s="6"/>
      <c r="J185" s="6"/>
      <c r="K185" s="6">
        <v>203</v>
      </c>
      <c r="L185" s="6">
        <v>11</v>
      </c>
      <c r="M185" s="6">
        <v>3</v>
      </c>
      <c r="N185" s="6" t="s">
        <v>3</v>
      </c>
      <c r="O185" s="6">
        <v>2</v>
      </c>
      <c r="P185" s="6">
        <f>ROUND(Source!DI173,O185)</f>
        <v>1593.73</v>
      </c>
      <c r="Q185" s="6"/>
      <c r="R185" s="6"/>
      <c r="S185" s="6"/>
      <c r="T185" s="6"/>
      <c r="U185" s="6"/>
      <c r="V185" s="6"/>
      <c r="W185" s="6">
        <v>1593.7300000000002</v>
      </c>
      <c r="X185" s="6">
        <v>1</v>
      </c>
      <c r="Y185" s="6">
        <v>1593.7300000000002</v>
      </c>
      <c r="Z185" s="6">
        <v>1593.7300000000002</v>
      </c>
      <c r="AA185" s="6">
        <v>1</v>
      </c>
      <c r="AB185" s="6">
        <v>1593.7300000000002</v>
      </c>
    </row>
    <row r="186" spans="1:28">
      <c r="A186" s="6">
        <v>50</v>
      </c>
      <c r="B186" s="6">
        <v>0</v>
      </c>
      <c r="C186" s="6">
        <v>0</v>
      </c>
      <c r="D186" s="6">
        <v>1</v>
      </c>
      <c r="E186" s="6">
        <v>231</v>
      </c>
      <c r="F186" s="6">
        <f>ROUND(Source!BB173,O186)</f>
        <v>0</v>
      </c>
      <c r="G186" s="6" t="s">
        <v>185</v>
      </c>
      <c r="H186" s="6" t="s">
        <v>186</v>
      </c>
      <c r="I186" s="6"/>
      <c r="J186" s="6"/>
      <c r="K186" s="6">
        <v>231</v>
      </c>
      <c r="L186" s="6">
        <v>12</v>
      </c>
      <c r="M186" s="6">
        <v>3</v>
      </c>
      <c r="N186" s="6" t="s">
        <v>3</v>
      </c>
      <c r="O186" s="6">
        <v>2</v>
      </c>
      <c r="P186" s="6">
        <f>ROUND(Source!ET173,O186)</f>
        <v>0</v>
      </c>
      <c r="Q186" s="6"/>
      <c r="R186" s="6"/>
      <c r="S186" s="6"/>
      <c r="T186" s="6"/>
      <c r="U186" s="6"/>
      <c r="V186" s="6"/>
      <c r="W186" s="6">
        <v>0</v>
      </c>
      <c r="X186" s="6">
        <v>1</v>
      </c>
      <c r="Y186" s="6">
        <v>0</v>
      </c>
      <c r="Z186" s="6">
        <v>0</v>
      </c>
      <c r="AA186" s="6">
        <v>1</v>
      </c>
      <c r="AB186" s="6">
        <v>0</v>
      </c>
    </row>
    <row r="187" spans="1:28">
      <c r="A187" s="6">
        <v>50</v>
      </c>
      <c r="B187" s="6">
        <v>0</v>
      </c>
      <c r="C187" s="6">
        <v>0</v>
      </c>
      <c r="D187" s="6">
        <v>1</v>
      </c>
      <c r="E187" s="6">
        <v>204</v>
      </c>
      <c r="F187" s="6">
        <f>ROUND(Source!R173,O187)</f>
        <v>1615.69</v>
      </c>
      <c r="G187" s="6" t="s">
        <v>187</v>
      </c>
      <c r="H187" s="6" t="s">
        <v>188</v>
      </c>
      <c r="I187" s="6"/>
      <c r="J187" s="6"/>
      <c r="K187" s="6">
        <v>204</v>
      </c>
      <c r="L187" s="6">
        <v>13</v>
      </c>
      <c r="M187" s="6">
        <v>3</v>
      </c>
      <c r="N187" s="6" t="s">
        <v>3</v>
      </c>
      <c r="O187" s="6">
        <v>2</v>
      </c>
      <c r="P187" s="6">
        <f>ROUND(Source!DJ173,O187)</f>
        <v>1615.69</v>
      </c>
      <c r="Q187" s="6"/>
      <c r="R187" s="6"/>
      <c r="S187" s="6"/>
      <c r="T187" s="6"/>
      <c r="U187" s="6"/>
      <c r="V187" s="6"/>
      <c r="W187" s="6">
        <v>1615.69</v>
      </c>
      <c r="X187" s="6">
        <v>1</v>
      </c>
      <c r="Y187" s="6">
        <v>1615.69</v>
      </c>
      <c r="Z187" s="6">
        <v>1615.69</v>
      </c>
      <c r="AA187" s="6">
        <v>1</v>
      </c>
      <c r="AB187" s="6">
        <v>1615.69</v>
      </c>
    </row>
    <row r="188" spans="1:28">
      <c r="A188" s="6">
        <v>50</v>
      </c>
      <c r="B188" s="6">
        <v>0</v>
      </c>
      <c r="C188" s="6">
        <v>0</v>
      </c>
      <c r="D188" s="6">
        <v>1</v>
      </c>
      <c r="E188" s="6">
        <v>205</v>
      </c>
      <c r="F188" s="6">
        <f>ROUND(Source!S173,O188)</f>
        <v>12680.3</v>
      </c>
      <c r="G188" s="6" t="s">
        <v>189</v>
      </c>
      <c r="H188" s="6" t="s">
        <v>190</v>
      </c>
      <c r="I188" s="6"/>
      <c r="J188" s="6"/>
      <c r="K188" s="6">
        <v>205</v>
      </c>
      <c r="L188" s="6">
        <v>14</v>
      </c>
      <c r="M188" s="6">
        <v>3</v>
      </c>
      <c r="N188" s="6" t="s">
        <v>3</v>
      </c>
      <c r="O188" s="6">
        <v>2</v>
      </c>
      <c r="P188" s="6">
        <f>ROUND(Source!DK173,O188)</f>
        <v>12680.3</v>
      </c>
      <c r="Q188" s="6"/>
      <c r="R188" s="6"/>
      <c r="S188" s="6"/>
      <c r="T188" s="6"/>
      <c r="U188" s="6"/>
      <c r="V188" s="6"/>
      <c r="W188" s="6">
        <v>12680.300000000001</v>
      </c>
      <c r="X188" s="6">
        <v>1</v>
      </c>
      <c r="Y188" s="6">
        <v>12680.300000000001</v>
      </c>
      <c r="Z188" s="6">
        <v>12680.300000000001</v>
      </c>
      <c r="AA188" s="6">
        <v>1</v>
      </c>
      <c r="AB188" s="6">
        <v>12680.300000000001</v>
      </c>
    </row>
    <row r="189" spans="1:28">
      <c r="A189" s="6">
        <v>50</v>
      </c>
      <c r="B189" s="6">
        <v>0</v>
      </c>
      <c r="C189" s="6">
        <v>0</v>
      </c>
      <c r="D189" s="6">
        <v>1</v>
      </c>
      <c r="E189" s="6">
        <v>232</v>
      </c>
      <c r="F189" s="6">
        <f>ROUND(Source!BC173,O189)</f>
        <v>0</v>
      </c>
      <c r="G189" s="6" t="s">
        <v>191</v>
      </c>
      <c r="H189" s="6" t="s">
        <v>192</v>
      </c>
      <c r="I189" s="6"/>
      <c r="J189" s="6"/>
      <c r="K189" s="6">
        <v>232</v>
      </c>
      <c r="L189" s="6">
        <v>15</v>
      </c>
      <c r="M189" s="6">
        <v>3</v>
      </c>
      <c r="N189" s="6" t="s">
        <v>3</v>
      </c>
      <c r="O189" s="6">
        <v>2</v>
      </c>
      <c r="P189" s="6">
        <f>ROUND(Source!EU173,O189)</f>
        <v>0</v>
      </c>
      <c r="Q189" s="6"/>
      <c r="R189" s="6"/>
      <c r="S189" s="6"/>
      <c r="T189" s="6"/>
      <c r="U189" s="6"/>
      <c r="V189" s="6"/>
      <c r="W189" s="6">
        <v>0</v>
      </c>
      <c r="X189" s="6">
        <v>1</v>
      </c>
      <c r="Y189" s="6">
        <v>0</v>
      </c>
      <c r="Z189" s="6">
        <v>0</v>
      </c>
      <c r="AA189" s="6">
        <v>1</v>
      </c>
      <c r="AB189" s="6">
        <v>0</v>
      </c>
    </row>
    <row r="190" spans="1:28">
      <c r="A190" s="6">
        <v>50</v>
      </c>
      <c r="B190" s="6">
        <v>0</v>
      </c>
      <c r="C190" s="6">
        <v>0</v>
      </c>
      <c r="D190" s="6">
        <v>1</v>
      </c>
      <c r="E190" s="6">
        <v>214</v>
      </c>
      <c r="F190" s="6">
        <f>ROUND(Source!AS173,O190)</f>
        <v>29297.48</v>
      </c>
      <c r="G190" s="6" t="s">
        <v>193</v>
      </c>
      <c r="H190" s="6" t="s">
        <v>194</v>
      </c>
      <c r="I190" s="6"/>
      <c r="J190" s="6"/>
      <c r="K190" s="6">
        <v>214</v>
      </c>
      <c r="L190" s="6">
        <v>16</v>
      </c>
      <c r="M190" s="6">
        <v>3</v>
      </c>
      <c r="N190" s="6" t="s">
        <v>3</v>
      </c>
      <c r="O190" s="6">
        <v>2</v>
      </c>
      <c r="P190" s="6">
        <f>ROUND(Source!EK173,O190)</f>
        <v>29297.48</v>
      </c>
      <c r="Q190" s="6"/>
      <c r="R190" s="6"/>
      <c r="S190" s="6"/>
      <c r="T190" s="6"/>
      <c r="U190" s="6"/>
      <c r="V190" s="6"/>
      <c r="W190" s="6">
        <v>29297.48</v>
      </c>
      <c r="X190" s="6">
        <v>1</v>
      </c>
      <c r="Y190" s="6">
        <v>29297.48</v>
      </c>
      <c r="Z190" s="6">
        <v>29297.48</v>
      </c>
      <c r="AA190" s="6">
        <v>1</v>
      </c>
      <c r="AB190" s="6">
        <v>29297.48</v>
      </c>
    </row>
    <row r="191" spans="1:28">
      <c r="A191" s="6">
        <v>50</v>
      </c>
      <c r="B191" s="6">
        <v>0</v>
      </c>
      <c r="C191" s="6">
        <v>0</v>
      </c>
      <c r="D191" s="6">
        <v>1</v>
      </c>
      <c r="E191" s="6">
        <v>215</v>
      </c>
      <c r="F191" s="6">
        <f>ROUND(Source!AT173,O191)</f>
        <v>9638.36</v>
      </c>
      <c r="G191" s="6" t="s">
        <v>195</v>
      </c>
      <c r="H191" s="6" t="s">
        <v>196</v>
      </c>
      <c r="I191" s="6"/>
      <c r="J191" s="6"/>
      <c r="K191" s="6">
        <v>215</v>
      </c>
      <c r="L191" s="6">
        <v>17</v>
      </c>
      <c r="M191" s="6">
        <v>3</v>
      </c>
      <c r="N191" s="6" t="s">
        <v>3</v>
      </c>
      <c r="O191" s="6">
        <v>2</v>
      </c>
      <c r="P191" s="6">
        <f>ROUND(Source!EL173,O191)</f>
        <v>9638.36</v>
      </c>
      <c r="Q191" s="6"/>
      <c r="R191" s="6"/>
      <c r="S191" s="6"/>
      <c r="T191" s="6"/>
      <c r="U191" s="6"/>
      <c r="V191" s="6"/>
      <c r="W191" s="6">
        <v>9638.36</v>
      </c>
      <c r="X191" s="6">
        <v>1</v>
      </c>
      <c r="Y191" s="6">
        <v>9638.36</v>
      </c>
      <c r="Z191" s="6">
        <v>9638.36</v>
      </c>
      <c r="AA191" s="6">
        <v>1</v>
      </c>
      <c r="AB191" s="6">
        <v>9638.36</v>
      </c>
    </row>
    <row r="192" spans="1:28">
      <c r="A192" s="6">
        <v>50</v>
      </c>
      <c r="B192" s="6">
        <v>0</v>
      </c>
      <c r="C192" s="6">
        <v>0</v>
      </c>
      <c r="D192" s="6">
        <v>1</v>
      </c>
      <c r="E192" s="6">
        <v>217</v>
      </c>
      <c r="F192" s="6">
        <f>ROUND(Source!AU173,O192)</f>
        <v>0</v>
      </c>
      <c r="G192" s="6" t="s">
        <v>197</v>
      </c>
      <c r="H192" s="6" t="s">
        <v>198</v>
      </c>
      <c r="I192" s="6"/>
      <c r="J192" s="6"/>
      <c r="K192" s="6">
        <v>217</v>
      </c>
      <c r="L192" s="6">
        <v>18</v>
      </c>
      <c r="M192" s="6">
        <v>3</v>
      </c>
      <c r="N192" s="6" t="s">
        <v>3</v>
      </c>
      <c r="O192" s="6">
        <v>2</v>
      </c>
      <c r="P192" s="6">
        <f>ROUND(Source!EM173,O192)</f>
        <v>0</v>
      </c>
      <c r="Q192" s="6"/>
      <c r="R192" s="6"/>
      <c r="S192" s="6"/>
      <c r="T192" s="6"/>
      <c r="U192" s="6"/>
      <c r="V192" s="6"/>
      <c r="W192" s="6">
        <v>0</v>
      </c>
      <c r="X192" s="6">
        <v>1</v>
      </c>
      <c r="Y192" s="6">
        <v>0</v>
      </c>
      <c r="Z192" s="6">
        <v>0</v>
      </c>
      <c r="AA192" s="6">
        <v>1</v>
      </c>
      <c r="AB192" s="6">
        <v>0</v>
      </c>
    </row>
    <row r="193" spans="1:255">
      <c r="A193" s="6">
        <v>50</v>
      </c>
      <c r="B193" s="6">
        <v>0</v>
      </c>
      <c r="C193" s="6">
        <v>0</v>
      </c>
      <c r="D193" s="6">
        <v>1</v>
      </c>
      <c r="E193" s="6">
        <v>230</v>
      </c>
      <c r="F193" s="6">
        <f>ROUND(Source!BA173,O193)</f>
        <v>0</v>
      </c>
      <c r="G193" s="6" t="s">
        <v>199</v>
      </c>
      <c r="H193" s="6" t="s">
        <v>200</v>
      </c>
      <c r="I193" s="6"/>
      <c r="J193" s="6"/>
      <c r="K193" s="6">
        <v>230</v>
      </c>
      <c r="L193" s="6">
        <v>19</v>
      </c>
      <c r="M193" s="6">
        <v>3</v>
      </c>
      <c r="N193" s="6" t="s">
        <v>3</v>
      </c>
      <c r="O193" s="6">
        <v>2</v>
      </c>
      <c r="P193" s="6">
        <f>ROUND(Source!ES173,O193)</f>
        <v>0</v>
      </c>
      <c r="Q193" s="6"/>
      <c r="R193" s="6"/>
      <c r="S193" s="6"/>
      <c r="T193" s="6"/>
      <c r="U193" s="6"/>
      <c r="V193" s="6"/>
      <c r="W193" s="6">
        <v>0</v>
      </c>
      <c r="X193" s="6">
        <v>1</v>
      </c>
      <c r="Y193" s="6">
        <v>0</v>
      </c>
      <c r="Z193" s="6">
        <v>0</v>
      </c>
      <c r="AA193" s="6">
        <v>1</v>
      </c>
      <c r="AB193" s="6">
        <v>0</v>
      </c>
    </row>
    <row r="194" spans="1:255">
      <c r="A194" s="6">
        <v>50</v>
      </c>
      <c r="B194" s="6">
        <v>0</v>
      </c>
      <c r="C194" s="6">
        <v>0</v>
      </c>
      <c r="D194" s="6">
        <v>1</v>
      </c>
      <c r="E194" s="6">
        <v>206</v>
      </c>
      <c r="F194" s="6">
        <f>ROUND(Source!T173,O194)</f>
        <v>0</v>
      </c>
      <c r="G194" s="6" t="s">
        <v>201</v>
      </c>
      <c r="H194" s="6" t="s">
        <v>202</v>
      </c>
      <c r="I194" s="6"/>
      <c r="J194" s="6"/>
      <c r="K194" s="6">
        <v>206</v>
      </c>
      <c r="L194" s="6">
        <v>20</v>
      </c>
      <c r="M194" s="6">
        <v>3</v>
      </c>
      <c r="N194" s="6" t="s">
        <v>3</v>
      </c>
      <c r="O194" s="6">
        <v>2</v>
      </c>
      <c r="P194" s="6">
        <f>ROUND(Source!DL173,O194)</f>
        <v>0</v>
      </c>
      <c r="Q194" s="6"/>
      <c r="R194" s="6"/>
      <c r="S194" s="6"/>
      <c r="T194" s="6"/>
      <c r="U194" s="6"/>
      <c r="V194" s="6"/>
      <c r="W194" s="6">
        <v>0</v>
      </c>
      <c r="X194" s="6">
        <v>1</v>
      </c>
      <c r="Y194" s="6">
        <v>0</v>
      </c>
      <c r="Z194" s="6">
        <v>0</v>
      </c>
      <c r="AA194" s="6">
        <v>1</v>
      </c>
      <c r="AB194" s="6">
        <v>0</v>
      </c>
    </row>
    <row r="195" spans="1:255">
      <c r="A195" s="6">
        <v>50</v>
      </c>
      <c r="B195" s="6">
        <v>0</v>
      </c>
      <c r="C195" s="6">
        <v>0</v>
      </c>
      <c r="D195" s="6">
        <v>1</v>
      </c>
      <c r="E195" s="6">
        <v>207</v>
      </c>
      <c r="F195" s="6">
        <f>ROUND(Source!U173,O195)</f>
        <v>15.988720000000001</v>
      </c>
      <c r="G195" s="6" t="s">
        <v>203</v>
      </c>
      <c r="H195" s="6" t="s">
        <v>204</v>
      </c>
      <c r="I195" s="6"/>
      <c r="J195" s="6"/>
      <c r="K195" s="6">
        <v>207</v>
      </c>
      <c r="L195" s="6">
        <v>21</v>
      </c>
      <c r="M195" s="6">
        <v>3</v>
      </c>
      <c r="N195" s="6" t="s">
        <v>3</v>
      </c>
      <c r="O195" s="6">
        <v>7</v>
      </c>
      <c r="P195" s="6">
        <f>ROUND(Source!DM173,O195)</f>
        <v>15.988720000000001</v>
      </c>
      <c r="Q195" s="6"/>
      <c r="R195" s="6"/>
      <c r="S195" s="6"/>
      <c r="T195" s="6"/>
      <c r="U195" s="6"/>
      <c r="V195" s="6"/>
      <c r="W195" s="6">
        <v>15.988720000000001</v>
      </c>
      <c r="X195" s="6">
        <v>1</v>
      </c>
      <c r="Y195" s="6">
        <v>15.988720000000001</v>
      </c>
      <c r="Z195" s="6">
        <v>15.988720000000001</v>
      </c>
      <c r="AA195" s="6">
        <v>1</v>
      </c>
      <c r="AB195" s="6">
        <v>15.988720000000001</v>
      </c>
    </row>
    <row r="196" spans="1:255">
      <c r="A196" s="6">
        <v>50</v>
      </c>
      <c r="B196" s="6">
        <v>0</v>
      </c>
      <c r="C196" s="6">
        <v>0</v>
      </c>
      <c r="D196" s="6">
        <v>1</v>
      </c>
      <c r="E196" s="6">
        <v>208</v>
      </c>
      <c r="F196" s="6">
        <f>ROUND(Source!V173,O196)</f>
        <v>2.9600900000000001</v>
      </c>
      <c r="G196" s="6" t="s">
        <v>205</v>
      </c>
      <c r="H196" s="6" t="s">
        <v>206</v>
      </c>
      <c r="I196" s="6"/>
      <c r="J196" s="6"/>
      <c r="K196" s="6">
        <v>208</v>
      </c>
      <c r="L196" s="6">
        <v>22</v>
      </c>
      <c r="M196" s="6">
        <v>3</v>
      </c>
      <c r="N196" s="6" t="s">
        <v>3</v>
      </c>
      <c r="O196" s="6">
        <v>7</v>
      </c>
      <c r="P196" s="6">
        <f>ROUND(Source!DN173,O196)</f>
        <v>2.9600900000000001</v>
      </c>
      <c r="Q196" s="6"/>
      <c r="R196" s="6"/>
      <c r="S196" s="6"/>
      <c r="T196" s="6"/>
      <c r="U196" s="6"/>
      <c r="V196" s="6"/>
      <c r="W196" s="6">
        <v>2.9600900000000001</v>
      </c>
      <c r="X196" s="6">
        <v>1</v>
      </c>
      <c r="Y196" s="6">
        <v>2.9600900000000001</v>
      </c>
      <c r="Z196" s="6">
        <v>2.9600900000000001</v>
      </c>
      <c r="AA196" s="6">
        <v>1</v>
      </c>
      <c r="AB196" s="6">
        <v>2.9600900000000001</v>
      </c>
    </row>
    <row r="197" spans="1:255">
      <c r="A197" s="6">
        <v>50</v>
      </c>
      <c r="B197" s="6">
        <v>0</v>
      </c>
      <c r="C197" s="6">
        <v>0</v>
      </c>
      <c r="D197" s="6">
        <v>1</v>
      </c>
      <c r="E197" s="6">
        <v>209</v>
      </c>
      <c r="F197" s="6">
        <f>ROUND(Source!W173,O197)</f>
        <v>0</v>
      </c>
      <c r="G197" s="6" t="s">
        <v>207</v>
      </c>
      <c r="H197" s="6" t="s">
        <v>208</v>
      </c>
      <c r="I197" s="6"/>
      <c r="J197" s="6"/>
      <c r="K197" s="6">
        <v>209</v>
      </c>
      <c r="L197" s="6">
        <v>23</v>
      </c>
      <c r="M197" s="6">
        <v>3</v>
      </c>
      <c r="N197" s="6" t="s">
        <v>3</v>
      </c>
      <c r="O197" s="6">
        <v>2</v>
      </c>
      <c r="P197" s="6">
        <f>ROUND(Source!DO173,O197)</f>
        <v>0</v>
      </c>
      <c r="Q197" s="6"/>
      <c r="R197" s="6"/>
      <c r="S197" s="6"/>
      <c r="T197" s="6"/>
      <c r="U197" s="6"/>
      <c r="V197" s="6"/>
      <c r="W197" s="6">
        <v>0</v>
      </c>
      <c r="X197" s="6">
        <v>1</v>
      </c>
      <c r="Y197" s="6">
        <v>0</v>
      </c>
      <c r="Z197" s="6">
        <v>0</v>
      </c>
      <c r="AA197" s="6">
        <v>1</v>
      </c>
      <c r="AB197" s="6">
        <v>0</v>
      </c>
    </row>
    <row r="198" spans="1:255">
      <c r="A198" s="6">
        <v>50</v>
      </c>
      <c r="B198" s="6">
        <v>0</v>
      </c>
      <c r="C198" s="6">
        <v>0</v>
      </c>
      <c r="D198" s="6">
        <v>1</v>
      </c>
      <c r="E198" s="6">
        <v>233</v>
      </c>
      <c r="F198" s="6">
        <f>ROUND(Source!BD173,O198)</f>
        <v>0</v>
      </c>
      <c r="G198" s="6" t="s">
        <v>209</v>
      </c>
      <c r="H198" s="6" t="s">
        <v>210</v>
      </c>
      <c r="I198" s="6"/>
      <c r="J198" s="6"/>
      <c r="K198" s="6">
        <v>233</v>
      </c>
      <c r="L198" s="6">
        <v>24</v>
      </c>
      <c r="M198" s="6">
        <v>3</v>
      </c>
      <c r="N198" s="6" t="s">
        <v>3</v>
      </c>
      <c r="O198" s="6">
        <v>2</v>
      </c>
      <c r="P198" s="6">
        <f>ROUND(Source!EV173,O198)</f>
        <v>0</v>
      </c>
      <c r="Q198" s="6"/>
      <c r="R198" s="6"/>
      <c r="S198" s="6"/>
      <c r="T198" s="6"/>
      <c r="U198" s="6"/>
      <c r="V198" s="6"/>
      <c r="W198" s="6">
        <v>0</v>
      </c>
      <c r="X198" s="6">
        <v>1</v>
      </c>
      <c r="Y198" s="6">
        <v>0</v>
      </c>
      <c r="Z198" s="6">
        <v>0</v>
      </c>
      <c r="AA198" s="6">
        <v>1</v>
      </c>
      <c r="AB198" s="6">
        <v>0</v>
      </c>
    </row>
    <row r="199" spans="1:255">
      <c r="A199" s="6">
        <v>50</v>
      </c>
      <c r="B199" s="6">
        <v>0</v>
      </c>
      <c r="C199" s="6">
        <v>0</v>
      </c>
      <c r="D199" s="6">
        <v>1</v>
      </c>
      <c r="E199" s="6">
        <v>210</v>
      </c>
      <c r="F199" s="6">
        <f>ROUND(Source!X173,O199)</f>
        <v>14500.79</v>
      </c>
      <c r="G199" s="6" t="s">
        <v>211</v>
      </c>
      <c r="H199" s="6" t="s">
        <v>212</v>
      </c>
      <c r="I199" s="6"/>
      <c r="J199" s="6"/>
      <c r="K199" s="6">
        <v>210</v>
      </c>
      <c r="L199" s="6">
        <v>25</v>
      </c>
      <c r="M199" s="6">
        <v>3</v>
      </c>
      <c r="N199" s="6" t="s">
        <v>3</v>
      </c>
      <c r="O199" s="6">
        <v>2</v>
      </c>
      <c r="P199" s="6">
        <f>ROUND(Source!DP173,O199)</f>
        <v>14500.79</v>
      </c>
      <c r="Q199" s="6"/>
      <c r="R199" s="6"/>
      <c r="S199" s="6"/>
      <c r="T199" s="6"/>
      <c r="U199" s="6"/>
      <c r="V199" s="6"/>
      <c r="W199" s="6">
        <v>14500.79</v>
      </c>
      <c r="X199" s="6">
        <v>1</v>
      </c>
      <c r="Y199" s="6">
        <v>14500.79</v>
      </c>
      <c r="Z199" s="6">
        <v>14500.79</v>
      </c>
      <c r="AA199" s="6">
        <v>1</v>
      </c>
      <c r="AB199" s="6">
        <v>14500.79</v>
      </c>
    </row>
    <row r="200" spans="1:255">
      <c r="A200" s="6">
        <v>50</v>
      </c>
      <c r="B200" s="6">
        <v>0</v>
      </c>
      <c r="C200" s="6">
        <v>0</v>
      </c>
      <c r="D200" s="6">
        <v>1</v>
      </c>
      <c r="E200" s="6">
        <v>211</v>
      </c>
      <c r="F200" s="6">
        <f>ROUND(Source!Y173,O200)</f>
        <v>8241.4699999999993</v>
      </c>
      <c r="G200" s="6" t="s">
        <v>213</v>
      </c>
      <c r="H200" s="6" t="s">
        <v>214</v>
      </c>
      <c r="I200" s="6"/>
      <c r="J200" s="6"/>
      <c r="K200" s="6">
        <v>211</v>
      </c>
      <c r="L200" s="6">
        <v>26</v>
      </c>
      <c r="M200" s="6">
        <v>3</v>
      </c>
      <c r="N200" s="6" t="s">
        <v>3</v>
      </c>
      <c r="O200" s="6">
        <v>2</v>
      </c>
      <c r="P200" s="6">
        <f>ROUND(Source!DQ173,O200)</f>
        <v>8241.4699999999993</v>
      </c>
      <c r="Q200" s="6"/>
      <c r="R200" s="6"/>
      <c r="S200" s="6"/>
      <c r="T200" s="6"/>
      <c r="U200" s="6"/>
      <c r="V200" s="6"/>
      <c r="W200" s="6">
        <v>8241.4699999999993</v>
      </c>
      <c r="X200" s="6">
        <v>1</v>
      </c>
      <c r="Y200" s="6">
        <v>8241.4699999999993</v>
      </c>
      <c r="Z200" s="6">
        <v>8241.4699999999993</v>
      </c>
      <c r="AA200" s="6">
        <v>1</v>
      </c>
      <c r="AB200" s="6">
        <v>8241.4699999999993</v>
      </c>
    </row>
    <row r="201" spans="1:255">
      <c r="A201" s="6">
        <v>50</v>
      </c>
      <c r="B201" s="6">
        <v>0</v>
      </c>
      <c r="C201" s="6">
        <v>0</v>
      </c>
      <c r="D201" s="6">
        <v>1</v>
      </c>
      <c r="E201" s="6">
        <v>224</v>
      </c>
      <c r="F201" s="6">
        <f>ROUND(Source!AR173,O201)</f>
        <v>38935.839999999997</v>
      </c>
      <c r="G201" s="6" t="s">
        <v>215</v>
      </c>
      <c r="H201" s="6" t="s">
        <v>216</v>
      </c>
      <c r="I201" s="6"/>
      <c r="J201" s="6"/>
      <c r="K201" s="6">
        <v>224</v>
      </c>
      <c r="L201" s="6">
        <v>27</v>
      </c>
      <c r="M201" s="6">
        <v>3</v>
      </c>
      <c r="N201" s="6" t="s">
        <v>3</v>
      </c>
      <c r="O201" s="6">
        <v>2</v>
      </c>
      <c r="P201" s="6">
        <f>ROUND(Source!EJ173,O201)</f>
        <v>38935.839999999997</v>
      </c>
      <c r="Q201" s="6"/>
      <c r="R201" s="6"/>
      <c r="S201" s="6"/>
      <c r="T201" s="6"/>
      <c r="U201" s="6"/>
      <c r="V201" s="6"/>
      <c r="W201" s="6">
        <v>38935.839999999997</v>
      </c>
      <c r="X201" s="6">
        <v>1</v>
      </c>
      <c r="Y201" s="6">
        <v>38935.839999999997</v>
      </c>
      <c r="Z201" s="6">
        <v>38935.839999999997</v>
      </c>
      <c r="AA201" s="6">
        <v>1</v>
      </c>
      <c r="AB201" s="6">
        <v>38935.839999999997</v>
      </c>
    </row>
    <row r="203" spans="1:255">
      <c r="A203" s="1">
        <v>4</v>
      </c>
      <c r="B203" s="1">
        <v>1</v>
      </c>
      <c r="C203" s="1"/>
      <c r="D203" s="1">
        <f>ROW(A220)</f>
        <v>220</v>
      </c>
      <c r="E203" s="1"/>
      <c r="F203" s="1" t="s">
        <v>17</v>
      </c>
      <c r="G203" s="1" t="s">
        <v>217</v>
      </c>
      <c r="H203" s="1" t="s">
        <v>3</v>
      </c>
      <c r="I203" s="1">
        <v>0</v>
      </c>
      <c r="J203" s="1"/>
      <c r="K203" s="1">
        <v>0</v>
      </c>
      <c r="L203" s="1"/>
      <c r="M203" s="1" t="s">
        <v>3</v>
      </c>
      <c r="N203" s="1"/>
      <c r="O203" s="1"/>
      <c r="P203" s="1"/>
      <c r="Q203" s="1"/>
      <c r="R203" s="1"/>
      <c r="S203" s="1">
        <v>0</v>
      </c>
      <c r="T203" s="1">
        <v>0</v>
      </c>
      <c r="U203" s="1" t="s">
        <v>3</v>
      </c>
      <c r="V203" s="1">
        <v>0</v>
      </c>
      <c r="W203" s="1"/>
      <c r="X203" s="1"/>
      <c r="Y203" s="1"/>
      <c r="Z203" s="1"/>
      <c r="AA203" s="1"/>
      <c r="AB203" s="1" t="s">
        <v>3</v>
      </c>
      <c r="AC203" s="1" t="s">
        <v>3</v>
      </c>
      <c r="AD203" s="1" t="s">
        <v>3</v>
      </c>
      <c r="AE203" s="1" t="s">
        <v>3</v>
      </c>
      <c r="AF203" s="1" t="s">
        <v>3</v>
      </c>
      <c r="AG203" s="1" t="s">
        <v>3</v>
      </c>
      <c r="AH203" s="1"/>
      <c r="AI203" s="1"/>
      <c r="AJ203" s="1"/>
      <c r="AK203" s="1"/>
      <c r="AL203" s="1"/>
      <c r="AM203" s="1"/>
      <c r="AN203" s="1"/>
      <c r="AO203" s="1"/>
      <c r="AP203" s="1" t="s">
        <v>3</v>
      </c>
      <c r="AQ203" s="1" t="s">
        <v>3</v>
      </c>
      <c r="AR203" s="1" t="s">
        <v>3</v>
      </c>
      <c r="AS203" s="1"/>
      <c r="AT203" s="1"/>
      <c r="AU203" s="1"/>
      <c r="AV203" s="1"/>
      <c r="AW203" s="1"/>
      <c r="AX203" s="1"/>
      <c r="AY203" s="1"/>
      <c r="AZ203" s="1" t="s">
        <v>3</v>
      </c>
      <c r="BA203" s="1"/>
      <c r="BB203" s="1" t="s">
        <v>3</v>
      </c>
      <c r="BC203" s="1" t="s">
        <v>3</v>
      </c>
      <c r="BD203" s="1" t="s">
        <v>3</v>
      </c>
      <c r="BE203" s="1" t="s">
        <v>3</v>
      </c>
      <c r="BF203" s="1" t="s">
        <v>3</v>
      </c>
      <c r="BG203" s="1" t="s">
        <v>3</v>
      </c>
      <c r="BH203" s="1" t="s">
        <v>3</v>
      </c>
      <c r="BI203" s="1" t="s">
        <v>3</v>
      </c>
      <c r="BJ203" s="1" t="s">
        <v>3</v>
      </c>
      <c r="BK203" s="1" t="s">
        <v>3</v>
      </c>
      <c r="BL203" s="1" t="s">
        <v>3</v>
      </c>
      <c r="BM203" s="1" t="s">
        <v>3</v>
      </c>
      <c r="BN203" s="1" t="s">
        <v>3</v>
      </c>
      <c r="BO203" s="1" t="s">
        <v>3</v>
      </c>
      <c r="BP203" s="1" t="s">
        <v>3</v>
      </c>
      <c r="BQ203" s="1"/>
      <c r="BR203" s="1"/>
      <c r="BS203" s="1"/>
      <c r="BT203" s="1"/>
      <c r="BU203" s="1"/>
      <c r="BV203" s="1"/>
      <c r="BW203" s="1"/>
      <c r="BX203" s="1">
        <v>0</v>
      </c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>
        <v>0</v>
      </c>
    </row>
    <row r="205" spans="1:255">
      <c r="A205" s="4">
        <v>52</v>
      </c>
      <c r="B205" s="4">
        <f t="shared" ref="B205:G205" si="246">B220</f>
        <v>1</v>
      </c>
      <c r="C205" s="4">
        <f t="shared" si="246"/>
        <v>4</v>
      </c>
      <c r="D205" s="4">
        <f t="shared" si="246"/>
        <v>203</v>
      </c>
      <c r="E205" s="4">
        <f t="shared" si="246"/>
        <v>0</v>
      </c>
      <c r="F205" s="4" t="str">
        <f t="shared" si="246"/>
        <v>Новый раздел</v>
      </c>
      <c r="G205" s="4" t="str">
        <f t="shared" si="246"/>
        <v>Заземление опор</v>
      </c>
      <c r="H205" s="4"/>
      <c r="I205" s="4"/>
      <c r="J205" s="4"/>
      <c r="K205" s="4"/>
      <c r="L205" s="4"/>
      <c r="M205" s="4"/>
      <c r="N205" s="4"/>
      <c r="O205" s="4">
        <f t="shared" ref="O205:AT205" si="247">O220</f>
        <v>8462.7900000000009</v>
      </c>
      <c r="P205" s="4">
        <f t="shared" si="247"/>
        <v>1552.49</v>
      </c>
      <c r="Q205" s="4">
        <f t="shared" si="247"/>
        <v>247.97</v>
      </c>
      <c r="R205" s="4">
        <f t="shared" si="247"/>
        <v>174.62</v>
      </c>
      <c r="S205" s="4">
        <f t="shared" si="247"/>
        <v>6487.71</v>
      </c>
      <c r="T205" s="4">
        <f t="shared" si="247"/>
        <v>0</v>
      </c>
      <c r="U205" s="4">
        <f t="shared" si="247"/>
        <v>8.3850000000000016</v>
      </c>
      <c r="V205" s="4">
        <f t="shared" si="247"/>
        <v>0.18359999999999999</v>
      </c>
      <c r="W205" s="4">
        <f t="shared" si="247"/>
        <v>0</v>
      </c>
      <c r="X205" s="4">
        <f t="shared" si="247"/>
        <v>6401.9</v>
      </c>
      <c r="Y205" s="4">
        <f t="shared" si="247"/>
        <v>3314.51</v>
      </c>
      <c r="Z205" s="4">
        <f t="shared" si="247"/>
        <v>0</v>
      </c>
      <c r="AA205" s="4">
        <f t="shared" si="247"/>
        <v>0</v>
      </c>
      <c r="AB205" s="4">
        <f t="shared" si="247"/>
        <v>8462.7900000000009</v>
      </c>
      <c r="AC205" s="4">
        <f t="shared" si="247"/>
        <v>1552.49</v>
      </c>
      <c r="AD205" s="4">
        <f t="shared" si="247"/>
        <v>247.97</v>
      </c>
      <c r="AE205" s="4">
        <f t="shared" si="247"/>
        <v>174.62</v>
      </c>
      <c r="AF205" s="4">
        <f t="shared" si="247"/>
        <v>6487.71</v>
      </c>
      <c r="AG205" s="4">
        <f t="shared" si="247"/>
        <v>0</v>
      </c>
      <c r="AH205" s="4">
        <f t="shared" si="247"/>
        <v>8.3850000000000016</v>
      </c>
      <c r="AI205" s="4">
        <f t="shared" si="247"/>
        <v>0.18359999999999999</v>
      </c>
      <c r="AJ205" s="4">
        <f t="shared" si="247"/>
        <v>0</v>
      </c>
      <c r="AK205" s="4">
        <f t="shared" si="247"/>
        <v>6401.9</v>
      </c>
      <c r="AL205" s="4">
        <f t="shared" si="247"/>
        <v>3314.51</v>
      </c>
      <c r="AM205" s="4">
        <f t="shared" si="247"/>
        <v>0</v>
      </c>
      <c r="AN205" s="4">
        <f t="shared" si="247"/>
        <v>0</v>
      </c>
      <c r="AO205" s="4">
        <f t="shared" si="247"/>
        <v>0</v>
      </c>
      <c r="AP205" s="4">
        <f t="shared" si="247"/>
        <v>0</v>
      </c>
      <c r="AQ205" s="4">
        <f t="shared" si="247"/>
        <v>0</v>
      </c>
      <c r="AR205" s="4">
        <f t="shared" si="247"/>
        <v>18179.2</v>
      </c>
      <c r="AS205" s="4">
        <f t="shared" si="247"/>
        <v>1733.65</v>
      </c>
      <c r="AT205" s="4">
        <f t="shared" si="247"/>
        <v>16445.55</v>
      </c>
      <c r="AU205" s="4">
        <f t="shared" ref="AU205:BZ205" si="248">AU220</f>
        <v>0</v>
      </c>
      <c r="AV205" s="4">
        <f t="shared" si="248"/>
        <v>1552.49</v>
      </c>
      <c r="AW205" s="4">
        <f t="shared" si="248"/>
        <v>1552.49</v>
      </c>
      <c r="AX205" s="4">
        <f t="shared" si="248"/>
        <v>0</v>
      </c>
      <c r="AY205" s="4">
        <f t="shared" si="248"/>
        <v>1552.49</v>
      </c>
      <c r="AZ205" s="4">
        <f t="shared" si="248"/>
        <v>0</v>
      </c>
      <c r="BA205" s="4">
        <f t="shared" si="248"/>
        <v>0</v>
      </c>
      <c r="BB205" s="4">
        <f t="shared" si="248"/>
        <v>0</v>
      </c>
      <c r="BC205" s="4">
        <f t="shared" si="248"/>
        <v>0</v>
      </c>
      <c r="BD205" s="4">
        <f t="shared" si="248"/>
        <v>0</v>
      </c>
      <c r="BE205" s="4">
        <f t="shared" si="248"/>
        <v>0</v>
      </c>
      <c r="BF205" s="4">
        <f t="shared" si="248"/>
        <v>0</v>
      </c>
      <c r="BG205" s="4">
        <f t="shared" si="248"/>
        <v>0</v>
      </c>
      <c r="BH205" s="4">
        <f t="shared" si="248"/>
        <v>0</v>
      </c>
      <c r="BI205" s="4">
        <f t="shared" si="248"/>
        <v>0</v>
      </c>
      <c r="BJ205" s="4">
        <f t="shared" si="248"/>
        <v>0</v>
      </c>
      <c r="BK205" s="4">
        <f t="shared" si="248"/>
        <v>0</v>
      </c>
      <c r="BL205" s="4">
        <f t="shared" si="248"/>
        <v>0</v>
      </c>
      <c r="BM205" s="4">
        <f t="shared" si="248"/>
        <v>0</v>
      </c>
      <c r="BN205" s="4">
        <f t="shared" si="248"/>
        <v>0</v>
      </c>
      <c r="BO205" s="4">
        <f t="shared" si="248"/>
        <v>0</v>
      </c>
      <c r="BP205" s="4">
        <f t="shared" si="248"/>
        <v>0</v>
      </c>
      <c r="BQ205" s="4">
        <f t="shared" si="248"/>
        <v>0</v>
      </c>
      <c r="BR205" s="4">
        <f t="shared" si="248"/>
        <v>0</v>
      </c>
      <c r="BS205" s="4">
        <f t="shared" si="248"/>
        <v>0</v>
      </c>
      <c r="BT205" s="4">
        <f t="shared" si="248"/>
        <v>0</v>
      </c>
      <c r="BU205" s="4">
        <f t="shared" si="248"/>
        <v>0</v>
      </c>
      <c r="BV205" s="4">
        <f t="shared" si="248"/>
        <v>0</v>
      </c>
      <c r="BW205" s="4">
        <f t="shared" si="248"/>
        <v>0</v>
      </c>
      <c r="BX205" s="4">
        <f t="shared" si="248"/>
        <v>0</v>
      </c>
      <c r="BY205" s="4">
        <f t="shared" si="248"/>
        <v>0</v>
      </c>
      <c r="BZ205" s="4">
        <f t="shared" si="248"/>
        <v>0</v>
      </c>
      <c r="CA205" s="4">
        <f t="shared" ref="CA205:DF205" si="249">CA220</f>
        <v>18179.2</v>
      </c>
      <c r="CB205" s="4">
        <f t="shared" si="249"/>
        <v>1733.65</v>
      </c>
      <c r="CC205" s="4">
        <f t="shared" si="249"/>
        <v>16445.55</v>
      </c>
      <c r="CD205" s="4">
        <f t="shared" si="249"/>
        <v>0</v>
      </c>
      <c r="CE205" s="4">
        <f t="shared" si="249"/>
        <v>1552.49</v>
      </c>
      <c r="CF205" s="4">
        <f t="shared" si="249"/>
        <v>1552.49</v>
      </c>
      <c r="CG205" s="4">
        <f t="shared" si="249"/>
        <v>0</v>
      </c>
      <c r="CH205" s="4">
        <f t="shared" si="249"/>
        <v>1552.49</v>
      </c>
      <c r="CI205" s="4">
        <f t="shared" si="249"/>
        <v>0</v>
      </c>
      <c r="CJ205" s="4">
        <f t="shared" si="249"/>
        <v>0</v>
      </c>
      <c r="CK205" s="4">
        <f t="shared" si="249"/>
        <v>0</v>
      </c>
      <c r="CL205" s="4">
        <f t="shared" si="249"/>
        <v>0</v>
      </c>
      <c r="CM205" s="4">
        <f t="shared" si="249"/>
        <v>0</v>
      </c>
      <c r="CN205" s="4">
        <f t="shared" si="249"/>
        <v>0</v>
      </c>
      <c r="CO205" s="4">
        <f t="shared" si="249"/>
        <v>0</v>
      </c>
      <c r="CP205" s="4">
        <f t="shared" si="249"/>
        <v>0</v>
      </c>
      <c r="CQ205" s="4">
        <f t="shared" si="249"/>
        <v>0</v>
      </c>
      <c r="CR205" s="4">
        <f t="shared" si="249"/>
        <v>0</v>
      </c>
      <c r="CS205" s="4">
        <f t="shared" si="249"/>
        <v>0</v>
      </c>
      <c r="CT205" s="4">
        <f t="shared" si="249"/>
        <v>0</v>
      </c>
      <c r="CU205" s="4">
        <f t="shared" si="249"/>
        <v>0</v>
      </c>
      <c r="CV205" s="4">
        <f t="shared" si="249"/>
        <v>0</v>
      </c>
      <c r="CW205" s="4">
        <f t="shared" si="249"/>
        <v>0</v>
      </c>
      <c r="CX205" s="4">
        <f t="shared" si="249"/>
        <v>0</v>
      </c>
      <c r="CY205" s="4">
        <f t="shared" si="249"/>
        <v>0</v>
      </c>
      <c r="CZ205" s="4">
        <f t="shared" si="249"/>
        <v>0</v>
      </c>
      <c r="DA205" s="4">
        <f t="shared" si="249"/>
        <v>0</v>
      </c>
      <c r="DB205" s="4">
        <f t="shared" si="249"/>
        <v>0</v>
      </c>
      <c r="DC205" s="4">
        <f t="shared" si="249"/>
        <v>0</v>
      </c>
      <c r="DD205" s="4">
        <f t="shared" si="249"/>
        <v>0</v>
      </c>
      <c r="DE205" s="4">
        <f t="shared" si="249"/>
        <v>0</v>
      </c>
      <c r="DF205" s="4">
        <f t="shared" si="249"/>
        <v>0</v>
      </c>
      <c r="DG205" s="5">
        <f t="shared" ref="DG205:EL205" si="250">DG220</f>
        <v>8462.7900000000009</v>
      </c>
      <c r="DH205" s="5">
        <f t="shared" si="250"/>
        <v>1552.49</v>
      </c>
      <c r="DI205" s="5">
        <f t="shared" si="250"/>
        <v>247.97</v>
      </c>
      <c r="DJ205" s="5">
        <f t="shared" si="250"/>
        <v>174.62</v>
      </c>
      <c r="DK205" s="5">
        <f t="shared" si="250"/>
        <v>6487.71</v>
      </c>
      <c r="DL205" s="5">
        <f t="shared" si="250"/>
        <v>0</v>
      </c>
      <c r="DM205" s="5">
        <f t="shared" si="250"/>
        <v>8.3850000000000016</v>
      </c>
      <c r="DN205" s="5">
        <f t="shared" si="250"/>
        <v>0.18359999999999999</v>
      </c>
      <c r="DO205" s="5">
        <f t="shared" si="250"/>
        <v>0</v>
      </c>
      <c r="DP205" s="5">
        <f t="shared" si="250"/>
        <v>6401.9</v>
      </c>
      <c r="DQ205" s="5">
        <f t="shared" si="250"/>
        <v>3314.51</v>
      </c>
      <c r="DR205" s="5">
        <f t="shared" si="250"/>
        <v>0</v>
      </c>
      <c r="DS205" s="5">
        <f t="shared" si="250"/>
        <v>0</v>
      </c>
      <c r="DT205" s="5">
        <f t="shared" si="250"/>
        <v>8462.7900000000009</v>
      </c>
      <c r="DU205" s="5">
        <f t="shared" si="250"/>
        <v>1552.49</v>
      </c>
      <c r="DV205" s="5">
        <f t="shared" si="250"/>
        <v>247.97</v>
      </c>
      <c r="DW205" s="5">
        <f t="shared" si="250"/>
        <v>174.62</v>
      </c>
      <c r="DX205" s="5">
        <f t="shared" si="250"/>
        <v>6487.71</v>
      </c>
      <c r="DY205" s="5">
        <f t="shared" si="250"/>
        <v>0</v>
      </c>
      <c r="DZ205" s="5">
        <f t="shared" si="250"/>
        <v>8.3850000000000016</v>
      </c>
      <c r="EA205" s="5">
        <f t="shared" si="250"/>
        <v>0.18359999999999999</v>
      </c>
      <c r="EB205" s="5">
        <f t="shared" si="250"/>
        <v>0</v>
      </c>
      <c r="EC205" s="5">
        <f t="shared" si="250"/>
        <v>6401.9</v>
      </c>
      <c r="ED205" s="5">
        <f t="shared" si="250"/>
        <v>3314.51</v>
      </c>
      <c r="EE205" s="5">
        <f t="shared" si="250"/>
        <v>0</v>
      </c>
      <c r="EF205" s="5">
        <f t="shared" si="250"/>
        <v>0</v>
      </c>
      <c r="EG205" s="5">
        <f t="shared" si="250"/>
        <v>0</v>
      </c>
      <c r="EH205" s="5">
        <f t="shared" si="250"/>
        <v>0</v>
      </c>
      <c r="EI205" s="5">
        <f t="shared" si="250"/>
        <v>0</v>
      </c>
      <c r="EJ205" s="5">
        <f t="shared" si="250"/>
        <v>18179.2</v>
      </c>
      <c r="EK205" s="5">
        <f t="shared" si="250"/>
        <v>1733.65</v>
      </c>
      <c r="EL205" s="5">
        <f t="shared" si="250"/>
        <v>16445.55</v>
      </c>
      <c r="EM205" s="5">
        <f t="shared" ref="EM205:FR205" si="251">EM220</f>
        <v>0</v>
      </c>
      <c r="EN205" s="5">
        <f t="shared" si="251"/>
        <v>1552.49</v>
      </c>
      <c r="EO205" s="5">
        <f t="shared" si="251"/>
        <v>1552.49</v>
      </c>
      <c r="EP205" s="5">
        <f t="shared" si="251"/>
        <v>0</v>
      </c>
      <c r="EQ205" s="5">
        <f t="shared" si="251"/>
        <v>1552.49</v>
      </c>
      <c r="ER205" s="5">
        <f t="shared" si="251"/>
        <v>0</v>
      </c>
      <c r="ES205" s="5">
        <f t="shared" si="251"/>
        <v>0</v>
      </c>
      <c r="ET205" s="5">
        <f t="shared" si="251"/>
        <v>0</v>
      </c>
      <c r="EU205" s="5">
        <f t="shared" si="251"/>
        <v>0</v>
      </c>
      <c r="EV205" s="5">
        <f t="shared" si="251"/>
        <v>0</v>
      </c>
      <c r="EW205" s="5">
        <f t="shared" si="251"/>
        <v>0</v>
      </c>
      <c r="EX205" s="5">
        <f t="shared" si="251"/>
        <v>0</v>
      </c>
      <c r="EY205" s="5">
        <f t="shared" si="251"/>
        <v>0</v>
      </c>
      <c r="EZ205" s="5">
        <f t="shared" si="251"/>
        <v>0</v>
      </c>
      <c r="FA205" s="5">
        <f t="shared" si="251"/>
        <v>0</v>
      </c>
      <c r="FB205" s="5">
        <f t="shared" si="251"/>
        <v>0</v>
      </c>
      <c r="FC205" s="5">
        <f t="shared" si="251"/>
        <v>0</v>
      </c>
      <c r="FD205" s="5">
        <f t="shared" si="251"/>
        <v>0</v>
      </c>
      <c r="FE205" s="5">
        <f t="shared" si="251"/>
        <v>0</v>
      </c>
      <c r="FF205" s="5">
        <f t="shared" si="251"/>
        <v>0</v>
      </c>
      <c r="FG205" s="5">
        <f t="shared" si="251"/>
        <v>0</v>
      </c>
      <c r="FH205" s="5">
        <f t="shared" si="251"/>
        <v>0</v>
      </c>
      <c r="FI205" s="5">
        <f t="shared" si="251"/>
        <v>0</v>
      </c>
      <c r="FJ205" s="5">
        <f t="shared" si="251"/>
        <v>0</v>
      </c>
      <c r="FK205" s="5">
        <f t="shared" si="251"/>
        <v>0</v>
      </c>
      <c r="FL205" s="5">
        <f t="shared" si="251"/>
        <v>0</v>
      </c>
      <c r="FM205" s="5">
        <f t="shared" si="251"/>
        <v>0</v>
      </c>
      <c r="FN205" s="5">
        <f t="shared" si="251"/>
        <v>0</v>
      </c>
      <c r="FO205" s="5">
        <f t="shared" si="251"/>
        <v>0</v>
      </c>
      <c r="FP205" s="5">
        <f t="shared" si="251"/>
        <v>0</v>
      </c>
      <c r="FQ205" s="5">
        <f t="shared" si="251"/>
        <v>0</v>
      </c>
      <c r="FR205" s="5">
        <f t="shared" si="251"/>
        <v>0</v>
      </c>
      <c r="FS205" s="5">
        <f t="shared" ref="FS205:GX205" si="252">FS220</f>
        <v>18179.2</v>
      </c>
      <c r="FT205" s="5">
        <f t="shared" si="252"/>
        <v>1733.65</v>
      </c>
      <c r="FU205" s="5">
        <f t="shared" si="252"/>
        <v>16445.55</v>
      </c>
      <c r="FV205" s="5">
        <f t="shared" si="252"/>
        <v>0</v>
      </c>
      <c r="FW205" s="5">
        <f t="shared" si="252"/>
        <v>1552.49</v>
      </c>
      <c r="FX205" s="5">
        <f t="shared" si="252"/>
        <v>1552.49</v>
      </c>
      <c r="FY205" s="5">
        <f t="shared" si="252"/>
        <v>0</v>
      </c>
      <c r="FZ205" s="5">
        <f t="shared" si="252"/>
        <v>1552.49</v>
      </c>
      <c r="GA205" s="5">
        <f t="shared" si="252"/>
        <v>0</v>
      </c>
      <c r="GB205" s="5">
        <f t="shared" si="252"/>
        <v>0</v>
      </c>
      <c r="GC205" s="5">
        <f t="shared" si="252"/>
        <v>0</v>
      </c>
      <c r="GD205" s="5">
        <f t="shared" si="252"/>
        <v>0</v>
      </c>
      <c r="GE205" s="5">
        <f t="shared" si="252"/>
        <v>0</v>
      </c>
      <c r="GF205" s="5">
        <f t="shared" si="252"/>
        <v>0</v>
      </c>
      <c r="GG205" s="5">
        <f t="shared" si="252"/>
        <v>0</v>
      </c>
      <c r="GH205" s="5">
        <f t="shared" si="252"/>
        <v>0</v>
      </c>
      <c r="GI205" s="5">
        <f t="shared" si="252"/>
        <v>0</v>
      </c>
      <c r="GJ205" s="5">
        <f t="shared" si="252"/>
        <v>0</v>
      </c>
      <c r="GK205" s="5">
        <f t="shared" si="252"/>
        <v>0</v>
      </c>
      <c r="GL205" s="5">
        <f t="shared" si="252"/>
        <v>0</v>
      </c>
      <c r="GM205" s="5">
        <f t="shared" si="252"/>
        <v>0</v>
      </c>
      <c r="GN205" s="5">
        <f t="shared" si="252"/>
        <v>0</v>
      </c>
      <c r="GO205" s="5">
        <f t="shared" si="252"/>
        <v>0</v>
      </c>
      <c r="GP205" s="5">
        <f t="shared" si="252"/>
        <v>0</v>
      </c>
      <c r="GQ205" s="5">
        <f t="shared" si="252"/>
        <v>0</v>
      </c>
      <c r="GR205" s="5">
        <f t="shared" si="252"/>
        <v>0</v>
      </c>
      <c r="GS205" s="5">
        <f t="shared" si="252"/>
        <v>0</v>
      </c>
      <c r="GT205" s="5">
        <f t="shared" si="252"/>
        <v>0</v>
      </c>
      <c r="GU205" s="5">
        <f t="shared" si="252"/>
        <v>0</v>
      </c>
      <c r="GV205" s="5">
        <f t="shared" si="252"/>
        <v>0</v>
      </c>
      <c r="GW205" s="5">
        <f t="shared" si="252"/>
        <v>0</v>
      </c>
      <c r="GX205" s="5">
        <f t="shared" si="252"/>
        <v>0</v>
      </c>
    </row>
    <row r="207" spans="1:255">
      <c r="A207" s="2">
        <v>17</v>
      </c>
      <c r="B207" s="2">
        <v>1</v>
      </c>
      <c r="C207" s="2">
        <f>ROW(SmtRes!A315)</f>
        <v>315</v>
      </c>
      <c r="D207" s="2">
        <f>ROW(EtalonRes!A315)</f>
        <v>315</v>
      </c>
      <c r="E207" s="2" t="s">
        <v>218</v>
      </c>
      <c r="F207" s="2" t="s">
        <v>219</v>
      </c>
      <c r="G207" s="2" t="s">
        <v>220</v>
      </c>
      <c r="H207" s="2" t="s">
        <v>221</v>
      </c>
      <c r="I207" s="2">
        <v>4.7999999999999996E-3</v>
      </c>
      <c r="J207" s="2">
        <v>0</v>
      </c>
      <c r="K207" s="2">
        <v>4.7999999999999996E-3</v>
      </c>
      <c r="L207" s="2">
        <v>4.7999999999999996E-3</v>
      </c>
      <c r="M207" s="2">
        <v>0</v>
      </c>
      <c r="N207" s="2">
        <f t="shared" ref="N207:N218" si="253">ROUND(L207-M207,4)</f>
        <v>4.7999999999999996E-3</v>
      </c>
      <c r="O207" s="2">
        <f t="shared" ref="O207:O212" si="254">ROUND(CP207,2)</f>
        <v>488.12</v>
      </c>
      <c r="P207" s="2">
        <f>SUMIF(SmtRes!AQ315:'SmtRes'!AQ315,"=1",SmtRes!DF315:'SmtRes'!DF315)</f>
        <v>0</v>
      </c>
      <c r="Q207" s="2">
        <f>SUMIF(SmtRes!AQ315:'SmtRes'!AQ315,"=1",SmtRes!DG315:'SmtRes'!DG315)</f>
        <v>0</v>
      </c>
      <c r="R207" s="2">
        <f>SUMIF(SmtRes!AQ315:'SmtRes'!AQ315,"=1",SmtRes!DH315:'SmtRes'!DH315)</f>
        <v>0</v>
      </c>
      <c r="S207" s="2">
        <f>SUMIF(SmtRes!AQ315:'SmtRes'!AQ315,"=1",SmtRes!DI315:'SmtRes'!DI315)</f>
        <v>488.12</v>
      </c>
      <c r="T207" s="2">
        <f t="shared" ref="T207:T218" si="255">ROUND(CU207*I207,2)</f>
        <v>0</v>
      </c>
      <c r="U207" s="2">
        <f>SUMIF(SmtRes!AQ315:'SmtRes'!AQ315,"=1",SmtRes!CV315:'SmtRes'!CV315)</f>
        <v>0.73919999999999997</v>
      </c>
      <c r="V207" s="2">
        <f>SUMIF(SmtRes!AQ315:'SmtRes'!AQ315,"=1",SmtRes!CW315:'SmtRes'!CW315)</f>
        <v>0</v>
      </c>
      <c r="W207" s="2">
        <f t="shared" ref="W207:W218" si="256">ROUND(CX207*I207,2)</f>
        <v>0</v>
      </c>
      <c r="X207" s="2">
        <f t="shared" ref="X207:X218" si="257">ROUND(CY207,2)</f>
        <v>434.43</v>
      </c>
      <c r="Y207" s="2">
        <f t="shared" ref="Y207:Y218" si="258">ROUND(CZ207,2)</f>
        <v>195.25</v>
      </c>
      <c r="Z207" s="2"/>
      <c r="AA207" s="2">
        <v>59911927</v>
      </c>
      <c r="AB207" s="2">
        <f t="shared" ref="AB207:AB218" si="259">ROUND((AC207+AD207+AF207),6)</f>
        <v>101690.82</v>
      </c>
      <c r="AC207" s="2">
        <f>ROUND((0),6)</f>
        <v>0</v>
      </c>
      <c r="AD207" s="2">
        <f>ROUND((((0)-(0))+AE207),6)</f>
        <v>0</v>
      </c>
      <c r="AE207" s="2">
        <f>ROUND((0),6)</f>
        <v>0</v>
      </c>
      <c r="AF207" s="2">
        <f>ROUND((SUM(SmtRes!BT315:'SmtRes'!BT315)),6)</f>
        <v>101690.82</v>
      </c>
      <c r="AG207" s="2">
        <f t="shared" ref="AG207:AG218" si="260">ROUND((AP207),6)</f>
        <v>0</v>
      </c>
      <c r="AH207" s="2">
        <f>(SUM(SmtRes!BU315:'SmtRes'!BU315))</f>
        <v>154</v>
      </c>
      <c r="AI207" s="2">
        <f>(0)</f>
        <v>0</v>
      </c>
      <c r="AJ207" s="2">
        <f t="shared" ref="AJ207:AJ218" si="261">(AS207)</f>
        <v>0</v>
      </c>
      <c r="AK207" s="2">
        <v>101690.82</v>
      </c>
      <c r="AL207" s="2">
        <v>0</v>
      </c>
      <c r="AM207" s="2">
        <v>0</v>
      </c>
      <c r="AN207" s="2">
        <v>0</v>
      </c>
      <c r="AO207" s="2">
        <v>101690.82</v>
      </c>
      <c r="AP207" s="2">
        <v>0</v>
      </c>
      <c r="AQ207" s="2">
        <v>154</v>
      </c>
      <c r="AR207" s="2">
        <v>0</v>
      </c>
      <c r="AS207" s="2">
        <v>0</v>
      </c>
      <c r="AT207" s="2">
        <v>89</v>
      </c>
      <c r="AU207" s="2">
        <v>40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0</v>
      </c>
      <c r="BI207" s="2">
        <v>1</v>
      </c>
      <c r="BJ207" s="2" t="s">
        <v>222</v>
      </c>
      <c r="BK207" s="2"/>
      <c r="BL207" s="2"/>
      <c r="BM207" s="2">
        <v>1003</v>
      </c>
      <c r="BN207" s="2">
        <v>0</v>
      </c>
      <c r="BO207" s="2" t="s">
        <v>3</v>
      </c>
      <c r="BP207" s="2">
        <v>0</v>
      </c>
      <c r="BQ207" s="2">
        <v>2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89</v>
      </c>
      <c r="CA207" s="2">
        <v>40</v>
      </c>
      <c r="CB207" s="2" t="s">
        <v>3</v>
      </c>
      <c r="CC207" s="2"/>
      <c r="CD207" s="2"/>
      <c r="CE207" s="2">
        <v>0</v>
      </c>
      <c r="CF207" s="2">
        <v>0</v>
      </c>
      <c r="CG207" s="2">
        <v>0</v>
      </c>
      <c r="CH207" s="2">
        <v>11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 t="s">
        <v>3</v>
      </c>
      <c r="CO207" s="2">
        <v>0</v>
      </c>
      <c r="CP207" s="2">
        <f t="shared" ref="CP207:CP212" si="262">(P207+Q207+S207+R207)</f>
        <v>488.12</v>
      </c>
      <c r="CQ207" s="2">
        <f>SUMIF(SmtRes!AQ315:'SmtRes'!AQ315,"=1",SmtRes!AA315:'SmtRes'!AA315)</f>
        <v>0</v>
      </c>
      <c r="CR207" s="2">
        <f>SUMIF(SmtRes!AQ315:'SmtRes'!AQ315,"=1",SmtRes!AB315:'SmtRes'!AB315)</f>
        <v>0</v>
      </c>
      <c r="CS207" s="2">
        <f>SUMIF(SmtRes!AQ315:'SmtRes'!AQ315,"=1",SmtRes!AC315:'SmtRes'!AC315)</f>
        <v>0</v>
      </c>
      <c r="CT207" s="2">
        <f>SUMIF(SmtRes!AQ315:'SmtRes'!AQ315,"=1",SmtRes!AD315:'SmtRes'!AD315)</f>
        <v>660.33</v>
      </c>
      <c r="CU207" s="2">
        <f t="shared" ref="CU207:CU212" si="263">AG207</f>
        <v>0</v>
      </c>
      <c r="CV207" s="2">
        <f>SUMIF(SmtRes!AQ315:'SmtRes'!AQ315,"=1",SmtRes!BU315:'SmtRes'!BU315)</f>
        <v>154</v>
      </c>
      <c r="CW207" s="2">
        <f>SUMIF(SmtRes!AQ315:'SmtRes'!AQ315,"=1",SmtRes!BV315:'SmtRes'!BV315)</f>
        <v>0</v>
      </c>
      <c r="CX207" s="2">
        <f t="shared" ref="CX207:CX212" si="264">AJ207</f>
        <v>0</v>
      </c>
      <c r="CY207" s="2">
        <f t="shared" ref="CY207:CY212" si="265">(((S207+R207)*AT207)/100)</f>
        <v>434.42680000000001</v>
      </c>
      <c r="CZ207" s="2">
        <f t="shared" ref="CZ207:CZ212" si="266">(((S207+R207)*AU207)/100)</f>
        <v>195.24799999999999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1007</v>
      </c>
      <c r="DV207" s="2" t="s">
        <v>221</v>
      </c>
      <c r="DW207" s="2" t="s">
        <v>221</v>
      </c>
      <c r="DX207" s="2">
        <v>100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52839555</v>
      </c>
      <c r="EF207" s="2">
        <v>2</v>
      </c>
      <c r="EG207" s="2" t="s">
        <v>24</v>
      </c>
      <c r="EH207" s="2">
        <v>1</v>
      </c>
      <c r="EI207" s="2" t="s">
        <v>134</v>
      </c>
      <c r="EJ207" s="2">
        <v>1</v>
      </c>
      <c r="EK207" s="2">
        <v>1003</v>
      </c>
      <c r="EL207" s="2" t="s">
        <v>223</v>
      </c>
      <c r="EM207" s="2" t="s">
        <v>136</v>
      </c>
      <c r="EN207" s="2"/>
      <c r="EO207" s="2" t="s">
        <v>3</v>
      </c>
      <c r="EP207" s="2"/>
      <c r="EQ207" s="2">
        <v>0</v>
      </c>
      <c r="ER207" s="2">
        <v>0</v>
      </c>
      <c r="ES207" s="2">
        <v>0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89</v>
      </c>
      <c r="FY207" s="2">
        <v>40</v>
      </c>
      <c r="FZ207" s="2"/>
      <c r="GA207" s="2" t="s">
        <v>3</v>
      </c>
      <c r="GB207" s="2"/>
      <c r="GC207" s="2"/>
      <c r="GD207" s="2">
        <v>1</v>
      </c>
      <c r="GE207" s="2"/>
      <c r="GF207" s="2">
        <v>1634851311</v>
      </c>
      <c r="GG207" s="2">
        <v>2</v>
      </c>
      <c r="GH207" s="2">
        <v>1</v>
      </c>
      <c r="GI207" s="2">
        <v>-2</v>
      </c>
      <c r="GJ207" s="2">
        <v>0</v>
      </c>
      <c r="GK207" s="2">
        <v>0</v>
      </c>
      <c r="GL207" s="2">
        <f t="shared" ref="GL207:GL218" si="267">ROUND(IF(AND(BH207=3,BI207=3,FS207&lt;&gt;0),P207,0),2)</f>
        <v>0</v>
      </c>
      <c r="GM207" s="2">
        <f t="shared" ref="GM207:GM218" si="268">ROUND(O207+X207+Y207,2)+GX207</f>
        <v>1117.8</v>
      </c>
      <c r="GN207" s="2">
        <f t="shared" ref="GN207:GN218" si="269">IF(OR(BI207=0,BI207=1),GM207-GX207,0)</f>
        <v>1117.8</v>
      </c>
      <c r="GO207" s="2">
        <f t="shared" ref="GO207:GO218" si="270">IF(BI207=2,GM207-GX207,0)</f>
        <v>0</v>
      </c>
      <c r="GP207" s="2">
        <f t="shared" ref="GP207:GP218" si="271">IF(BI207=4,GM207-GX207,0)</f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ref="GV207:GV218" si="272">ROUND((GT207),6)</f>
        <v>0</v>
      </c>
      <c r="GW207" s="2">
        <v>1</v>
      </c>
      <c r="GX207" s="2">
        <f t="shared" ref="GX207:GX218" si="273">ROUND(HC207*I207,2)</f>
        <v>0</v>
      </c>
      <c r="GY207" s="2"/>
      <c r="GZ207" s="2"/>
      <c r="HA207" s="2">
        <v>0</v>
      </c>
      <c r="HB207" s="2">
        <v>0</v>
      </c>
      <c r="HC207" s="2">
        <f t="shared" ref="HC207:HC212" si="274">GV207*GW207</f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224</v>
      </c>
      <c r="HO207" s="2" t="s">
        <v>225</v>
      </c>
      <c r="HP207" s="2" t="s">
        <v>223</v>
      </c>
      <c r="HQ207" s="2" t="s">
        <v>223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>
      <c r="A208" s="3">
        <v>17</v>
      </c>
      <c r="B208" s="3">
        <v>1</v>
      </c>
      <c r="C208" s="3">
        <f>ROW(SmtRes!A316)</f>
        <v>316</v>
      </c>
      <c r="D208" s="3">
        <f>ROW(EtalonRes!A316)</f>
        <v>316</v>
      </c>
      <c r="E208" s="3" t="s">
        <v>218</v>
      </c>
      <c r="F208" s="3" t="s">
        <v>219</v>
      </c>
      <c r="G208" s="3" t="s">
        <v>220</v>
      </c>
      <c r="H208" s="3" t="s">
        <v>221</v>
      </c>
      <c r="I208" s="3">
        <v>4.7999999999999996E-3</v>
      </c>
      <c r="J208" s="3">
        <v>0</v>
      </c>
      <c r="K208" s="3">
        <v>4.7999999999999996E-3</v>
      </c>
      <c r="L208" s="3">
        <v>4.7999999999999996E-3</v>
      </c>
      <c r="M208" s="3">
        <v>0</v>
      </c>
      <c r="N208" s="3">
        <f t="shared" si="253"/>
        <v>4.7999999999999996E-3</v>
      </c>
      <c r="O208" s="3">
        <f t="shared" si="254"/>
        <v>488.12</v>
      </c>
      <c r="P208" s="3">
        <f>SUMIF(SmtRes!AQ316:'SmtRes'!AQ316,"=1",SmtRes!DF316:'SmtRes'!DF316)</f>
        <v>0</v>
      </c>
      <c r="Q208" s="3">
        <f>SUMIF(SmtRes!AQ316:'SmtRes'!AQ316,"=1",SmtRes!DG316:'SmtRes'!DG316)</f>
        <v>0</v>
      </c>
      <c r="R208" s="3">
        <f>SUMIF(SmtRes!AQ316:'SmtRes'!AQ316,"=1",SmtRes!DH316:'SmtRes'!DH316)</f>
        <v>0</v>
      </c>
      <c r="S208" s="3">
        <f>SUMIF(SmtRes!AQ316:'SmtRes'!AQ316,"=1",SmtRes!DI316:'SmtRes'!DI316)</f>
        <v>488.12</v>
      </c>
      <c r="T208" s="3">
        <f t="shared" si="255"/>
        <v>0</v>
      </c>
      <c r="U208" s="3">
        <f>SUMIF(SmtRes!AQ316:'SmtRes'!AQ316,"=1",SmtRes!CV316:'SmtRes'!CV316)</f>
        <v>0.73919999999999997</v>
      </c>
      <c r="V208" s="3">
        <f>SUMIF(SmtRes!AQ316:'SmtRes'!AQ316,"=1",SmtRes!CW316:'SmtRes'!CW316)</f>
        <v>0</v>
      </c>
      <c r="W208" s="3">
        <f t="shared" si="256"/>
        <v>0</v>
      </c>
      <c r="X208" s="3">
        <f t="shared" si="257"/>
        <v>434.43</v>
      </c>
      <c r="Y208" s="3">
        <f t="shared" si="258"/>
        <v>195.25</v>
      </c>
      <c r="Z208" s="3"/>
      <c r="AA208" s="3">
        <v>59911862</v>
      </c>
      <c r="AB208" s="3">
        <f t="shared" si="259"/>
        <v>101690.82</v>
      </c>
      <c r="AC208" s="3">
        <f>ROUND((0),6)</f>
        <v>0</v>
      </c>
      <c r="AD208" s="3">
        <f>ROUND((((0)-(0))+AE208),6)</f>
        <v>0</v>
      </c>
      <c r="AE208" s="3">
        <f>ROUND((0),6)</f>
        <v>0</v>
      </c>
      <c r="AF208" s="3">
        <f>ROUND((SUM(SmtRes!BT316:'SmtRes'!BT316)),6)</f>
        <v>101690.82</v>
      </c>
      <c r="AG208" s="3">
        <f t="shared" si="260"/>
        <v>0</v>
      </c>
      <c r="AH208" s="3">
        <f>(SUM(SmtRes!BU316:'SmtRes'!BU316))</f>
        <v>154</v>
      </c>
      <c r="AI208" s="3">
        <f>(0)</f>
        <v>0</v>
      </c>
      <c r="AJ208" s="3">
        <f t="shared" si="261"/>
        <v>0</v>
      </c>
      <c r="AK208" s="3">
        <v>101690.82</v>
      </c>
      <c r="AL208" s="3">
        <v>0</v>
      </c>
      <c r="AM208" s="3">
        <v>0</v>
      </c>
      <c r="AN208" s="3">
        <v>0</v>
      </c>
      <c r="AO208" s="3">
        <v>101690.82</v>
      </c>
      <c r="AP208" s="3">
        <v>0</v>
      </c>
      <c r="AQ208" s="3">
        <v>154</v>
      </c>
      <c r="AR208" s="3">
        <v>0</v>
      </c>
      <c r="AS208" s="3">
        <v>0</v>
      </c>
      <c r="AT208" s="3">
        <v>89</v>
      </c>
      <c r="AU208" s="3">
        <v>40</v>
      </c>
      <c r="AV208" s="3">
        <v>1</v>
      </c>
      <c r="AW208" s="3">
        <v>1</v>
      </c>
      <c r="AX208" s="3"/>
      <c r="AY208" s="3"/>
      <c r="AZ208" s="3">
        <v>1</v>
      </c>
      <c r="BA208" s="3">
        <v>1</v>
      </c>
      <c r="BB208" s="3">
        <v>1</v>
      </c>
      <c r="BC208" s="3">
        <v>1</v>
      </c>
      <c r="BD208" s="3" t="s">
        <v>3</v>
      </c>
      <c r="BE208" s="3" t="s">
        <v>3</v>
      </c>
      <c r="BF208" s="3" t="s">
        <v>3</v>
      </c>
      <c r="BG208" s="3" t="s">
        <v>3</v>
      </c>
      <c r="BH208" s="3">
        <v>0</v>
      </c>
      <c r="BI208" s="3">
        <v>1</v>
      </c>
      <c r="BJ208" s="3" t="s">
        <v>222</v>
      </c>
      <c r="BK208" s="3"/>
      <c r="BL208" s="3"/>
      <c r="BM208" s="3">
        <v>1003</v>
      </c>
      <c r="BN208" s="3">
        <v>0</v>
      </c>
      <c r="BO208" s="3" t="s">
        <v>3</v>
      </c>
      <c r="BP208" s="3">
        <v>0</v>
      </c>
      <c r="BQ208" s="3">
        <v>2</v>
      </c>
      <c r="BR208" s="3">
        <v>0</v>
      </c>
      <c r="BS208" s="3">
        <v>1</v>
      </c>
      <c r="BT208" s="3">
        <v>1</v>
      </c>
      <c r="BU208" s="3">
        <v>1</v>
      </c>
      <c r="BV208" s="3">
        <v>1</v>
      </c>
      <c r="BW208" s="3">
        <v>1</v>
      </c>
      <c r="BX208" s="3">
        <v>1</v>
      </c>
      <c r="BY208" s="3" t="s">
        <v>3</v>
      </c>
      <c r="BZ208" s="3">
        <v>89</v>
      </c>
      <c r="CA208" s="3">
        <v>40</v>
      </c>
      <c r="CB208" s="3" t="s">
        <v>3</v>
      </c>
      <c r="CC208" s="3"/>
      <c r="CD208" s="3"/>
      <c r="CE208" s="3">
        <v>0</v>
      </c>
      <c r="CF208" s="3">
        <v>0</v>
      </c>
      <c r="CG208" s="3">
        <v>0</v>
      </c>
      <c r="CH208" s="3">
        <v>11</v>
      </c>
      <c r="CI208" s="3">
        <v>0</v>
      </c>
      <c r="CJ208" s="3">
        <v>0</v>
      </c>
      <c r="CK208" s="3">
        <v>0</v>
      </c>
      <c r="CL208" s="3">
        <v>0</v>
      </c>
      <c r="CM208" s="3">
        <v>0</v>
      </c>
      <c r="CN208" s="3" t="s">
        <v>3</v>
      </c>
      <c r="CO208" s="3">
        <v>0</v>
      </c>
      <c r="CP208" s="3">
        <f t="shared" si="262"/>
        <v>488.12</v>
      </c>
      <c r="CQ208" s="3">
        <f>SUMIF(SmtRes!AQ316:'SmtRes'!AQ316,"=1",SmtRes!AA316:'SmtRes'!AA316)</f>
        <v>0</v>
      </c>
      <c r="CR208" s="3">
        <f>SUMIF(SmtRes!AQ316:'SmtRes'!AQ316,"=1",SmtRes!AB316:'SmtRes'!AB316)</f>
        <v>0</v>
      </c>
      <c r="CS208" s="3">
        <f>SUMIF(SmtRes!AQ316:'SmtRes'!AQ316,"=1",SmtRes!AC316:'SmtRes'!AC316)</f>
        <v>0</v>
      </c>
      <c r="CT208" s="3">
        <f>SUMIF(SmtRes!AQ316:'SmtRes'!AQ316,"=1",SmtRes!AD316:'SmtRes'!AD316)</f>
        <v>660.33</v>
      </c>
      <c r="CU208" s="3">
        <f t="shared" si="263"/>
        <v>0</v>
      </c>
      <c r="CV208" s="3">
        <f>SUMIF(SmtRes!AQ316:'SmtRes'!AQ316,"=1",SmtRes!BU316:'SmtRes'!BU316)</f>
        <v>154</v>
      </c>
      <c r="CW208" s="3">
        <f>SUMIF(SmtRes!AQ316:'SmtRes'!AQ316,"=1",SmtRes!BV316:'SmtRes'!BV316)</f>
        <v>0</v>
      </c>
      <c r="CX208" s="3">
        <f t="shared" si="264"/>
        <v>0</v>
      </c>
      <c r="CY208" s="3">
        <f t="shared" si="265"/>
        <v>434.42680000000001</v>
      </c>
      <c r="CZ208" s="3">
        <f t="shared" si="266"/>
        <v>195.24799999999999</v>
      </c>
      <c r="DA208" s="3"/>
      <c r="DB208" s="3"/>
      <c r="DC208" s="3" t="s">
        <v>3</v>
      </c>
      <c r="DD208" s="3" t="s">
        <v>3</v>
      </c>
      <c r="DE208" s="3" t="s">
        <v>3</v>
      </c>
      <c r="DF208" s="3" t="s">
        <v>3</v>
      </c>
      <c r="DG208" s="3" t="s">
        <v>3</v>
      </c>
      <c r="DH208" s="3" t="s">
        <v>3</v>
      </c>
      <c r="DI208" s="3" t="s">
        <v>3</v>
      </c>
      <c r="DJ208" s="3" t="s">
        <v>3</v>
      </c>
      <c r="DK208" s="3" t="s">
        <v>3</v>
      </c>
      <c r="DL208" s="3" t="s">
        <v>3</v>
      </c>
      <c r="DM208" s="3" t="s">
        <v>3</v>
      </c>
      <c r="DN208" s="3">
        <v>0</v>
      </c>
      <c r="DO208" s="3">
        <v>0</v>
      </c>
      <c r="DP208" s="3">
        <v>1</v>
      </c>
      <c r="DQ208" s="3">
        <v>1</v>
      </c>
      <c r="DR208" s="3"/>
      <c r="DS208" s="3"/>
      <c r="DT208" s="3"/>
      <c r="DU208" s="3">
        <v>1007</v>
      </c>
      <c r="DV208" s="3" t="s">
        <v>221</v>
      </c>
      <c r="DW208" s="3" t="s">
        <v>221</v>
      </c>
      <c r="DX208" s="3">
        <v>100</v>
      </c>
      <c r="DY208" s="3"/>
      <c r="DZ208" s="3" t="s">
        <v>3</v>
      </c>
      <c r="EA208" s="3" t="s">
        <v>3</v>
      </c>
      <c r="EB208" s="3" t="s">
        <v>3</v>
      </c>
      <c r="EC208" s="3" t="s">
        <v>3</v>
      </c>
      <c r="ED208" s="3"/>
      <c r="EE208" s="3">
        <v>52839555</v>
      </c>
      <c r="EF208" s="3">
        <v>2</v>
      </c>
      <c r="EG208" s="3" t="s">
        <v>24</v>
      </c>
      <c r="EH208" s="3">
        <v>1</v>
      </c>
      <c r="EI208" s="3" t="s">
        <v>134</v>
      </c>
      <c r="EJ208" s="3">
        <v>1</v>
      </c>
      <c r="EK208" s="3">
        <v>1003</v>
      </c>
      <c r="EL208" s="3" t="s">
        <v>223</v>
      </c>
      <c r="EM208" s="3" t="s">
        <v>136</v>
      </c>
      <c r="EN208" s="3"/>
      <c r="EO208" s="3" t="s">
        <v>3</v>
      </c>
      <c r="EP208" s="3"/>
      <c r="EQ208" s="3">
        <v>0</v>
      </c>
      <c r="ER208" s="3">
        <v>0</v>
      </c>
      <c r="ES208" s="3">
        <v>0</v>
      </c>
      <c r="ET208" s="3">
        <v>0</v>
      </c>
      <c r="EU208" s="3">
        <v>0</v>
      </c>
      <c r="EV208" s="3">
        <v>0</v>
      </c>
      <c r="EW208" s="3">
        <v>0</v>
      </c>
      <c r="EX208" s="3">
        <v>0</v>
      </c>
      <c r="EY208" s="3">
        <v>0</v>
      </c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>
        <v>0</v>
      </c>
      <c r="FR208" s="3">
        <v>0</v>
      </c>
      <c r="FS208" s="3">
        <v>0</v>
      </c>
      <c r="FT208" s="3"/>
      <c r="FU208" s="3"/>
      <c r="FV208" s="3"/>
      <c r="FW208" s="3"/>
      <c r="FX208" s="3">
        <v>89</v>
      </c>
      <c r="FY208" s="3">
        <v>40</v>
      </c>
      <c r="FZ208" s="3"/>
      <c r="GA208" s="3" t="s">
        <v>3</v>
      </c>
      <c r="GB208" s="3"/>
      <c r="GC208" s="3"/>
      <c r="GD208" s="3">
        <v>1</v>
      </c>
      <c r="GE208" s="3"/>
      <c r="GF208" s="3">
        <v>1634851311</v>
      </c>
      <c r="GG208" s="3">
        <v>2</v>
      </c>
      <c r="GH208" s="3">
        <v>1</v>
      </c>
      <c r="GI208" s="3">
        <v>-2</v>
      </c>
      <c r="GJ208" s="3">
        <v>0</v>
      </c>
      <c r="GK208" s="3">
        <v>0</v>
      </c>
      <c r="GL208" s="3">
        <f t="shared" si="267"/>
        <v>0</v>
      </c>
      <c r="GM208" s="3">
        <f t="shared" si="268"/>
        <v>1117.8</v>
      </c>
      <c r="GN208" s="3">
        <f t="shared" si="269"/>
        <v>1117.8</v>
      </c>
      <c r="GO208" s="3">
        <f t="shared" si="270"/>
        <v>0</v>
      </c>
      <c r="GP208" s="3">
        <f t="shared" si="271"/>
        <v>0</v>
      </c>
      <c r="GQ208" s="3"/>
      <c r="GR208" s="3">
        <v>0</v>
      </c>
      <c r="GS208" s="3">
        <v>3</v>
      </c>
      <c r="GT208" s="3">
        <v>0</v>
      </c>
      <c r="GU208" s="3" t="s">
        <v>3</v>
      </c>
      <c r="GV208" s="3">
        <f t="shared" si="272"/>
        <v>0</v>
      </c>
      <c r="GW208" s="3">
        <v>1</v>
      </c>
      <c r="GX208" s="3">
        <f t="shared" si="273"/>
        <v>0</v>
      </c>
      <c r="GY208" s="3"/>
      <c r="GZ208" s="3"/>
      <c r="HA208" s="3">
        <v>0</v>
      </c>
      <c r="HB208" s="3">
        <v>0</v>
      </c>
      <c r="HC208" s="3">
        <f t="shared" si="274"/>
        <v>0</v>
      </c>
      <c r="HD208" s="3"/>
      <c r="HE208" s="3" t="s">
        <v>3</v>
      </c>
      <c r="HF208" s="3" t="s">
        <v>3</v>
      </c>
      <c r="HG208" s="3"/>
      <c r="HH208" s="3"/>
      <c r="HI208" s="3"/>
      <c r="HJ208" s="3"/>
      <c r="HK208" s="3"/>
      <c r="HL208" s="3"/>
      <c r="HM208" s="3" t="s">
        <v>3</v>
      </c>
      <c r="HN208" s="3" t="s">
        <v>224</v>
      </c>
      <c r="HO208" s="3" t="s">
        <v>225</v>
      </c>
      <c r="HP208" s="3" t="s">
        <v>223</v>
      </c>
      <c r="HQ208" s="3" t="s">
        <v>223</v>
      </c>
      <c r="HR208" s="3"/>
      <c r="HS208" s="3">
        <v>0</v>
      </c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>
        <v>0</v>
      </c>
      <c r="IL208" s="3"/>
      <c r="IM208" s="3"/>
      <c r="IN208" s="3"/>
      <c r="IO208" s="3"/>
      <c r="IP208" s="3"/>
      <c r="IQ208" s="3"/>
      <c r="IR208" s="3"/>
      <c r="IS208" s="3"/>
      <c r="IT208" s="3"/>
      <c r="IU208" s="3"/>
    </row>
    <row r="209" spans="1:255">
      <c r="A209" s="2">
        <v>17</v>
      </c>
      <c r="B209" s="2">
        <v>1</v>
      </c>
      <c r="C209" s="2">
        <f>ROW(SmtRes!A317)</f>
        <v>317</v>
      </c>
      <c r="D209" s="2">
        <f>ROW(EtalonRes!A317)</f>
        <v>317</v>
      </c>
      <c r="E209" s="2" t="s">
        <v>226</v>
      </c>
      <c r="F209" s="2" t="s">
        <v>227</v>
      </c>
      <c r="G209" s="2" t="s">
        <v>228</v>
      </c>
      <c r="H209" s="2" t="s">
        <v>221</v>
      </c>
      <c r="I209" s="2">
        <v>4.7999999999999996E-3</v>
      </c>
      <c r="J209" s="2">
        <v>0</v>
      </c>
      <c r="K209" s="2">
        <v>4.7999999999999996E-3</v>
      </c>
      <c r="L209" s="2">
        <v>4.7999999999999996E-3</v>
      </c>
      <c r="M209" s="2">
        <v>0</v>
      </c>
      <c r="N209" s="2">
        <f t="shared" si="253"/>
        <v>4.7999999999999996E-3</v>
      </c>
      <c r="O209" s="2">
        <f t="shared" si="254"/>
        <v>268.93</v>
      </c>
      <c r="P209" s="2">
        <f>SUMIF(SmtRes!AQ317:'SmtRes'!AQ317,"=1",SmtRes!DF317:'SmtRes'!DF317)</f>
        <v>0</v>
      </c>
      <c r="Q209" s="2">
        <f>SUMIF(SmtRes!AQ317:'SmtRes'!AQ317,"=1",SmtRes!DG317:'SmtRes'!DG317)</f>
        <v>0</v>
      </c>
      <c r="R209" s="2">
        <f>SUMIF(SmtRes!AQ317:'SmtRes'!AQ317,"=1",SmtRes!DH317:'SmtRes'!DH317)</f>
        <v>0</v>
      </c>
      <c r="S209" s="2">
        <f>SUMIF(SmtRes!AQ317:'SmtRes'!AQ317,"=1",SmtRes!DI317:'SmtRes'!DI317)</f>
        <v>268.93</v>
      </c>
      <c r="T209" s="2">
        <f t="shared" si="255"/>
        <v>0</v>
      </c>
      <c r="U209" s="2">
        <f>SUMIF(SmtRes!AQ317:'SmtRes'!AQ317,"=1",SmtRes!CV317:'SmtRes'!CV317)</f>
        <v>0.42480000000000001</v>
      </c>
      <c r="V209" s="2">
        <f>SUMIF(SmtRes!AQ317:'SmtRes'!AQ317,"=1",SmtRes!CW317:'SmtRes'!CW317)</f>
        <v>0</v>
      </c>
      <c r="W209" s="2">
        <f t="shared" si="256"/>
        <v>0</v>
      </c>
      <c r="X209" s="2">
        <f t="shared" si="257"/>
        <v>239.35</v>
      </c>
      <c r="Y209" s="2">
        <f t="shared" si="258"/>
        <v>107.57</v>
      </c>
      <c r="Z209" s="2"/>
      <c r="AA209" s="2">
        <v>59911927</v>
      </c>
      <c r="AB209" s="2">
        <f t="shared" si="259"/>
        <v>56026.695</v>
      </c>
      <c r="AC209" s="2">
        <f>ROUND((0),6)</f>
        <v>0</v>
      </c>
      <c r="AD209" s="2">
        <f>ROUND((((0)-(0))+AE209),6)</f>
        <v>0</v>
      </c>
      <c r="AE209" s="2">
        <f>ROUND((0),6)</f>
        <v>0</v>
      </c>
      <c r="AF209" s="2">
        <f>ROUND((SUM(SmtRes!BT317:'SmtRes'!BT317)),6)</f>
        <v>56026.695</v>
      </c>
      <c r="AG209" s="2">
        <f t="shared" si="260"/>
        <v>0</v>
      </c>
      <c r="AH209" s="2">
        <f>(SUM(SmtRes!BU317:'SmtRes'!BU317))</f>
        <v>88.5</v>
      </c>
      <c r="AI209" s="2">
        <f>(0)</f>
        <v>0</v>
      </c>
      <c r="AJ209" s="2">
        <f t="shared" si="261"/>
        <v>0</v>
      </c>
      <c r="AK209" s="2">
        <v>56026.695000000007</v>
      </c>
      <c r="AL209" s="2">
        <v>0</v>
      </c>
      <c r="AM209" s="2">
        <v>0</v>
      </c>
      <c r="AN209" s="2">
        <v>0</v>
      </c>
      <c r="AO209" s="2">
        <v>56026.695000000007</v>
      </c>
      <c r="AP209" s="2">
        <v>0</v>
      </c>
      <c r="AQ209" s="2">
        <v>88.5</v>
      </c>
      <c r="AR209" s="2">
        <v>0</v>
      </c>
      <c r="AS209" s="2">
        <v>0</v>
      </c>
      <c r="AT209" s="2">
        <v>89</v>
      </c>
      <c r="AU209" s="2">
        <v>40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0</v>
      </c>
      <c r="BI209" s="2">
        <v>1</v>
      </c>
      <c r="BJ209" s="2" t="s">
        <v>229</v>
      </c>
      <c r="BK209" s="2"/>
      <c r="BL209" s="2"/>
      <c r="BM209" s="2">
        <v>1003</v>
      </c>
      <c r="BN209" s="2">
        <v>0</v>
      </c>
      <c r="BO209" s="2" t="s">
        <v>3</v>
      </c>
      <c r="BP209" s="2">
        <v>0</v>
      </c>
      <c r="BQ209" s="2">
        <v>2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89</v>
      </c>
      <c r="CA209" s="2">
        <v>40</v>
      </c>
      <c r="CB209" s="2" t="s">
        <v>3</v>
      </c>
      <c r="CC209" s="2"/>
      <c r="CD209" s="2"/>
      <c r="CE209" s="2">
        <v>0</v>
      </c>
      <c r="CF209" s="2">
        <v>0</v>
      </c>
      <c r="CG209" s="2">
        <v>0</v>
      </c>
      <c r="CH209" s="2">
        <v>12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 t="s">
        <v>3</v>
      </c>
      <c r="CO209" s="2">
        <v>0</v>
      </c>
      <c r="CP209" s="2">
        <f t="shared" si="262"/>
        <v>268.93</v>
      </c>
      <c r="CQ209" s="2">
        <f>SUMIF(SmtRes!AQ317:'SmtRes'!AQ317,"=1",SmtRes!AA317:'SmtRes'!AA317)</f>
        <v>0</v>
      </c>
      <c r="CR209" s="2">
        <f>SUMIF(SmtRes!AQ317:'SmtRes'!AQ317,"=1",SmtRes!AB317:'SmtRes'!AB317)</f>
        <v>0</v>
      </c>
      <c r="CS209" s="2">
        <f>SUMIF(SmtRes!AQ317:'SmtRes'!AQ317,"=1",SmtRes!AC317:'SmtRes'!AC317)</f>
        <v>0</v>
      </c>
      <c r="CT209" s="2">
        <f>SUMIF(SmtRes!AQ317:'SmtRes'!AQ317,"=1",SmtRes!AD317:'SmtRes'!AD317)</f>
        <v>633.07000000000005</v>
      </c>
      <c r="CU209" s="2">
        <f t="shared" si="263"/>
        <v>0</v>
      </c>
      <c r="CV209" s="2">
        <f>SUMIF(SmtRes!AQ317:'SmtRes'!AQ317,"=1",SmtRes!BU317:'SmtRes'!BU317)</f>
        <v>88.5</v>
      </c>
      <c r="CW209" s="2">
        <f>SUMIF(SmtRes!AQ317:'SmtRes'!AQ317,"=1",SmtRes!BV317:'SmtRes'!BV317)</f>
        <v>0</v>
      </c>
      <c r="CX209" s="2">
        <f t="shared" si="264"/>
        <v>0</v>
      </c>
      <c r="CY209" s="2">
        <f t="shared" si="265"/>
        <v>239.3477</v>
      </c>
      <c r="CZ209" s="2">
        <f t="shared" si="266"/>
        <v>107.572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1007</v>
      </c>
      <c r="DV209" s="2" t="s">
        <v>221</v>
      </c>
      <c r="DW209" s="2" t="s">
        <v>221</v>
      </c>
      <c r="DX209" s="2">
        <v>100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52839555</v>
      </c>
      <c r="EF209" s="2">
        <v>2</v>
      </c>
      <c r="EG209" s="2" t="s">
        <v>24</v>
      </c>
      <c r="EH209" s="2">
        <v>1</v>
      </c>
      <c r="EI209" s="2" t="s">
        <v>134</v>
      </c>
      <c r="EJ209" s="2">
        <v>1</v>
      </c>
      <c r="EK209" s="2">
        <v>1003</v>
      </c>
      <c r="EL209" s="2" t="s">
        <v>223</v>
      </c>
      <c r="EM209" s="2" t="s">
        <v>136</v>
      </c>
      <c r="EN209" s="2"/>
      <c r="EO209" s="2" t="s">
        <v>3</v>
      </c>
      <c r="EP209" s="2"/>
      <c r="EQ209" s="2">
        <v>0</v>
      </c>
      <c r="ER209" s="2">
        <v>0</v>
      </c>
      <c r="ES209" s="2">
        <v>0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89</v>
      </c>
      <c r="FY209" s="2">
        <v>40</v>
      </c>
      <c r="FZ209" s="2"/>
      <c r="GA209" s="2" t="s">
        <v>3</v>
      </c>
      <c r="GB209" s="2"/>
      <c r="GC209" s="2"/>
      <c r="GD209" s="2">
        <v>1</v>
      </c>
      <c r="GE209" s="2"/>
      <c r="GF209" s="2">
        <v>-983139539</v>
      </c>
      <c r="GG209" s="2">
        <v>2</v>
      </c>
      <c r="GH209" s="2">
        <v>1</v>
      </c>
      <c r="GI209" s="2">
        <v>-2</v>
      </c>
      <c r="GJ209" s="2">
        <v>0</v>
      </c>
      <c r="GK209" s="2">
        <v>0</v>
      </c>
      <c r="GL209" s="2">
        <f t="shared" si="267"/>
        <v>0</v>
      </c>
      <c r="GM209" s="2">
        <f t="shared" si="268"/>
        <v>615.85</v>
      </c>
      <c r="GN209" s="2">
        <f t="shared" si="269"/>
        <v>615.85</v>
      </c>
      <c r="GO209" s="2">
        <f t="shared" si="270"/>
        <v>0</v>
      </c>
      <c r="GP209" s="2">
        <f t="shared" si="271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272"/>
        <v>0</v>
      </c>
      <c r="GW209" s="2">
        <v>1</v>
      </c>
      <c r="GX209" s="2">
        <f t="shared" si="273"/>
        <v>0</v>
      </c>
      <c r="GY209" s="2"/>
      <c r="GZ209" s="2"/>
      <c r="HA209" s="2">
        <v>0</v>
      </c>
      <c r="HB209" s="2">
        <v>0</v>
      </c>
      <c r="HC209" s="2">
        <f t="shared" si="274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224</v>
      </c>
      <c r="HO209" s="2" t="s">
        <v>225</v>
      </c>
      <c r="HP209" s="2" t="s">
        <v>223</v>
      </c>
      <c r="HQ209" s="2" t="s">
        <v>223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>
      <c r="A210" s="3">
        <v>17</v>
      </c>
      <c r="B210" s="3">
        <v>1</v>
      </c>
      <c r="C210" s="3">
        <f>ROW(SmtRes!A318)</f>
        <v>318</v>
      </c>
      <c r="D210" s="3">
        <f>ROW(EtalonRes!A318)</f>
        <v>318</v>
      </c>
      <c r="E210" s="3" t="s">
        <v>226</v>
      </c>
      <c r="F210" s="3" t="s">
        <v>227</v>
      </c>
      <c r="G210" s="3" t="s">
        <v>228</v>
      </c>
      <c r="H210" s="3" t="s">
        <v>221</v>
      </c>
      <c r="I210" s="3">
        <v>4.7999999999999996E-3</v>
      </c>
      <c r="J210" s="3">
        <v>0</v>
      </c>
      <c r="K210" s="3">
        <v>4.7999999999999996E-3</v>
      </c>
      <c r="L210" s="3">
        <v>4.7999999999999996E-3</v>
      </c>
      <c r="M210" s="3">
        <v>0</v>
      </c>
      <c r="N210" s="3">
        <f t="shared" si="253"/>
        <v>4.7999999999999996E-3</v>
      </c>
      <c r="O210" s="3">
        <f t="shared" si="254"/>
        <v>268.93</v>
      </c>
      <c r="P210" s="3">
        <f>SUMIF(SmtRes!AQ318:'SmtRes'!AQ318,"=1",SmtRes!DF318:'SmtRes'!DF318)</f>
        <v>0</v>
      </c>
      <c r="Q210" s="3">
        <f>SUMIF(SmtRes!AQ318:'SmtRes'!AQ318,"=1",SmtRes!DG318:'SmtRes'!DG318)</f>
        <v>0</v>
      </c>
      <c r="R210" s="3">
        <f>SUMIF(SmtRes!AQ318:'SmtRes'!AQ318,"=1",SmtRes!DH318:'SmtRes'!DH318)</f>
        <v>0</v>
      </c>
      <c r="S210" s="3">
        <f>SUMIF(SmtRes!AQ318:'SmtRes'!AQ318,"=1",SmtRes!DI318:'SmtRes'!DI318)</f>
        <v>268.93</v>
      </c>
      <c r="T210" s="3">
        <f t="shared" si="255"/>
        <v>0</v>
      </c>
      <c r="U210" s="3">
        <f>SUMIF(SmtRes!AQ318:'SmtRes'!AQ318,"=1",SmtRes!CV318:'SmtRes'!CV318)</f>
        <v>0.42480000000000001</v>
      </c>
      <c r="V210" s="3">
        <f>SUMIF(SmtRes!AQ318:'SmtRes'!AQ318,"=1",SmtRes!CW318:'SmtRes'!CW318)</f>
        <v>0</v>
      </c>
      <c r="W210" s="3">
        <f t="shared" si="256"/>
        <v>0</v>
      </c>
      <c r="X210" s="3">
        <f t="shared" si="257"/>
        <v>239.35</v>
      </c>
      <c r="Y210" s="3">
        <f t="shared" si="258"/>
        <v>107.57</v>
      </c>
      <c r="Z210" s="3"/>
      <c r="AA210" s="3">
        <v>59911862</v>
      </c>
      <c r="AB210" s="3">
        <f t="shared" si="259"/>
        <v>56026.695</v>
      </c>
      <c r="AC210" s="3">
        <f>ROUND((0),6)</f>
        <v>0</v>
      </c>
      <c r="AD210" s="3">
        <f>ROUND((((0)-(0))+AE210),6)</f>
        <v>0</v>
      </c>
      <c r="AE210" s="3">
        <f>ROUND((0),6)</f>
        <v>0</v>
      </c>
      <c r="AF210" s="3">
        <f>ROUND((SUM(SmtRes!BT318:'SmtRes'!BT318)),6)</f>
        <v>56026.695</v>
      </c>
      <c r="AG210" s="3">
        <f t="shared" si="260"/>
        <v>0</v>
      </c>
      <c r="AH210" s="3">
        <f>(SUM(SmtRes!BU318:'SmtRes'!BU318))</f>
        <v>88.5</v>
      </c>
      <c r="AI210" s="3">
        <f>(0)</f>
        <v>0</v>
      </c>
      <c r="AJ210" s="3">
        <f t="shared" si="261"/>
        <v>0</v>
      </c>
      <c r="AK210" s="3">
        <v>56026.695000000007</v>
      </c>
      <c r="AL210" s="3">
        <v>0</v>
      </c>
      <c r="AM210" s="3">
        <v>0</v>
      </c>
      <c r="AN210" s="3">
        <v>0</v>
      </c>
      <c r="AO210" s="3">
        <v>56026.695000000007</v>
      </c>
      <c r="AP210" s="3">
        <v>0</v>
      </c>
      <c r="AQ210" s="3">
        <v>88.5</v>
      </c>
      <c r="AR210" s="3">
        <v>0</v>
      </c>
      <c r="AS210" s="3">
        <v>0</v>
      </c>
      <c r="AT210" s="3">
        <v>89</v>
      </c>
      <c r="AU210" s="3">
        <v>40</v>
      </c>
      <c r="AV210" s="3">
        <v>1</v>
      </c>
      <c r="AW210" s="3">
        <v>1</v>
      </c>
      <c r="AX210" s="3"/>
      <c r="AY210" s="3"/>
      <c r="AZ210" s="3">
        <v>1</v>
      </c>
      <c r="BA210" s="3">
        <v>1</v>
      </c>
      <c r="BB210" s="3">
        <v>1</v>
      </c>
      <c r="BC210" s="3">
        <v>1</v>
      </c>
      <c r="BD210" s="3" t="s">
        <v>3</v>
      </c>
      <c r="BE210" s="3" t="s">
        <v>3</v>
      </c>
      <c r="BF210" s="3" t="s">
        <v>3</v>
      </c>
      <c r="BG210" s="3" t="s">
        <v>3</v>
      </c>
      <c r="BH210" s="3">
        <v>0</v>
      </c>
      <c r="BI210" s="3">
        <v>1</v>
      </c>
      <c r="BJ210" s="3" t="s">
        <v>229</v>
      </c>
      <c r="BK210" s="3"/>
      <c r="BL210" s="3"/>
      <c r="BM210" s="3">
        <v>1003</v>
      </c>
      <c r="BN210" s="3">
        <v>0</v>
      </c>
      <c r="BO210" s="3" t="s">
        <v>3</v>
      </c>
      <c r="BP210" s="3">
        <v>0</v>
      </c>
      <c r="BQ210" s="3">
        <v>2</v>
      </c>
      <c r="BR210" s="3">
        <v>0</v>
      </c>
      <c r="BS210" s="3">
        <v>1</v>
      </c>
      <c r="BT210" s="3">
        <v>1</v>
      </c>
      <c r="BU210" s="3">
        <v>1</v>
      </c>
      <c r="BV210" s="3">
        <v>1</v>
      </c>
      <c r="BW210" s="3">
        <v>1</v>
      </c>
      <c r="BX210" s="3">
        <v>1</v>
      </c>
      <c r="BY210" s="3" t="s">
        <v>3</v>
      </c>
      <c r="BZ210" s="3">
        <v>89</v>
      </c>
      <c r="CA210" s="3">
        <v>40</v>
      </c>
      <c r="CB210" s="3" t="s">
        <v>3</v>
      </c>
      <c r="CC210" s="3"/>
      <c r="CD210" s="3"/>
      <c r="CE210" s="3">
        <v>0</v>
      </c>
      <c r="CF210" s="3">
        <v>0</v>
      </c>
      <c r="CG210" s="3">
        <v>0</v>
      </c>
      <c r="CH210" s="3">
        <v>12</v>
      </c>
      <c r="CI210" s="3">
        <v>0</v>
      </c>
      <c r="CJ210" s="3">
        <v>0</v>
      </c>
      <c r="CK210" s="3">
        <v>0</v>
      </c>
      <c r="CL210" s="3">
        <v>0</v>
      </c>
      <c r="CM210" s="3">
        <v>0</v>
      </c>
      <c r="CN210" s="3" t="s">
        <v>3</v>
      </c>
      <c r="CO210" s="3">
        <v>0</v>
      </c>
      <c r="CP210" s="3">
        <f t="shared" si="262"/>
        <v>268.93</v>
      </c>
      <c r="CQ210" s="3">
        <f>SUMIF(SmtRes!AQ318:'SmtRes'!AQ318,"=1",SmtRes!AA318:'SmtRes'!AA318)</f>
        <v>0</v>
      </c>
      <c r="CR210" s="3">
        <f>SUMIF(SmtRes!AQ318:'SmtRes'!AQ318,"=1",SmtRes!AB318:'SmtRes'!AB318)</f>
        <v>0</v>
      </c>
      <c r="CS210" s="3">
        <f>SUMIF(SmtRes!AQ318:'SmtRes'!AQ318,"=1",SmtRes!AC318:'SmtRes'!AC318)</f>
        <v>0</v>
      </c>
      <c r="CT210" s="3">
        <f>SUMIF(SmtRes!AQ318:'SmtRes'!AQ318,"=1",SmtRes!AD318:'SmtRes'!AD318)</f>
        <v>633.07000000000005</v>
      </c>
      <c r="CU210" s="3">
        <f t="shared" si="263"/>
        <v>0</v>
      </c>
      <c r="CV210" s="3">
        <f>SUMIF(SmtRes!AQ318:'SmtRes'!AQ318,"=1",SmtRes!BU318:'SmtRes'!BU318)</f>
        <v>88.5</v>
      </c>
      <c r="CW210" s="3">
        <f>SUMIF(SmtRes!AQ318:'SmtRes'!AQ318,"=1",SmtRes!BV318:'SmtRes'!BV318)</f>
        <v>0</v>
      </c>
      <c r="CX210" s="3">
        <f t="shared" si="264"/>
        <v>0</v>
      </c>
      <c r="CY210" s="3">
        <f t="shared" si="265"/>
        <v>239.3477</v>
      </c>
      <c r="CZ210" s="3">
        <f t="shared" si="266"/>
        <v>107.572</v>
      </c>
      <c r="DA210" s="3"/>
      <c r="DB210" s="3"/>
      <c r="DC210" s="3" t="s">
        <v>3</v>
      </c>
      <c r="DD210" s="3" t="s">
        <v>3</v>
      </c>
      <c r="DE210" s="3" t="s">
        <v>3</v>
      </c>
      <c r="DF210" s="3" t="s">
        <v>3</v>
      </c>
      <c r="DG210" s="3" t="s">
        <v>3</v>
      </c>
      <c r="DH210" s="3" t="s">
        <v>3</v>
      </c>
      <c r="DI210" s="3" t="s">
        <v>3</v>
      </c>
      <c r="DJ210" s="3" t="s">
        <v>3</v>
      </c>
      <c r="DK210" s="3" t="s">
        <v>3</v>
      </c>
      <c r="DL210" s="3" t="s">
        <v>3</v>
      </c>
      <c r="DM210" s="3" t="s">
        <v>3</v>
      </c>
      <c r="DN210" s="3">
        <v>0</v>
      </c>
      <c r="DO210" s="3">
        <v>0</v>
      </c>
      <c r="DP210" s="3">
        <v>1</v>
      </c>
      <c r="DQ210" s="3">
        <v>1</v>
      </c>
      <c r="DR210" s="3"/>
      <c r="DS210" s="3"/>
      <c r="DT210" s="3"/>
      <c r="DU210" s="3">
        <v>1007</v>
      </c>
      <c r="DV210" s="3" t="s">
        <v>221</v>
      </c>
      <c r="DW210" s="3" t="s">
        <v>221</v>
      </c>
      <c r="DX210" s="3">
        <v>100</v>
      </c>
      <c r="DY210" s="3"/>
      <c r="DZ210" s="3" t="s">
        <v>3</v>
      </c>
      <c r="EA210" s="3" t="s">
        <v>3</v>
      </c>
      <c r="EB210" s="3" t="s">
        <v>3</v>
      </c>
      <c r="EC210" s="3" t="s">
        <v>3</v>
      </c>
      <c r="ED210" s="3"/>
      <c r="EE210" s="3">
        <v>52839555</v>
      </c>
      <c r="EF210" s="3">
        <v>2</v>
      </c>
      <c r="EG210" s="3" t="s">
        <v>24</v>
      </c>
      <c r="EH210" s="3">
        <v>1</v>
      </c>
      <c r="EI210" s="3" t="s">
        <v>134</v>
      </c>
      <c r="EJ210" s="3">
        <v>1</v>
      </c>
      <c r="EK210" s="3">
        <v>1003</v>
      </c>
      <c r="EL210" s="3" t="s">
        <v>223</v>
      </c>
      <c r="EM210" s="3" t="s">
        <v>136</v>
      </c>
      <c r="EN210" s="3"/>
      <c r="EO210" s="3" t="s">
        <v>3</v>
      </c>
      <c r="EP210" s="3"/>
      <c r="EQ210" s="3">
        <v>0</v>
      </c>
      <c r="ER210" s="3">
        <v>0</v>
      </c>
      <c r="ES210" s="3">
        <v>0</v>
      </c>
      <c r="ET210" s="3">
        <v>0</v>
      </c>
      <c r="EU210" s="3">
        <v>0</v>
      </c>
      <c r="EV210" s="3">
        <v>0</v>
      </c>
      <c r="EW210" s="3">
        <v>0</v>
      </c>
      <c r="EX210" s="3">
        <v>0</v>
      </c>
      <c r="EY210" s="3">
        <v>0</v>
      </c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>
        <v>0</v>
      </c>
      <c r="FR210" s="3">
        <v>0</v>
      </c>
      <c r="FS210" s="3">
        <v>0</v>
      </c>
      <c r="FT210" s="3"/>
      <c r="FU210" s="3"/>
      <c r="FV210" s="3"/>
      <c r="FW210" s="3"/>
      <c r="FX210" s="3">
        <v>89</v>
      </c>
      <c r="FY210" s="3">
        <v>40</v>
      </c>
      <c r="FZ210" s="3"/>
      <c r="GA210" s="3" t="s">
        <v>3</v>
      </c>
      <c r="GB210" s="3"/>
      <c r="GC210" s="3"/>
      <c r="GD210" s="3">
        <v>1</v>
      </c>
      <c r="GE210" s="3"/>
      <c r="GF210" s="3">
        <v>-983139539</v>
      </c>
      <c r="GG210" s="3">
        <v>2</v>
      </c>
      <c r="GH210" s="3">
        <v>1</v>
      </c>
      <c r="GI210" s="3">
        <v>-2</v>
      </c>
      <c r="GJ210" s="3">
        <v>0</v>
      </c>
      <c r="GK210" s="3">
        <v>0</v>
      </c>
      <c r="GL210" s="3">
        <f t="shared" si="267"/>
        <v>0</v>
      </c>
      <c r="GM210" s="3">
        <f t="shared" si="268"/>
        <v>615.85</v>
      </c>
      <c r="GN210" s="3">
        <f t="shared" si="269"/>
        <v>615.85</v>
      </c>
      <c r="GO210" s="3">
        <f t="shared" si="270"/>
        <v>0</v>
      </c>
      <c r="GP210" s="3">
        <f t="shared" si="271"/>
        <v>0</v>
      </c>
      <c r="GQ210" s="3"/>
      <c r="GR210" s="3">
        <v>0</v>
      </c>
      <c r="GS210" s="3">
        <v>3</v>
      </c>
      <c r="GT210" s="3">
        <v>0</v>
      </c>
      <c r="GU210" s="3" t="s">
        <v>3</v>
      </c>
      <c r="GV210" s="3">
        <f t="shared" si="272"/>
        <v>0</v>
      </c>
      <c r="GW210" s="3">
        <v>1</v>
      </c>
      <c r="GX210" s="3">
        <f t="shared" si="273"/>
        <v>0</v>
      </c>
      <c r="GY210" s="3"/>
      <c r="GZ210" s="3"/>
      <c r="HA210" s="3">
        <v>0</v>
      </c>
      <c r="HB210" s="3">
        <v>0</v>
      </c>
      <c r="HC210" s="3">
        <f t="shared" si="274"/>
        <v>0</v>
      </c>
      <c r="HD210" s="3"/>
      <c r="HE210" s="3" t="s">
        <v>3</v>
      </c>
      <c r="HF210" s="3" t="s">
        <v>3</v>
      </c>
      <c r="HG210" s="3"/>
      <c r="HH210" s="3"/>
      <c r="HI210" s="3"/>
      <c r="HJ210" s="3"/>
      <c r="HK210" s="3"/>
      <c r="HL210" s="3"/>
      <c r="HM210" s="3" t="s">
        <v>3</v>
      </c>
      <c r="HN210" s="3" t="s">
        <v>224</v>
      </c>
      <c r="HO210" s="3" t="s">
        <v>225</v>
      </c>
      <c r="HP210" s="3" t="s">
        <v>223</v>
      </c>
      <c r="HQ210" s="3" t="s">
        <v>223</v>
      </c>
      <c r="HR210" s="3"/>
      <c r="HS210" s="3">
        <v>0</v>
      </c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>
        <v>0</v>
      </c>
      <c r="IL210" s="3"/>
      <c r="IM210" s="3"/>
      <c r="IN210" s="3"/>
      <c r="IO210" s="3"/>
      <c r="IP210" s="3"/>
      <c r="IQ210" s="3"/>
      <c r="IR210" s="3"/>
      <c r="IS210" s="3"/>
      <c r="IT210" s="3"/>
      <c r="IU210" s="3"/>
    </row>
    <row r="211" spans="1:255">
      <c r="A211" s="2">
        <v>17</v>
      </c>
      <c r="B211" s="2">
        <v>1</v>
      </c>
      <c r="C211" s="2">
        <f>ROW(SmtRes!A326)</f>
        <v>326</v>
      </c>
      <c r="D211" s="2">
        <f>ROW(EtalonRes!A326)</f>
        <v>326</v>
      </c>
      <c r="E211" s="2" t="s">
        <v>230</v>
      </c>
      <c r="F211" s="2" t="s">
        <v>231</v>
      </c>
      <c r="G211" s="2" t="s">
        <v>232</v>
      </c>
      <c r="H211" s="2" t="s">
        <v>233</v>
      </c>
      <c r="I211" s="2">
        <v>0.3</v>
      </c>
      <c r="J211" s="2">
        <v>0</v>
      </c>
      <c r="K211" s="2">
        <v>0.3</v>
      </c>
      <c r="L211" s="2">
        <v>0.3</v>
      </c>
      <c r="M211" s="2">
        <v>0</v>
      </c>
      <c r="N211" s="2">
        <f t="shared" si="253"/>
        <v>0.3</v>
      </c>
      <c r="O211" s="2">
        <f t="shared" si="254"/>
        <v>3142.73</v>
      </c>
      <c r="P211" s="2">
        <f>SUMIF(SmtRes!AQ319:'SmtRes'!AQ326,"=1",SmtRes!DF319:'SmtRes'!DF326)</f>
        <v>707.33999999999992</v>
      </c>
      <c r="Q211" s="2">
        <f>SUMIF(SmtRes!AQ319:'SmtRes'!AQ326,"=1",SmtRes!DG319:'SmtRes'!DG326)</f>
        <v>131.35</v>
      </c>
      <c r="R211" s="2">
        <f>SUMIF(SmtRes!AQ319:'SmtRes'!AQ326,"=1",SmtRes!DH319:'SmtRes'!DH326)</f>
        <v>97.009999999999991</v>
      </c>
      <c r="S211" s="2">
        <f>SUMIF(SmtRes!AQ319:'SmtRes'!AQ326,"=1",SmtRes!DI319:'SmtRes'!DI326)</f>
        <v>2207.0300000000002</v>
      </c>
      <c r="T211" s="2">
        <f t="shared" si="255"/>
        <v>0</v>
      </c>
      <c r="U211" s="2">
        <f>SUMIF(SmtRes!AQ319:'SmtRes'!AQ326,"=1",SmtRes!CV319:'SmtRes'!CV326)</f>
        <v>2.7810000000000001</v>
      </c>
      <c r="V211" s="2">
        <f>SUMIF(SmtRes!AQ319:'SmtRes'!AQ326,"=1",SmtRes!CW319:'SmtRes'!CW326)</f>
        <v>0.10199999999999999</v>
      </c>
      <c r="W211" s="2">
        <f t="shared" si="256"/>
        <v>0</v>
      </c>
      <c r="X211" s="2">
        <f t="shared" si="257"/>
        <v>2234.92</v>
      </c>
      <c r="Y211" s="2">
        <f t="shared" si="258"/>
        <v>1175.06</v>
      </c>
      <c r="Z211" s="2"/>
      <c r="AA211" s="2">
        <v>59911927</v>
      </c>
      <c r="AB211" s="2">
        <f t="shared" si="259"/>
        <v>9718.8636000000006</v>
      </c>
      <c r="AC211" s="2">
        <f>ROUND((SUM(SmtRes!BQ319:'SmtRes'!BQ326)),6)</f>
        <v>1924.2795000000001</v>
      </c>
      <c r="AD211" s="2">
        <f>ROUND((((SUM(SmtRes!BR319:'SmtRes'!BR326))-(SUM(SmtRes!BS319:'SmtRes'!BS326)))+AE211),6)</f>
        <v>437.81939999999997</v>
      </c>
      <c r="AE211" s="2">
        <f>ROUND((SUM(SmtRes!BS319:'SmtRes'!BS326)),6)</f>
        <v>323.38249999999999</v>
      </c>
      <c r="AF211" s="2">
        <f>ROUND((SUM(SmtRes!BT319:'SmtRes'!BT326)),6)</f>
        <v>7356.7646999999997</v>
      </c>
      <c r="AG211" s="2">
        <f t="shared" si="260"/>
        <v>0</v>
      </c>
      <c r="AH211" s="2">
        <f>(SUM(SmtRes!BU319:'SmtRes'!BU326))</f>
        <v>9.27</v>
      </c>
      <c r="AI211" s="2">
        <f>(SUM(SmtRes!BV319:'SmtRes'!BV326))</f>
        <v>0.34</v>
      </c>
      <c r="AJ211" s="2">
        <f t="shared" si="261"/>
        <v>0</v>
      </c>
      <c r="AK211" s="2">
        <v>10042.2461</v>
      </c>
      <c r="AL211" s="2">
        <v>1924.2794999999999</v>
      </c>
      <c r="AM211" s="2">
        <v>437.81940000000003</v>
      </c>
      <c r="AN211" s="2">
        <v>323.38250000000005</v>
      </c>
      <c r="AO211" s="2">
        <v>7356.7646999999997</v>
      </c>
      <c r="AP211" s="2">
        <v>0</v>
      </c>
      <c r="AQ211" s="2">
        <v>9.27</v>
      </c>
      <c r="AR211" s="2">
        <v>0.34</v>
      </c>
      <c r="AS211" s="2">
        <v>0</v>
      </c>
      <c r="AT211" s="2">
        <v>97</v>
      </c>
      <c r="AU211" s="2">
        <v>51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2</v>
      </c>
      <c r="BJ211" s="2" t="s">
        <v>234</v>
      </c>
      <c r="BK211" s="2"/>
      <c r="BL211" s="2"/>
      <c r="BM211" s="2">
        <v>108001</v>
      </c>
      <c r="BN211" s="2">
        <v>0</v>
      </c>
      <c r="BO211" s="2" t="s">
        <v>3</v>
      </c>
      <c r="BP211" s="2">
        <v>0</v>
      </c>
      <c r="BQ211" s="2">
        <v>3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97</v>
      </c>
      <c r="CA211" s="2">
        <v>51</v>
      </c>
      <c r="CB211" s="2" t="s">
        <v>3</v>
      </c>
      <c r="CC211" s="2"/>
      <c r="CD211" s="2"/>
      <c r="CE211" s="2">
        <v>0</v>
      </c>
      <c r="CF211" s="2">
        <v>0</v>
      </c>
      <c r="CG211" s="2">
        <v>0</v>
      </c>
      <c r="CH211" s="2">
        <v>13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 t="s">
        <v>3</v>
      </c>
      <c r="CO211" s="2">
        <v>0</v>
      </c>
      <c r="CP211" s="2">
        <f t="shared" si="262"/>
        <v>3142.7300000000005</v>
      </c>
      <c r="CQ211" s="2">
        <f>SUMIF(SmtRes!AQ319:'SmtRes'!AQ326,"=1",SmtRes!AA319:'SmtRes'!AA326)</f>
        <v>1260.8400000000001</v>
      </c>
      <c r="CR211" s="2">
        <f>SUMIF(SmtRes!AQ319:'SmtRes'!AQ326,"=1",SmtRes!AB319:'SmtRes'!AB326)</f>
        <v>2302.6</v>
      </c>
      <c r="CS211" s="2">
        <f>SUMIF(SmtRes!AQ319:'SmtRes'!AQ326,"=1",SmtRes!AC319:'SmtRes'!AC326)</f>
        <v>1902.25</v>
      </c>
      <c r="CT211" s="2">
        <f>SUMIF(SmtRes!AQ319:'SmtRes'!AQ326,"=1",SmtRes!AD319:'SmtRes'!AD326)</f>
        <v>793.61</v>
      </c>
      <c r="CU211" s="2">
        <f t="shared" si="263"/>
        <v>0</v>
      </c>
      <c r="CV211" s="2">
        <f>SUMIF(SmtRes!AQ319:'SmtRes'!AQ326,"=1",SmtRes!BU319:'SmtRes'!BU326)</f>
        <v>9.27</v>
      </c>
      <c r="CW211" s="2">
        <f>SUMIF(SmtRes!AQ319:'SmtRes'!AQ326,"=1",SmtRes!BV319:'SmtRes'!BV326)</f>
        <v>0.34</v>
      </c>
      <c r="CX211" s="2">
        <f t="shared" si="264"/>
        <v>0</v>
      </c>
      <c r="CY211" s="2">
        <f t="shared" si="265"/>
        <v>2234.9187999999999</v>
      </c>
      <c r="CZ211" s="2">
        <f t="shared" si="266"/>
        <v>1175.0603999999998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1013</v>
      </c>
      <c r="DV211" s="2" t="s">
        <v>233</v>
      </c>
      <c r="DW211" s="2" t="s">
        <v>233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52839419</v>
      </c>
      <c r="EF211" s="2">
        <v>3</v>
      </c>
      <c r="EG211" s="2" t="s">
        <v>149</v>
      </c>
      <c r="EH211" s="2">
        <v>0</v>
      </c>
      <c r="EI211" s="2" t="s">
        <v>3</v>
      </c>
      <c r="EJ211" s="2">
        <v>2</v>
      </c>
      <c r="EK211" s="2">
        <v>108001</v>
      </c>
      <c r="EL211" s="2" t="s">
        <v>150</v>
      </c>
      <c r="EM211" s="2" t="s">
        <v>151</v>
      </c>
      <c r="EN211" s="2"/>
      <c r="EO211" s="2" t="s">
        <v>3</v>
      </c>
      <c r="EP211" s="2"/>
      <c r="EQ211" s="2">
        <v>0</v>
      </c>
      <c r="ER211" s="2">
        <v>0</v>
      </c>
      <c r="ES211" s="2">
        <v>0</v>
      </c>
      <c r="ET211" s="2">
        <v>0</v>
      </c>
      <c r="EU211" s="2">
        <v>0</v>
      </c>
      <c r="EV211" s="2">
        <v>0</v>
      </c>
      <c r="EW211" s="2">
        <v>0</v>
      </c>
      <c r="EX211" s="2">
        <v>0.34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97</v>
      </c>
      <c r="FY211" s="2">
        <v>51</v>
      </c>
      <c r="FZ211" s="2"/>
      <c r="GA211" s="2" t="s">
        <v>3</v>
      </c>
      <c r="GB211" s="2"/>
      <c r="GC211" s="2"/>
      <c r="GD211" s="2">
        <v>1</v>
      </c>
      <c r="GE211" s="2"/>
      <c r="GF211" s="2">
        <v>-1534173499</v>
      </c>
      <c r="GG211" s="2">
        <v>2</v>
      </c>
      <c r="GH211" s="2">
        <v>1</v>
      </c>
      <c r="GI211" s="2">
        <v>-2</v>
      </c>
      <c r="GJ211" s="2">
        <v>0</v>
      </c>
      <c r="GK211" s="2">
        <v>0</v>
      </c>
      <c r="GL211" s="2">
        <f t="shared" si="267"/>
        <v>0</v>
      </c>
      <c r="GM211" s="2">
        <f t="shared" si="268"/>
        <v>6552.71</v>
      </c>
      <c r="GN211" s="2">
        <f t="shared" si="269"/>
        <v>0</v>
      </c>
      <c r="GO211" s="2">
        <f t="shared" si="270"/>
        <v>6552.71</v>
      </c>
      <c r="GP211" s="2">
        <f t="shared" si="271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272"/>
        <v>0</v>
      </c>
      <c r="GW211" s="2">
        <v>1</v>
      </c>
      <c r="GX211" s="2">
        <f t="shared" si="273"/>
        <v>0</v>
      </c>
      <c r="GY211" s="2"/>
      <c r="GZ211" s="2"/>
      <c r="HA211" s="2">
        <v>0</v>
      </c>
      <c r="HB211" s="2">
        <v>0</v>
      </c>
      <c r="HC211" s="2">
        <f t="shared" si="274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152</v>
      </c>
      <c r="HO211" s="2" t="s">
        <v>153</v>
      </c>
      <c r="HP211" s="2" t="s">
        <v>150</v>
      </c>
      <c r="HQ211" s="2" t="s">
        <v>150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>
      <c r="A212" s="3">
        <v>17</v>
      </c>
      <c r="B212" s="3">
        <v>1</v>
      </c>
      <c r="C212" s="3">
        <f>ROW(SmtRes!A334)</f>
        <v>334</v>
      </c>
      <c r="D212" s="3">
        <f>ROW(EtalonRes!A334)</f>
        <v>334</v>
      </c>
      <c r="E212" s="3" t="s">
        <v>230</v>
      </c>
      <c r="F212" s="3" t="s">
        <v>231</v>
      </c>
      <c r="G212" s="3" t="s">
        <v>232</v>
      </c>
      <c r="H212" s="3" t="s">
        <v>233</v>
      </c>
      <c r="I212" s="3">
        <v>0.3</v>
      </c>
      <c r="J212" s="3">
        <v>0</v>
      </c>
      <c r="K212" s="3">
        <v>0.3</v>
      </c>
      <c r="L212" s="3">
        <v>0.3</v>
      </c>
      <c r="M212" s="3">
        <v>0</v>
      </c>
      <c r="N212" s="3">
        <f t="shared" si="253"/>
        <v>0.3</v>
      </c>
      <c r="O212" s="3">
        <f t="shared" si="254"/>
        <v>3142.73</v>
      </c>
      <c r="P212" s="3">
        <f>SUMIF(SmtRes!AQ327:'SmtRes'!AQ334,"=1",SmtRes!DF327:'SmtRes'!DF334)</f>
        <v>707.33999999999992</v>
      </c>
      <c r="Q212" s="3">
        <f>SUMIF(SmtRes!AQ327:'SmtRes'!AQ334,"=1",SmtRes!DG327:'SmtRes'!DG334)</f>
        <v>131.35</v>
      </c>
      <c r="R212" s="3">
        <f>SUMIF(SmtRes!AQ327:'SmtRes'!AQ334,"=1",SmtRes!DH327:'SmtRes'!DH334)</f>
        <v>97.009999999999991</v>
      </c>
      <c r="S212" s="3">
        <f>SUMIF(SmtRes!AQ327:'SmtRes'!AQ334,"=1",SmtRes!DI327:'SmtRes'!DI334)</f>
        <v>2207.0300000000002</v>
      </c>
      <c r="T212" s="3">
        <f t="shared" si="255"/>
        <v>0</v>
      </c>
      <c r="U212" s="3">
        <f>SUMIF(SmtRes!AQ327:'SmtRes'!AQ334,"=1",SmtRes!CV327:'SmtRes'!CV334)</f>
        <v>2.7810000000000001</v>
      </c>
      <c r="V212" s="3">
        <f>SUMIF(SmtRes!AQ327:'SmtRes'!AQ334,"=1",SmtRes!CW327:'SmtRes'!CW334)</f>
        <v>0.10199999999999999</v>
      </c>
      <c r="W212" s="3">
        <f t="shared" si="256"/>
        <v>0</v>
      </c>
      <c r="X212" s="3">
        <f t="shared" si="257"/>
        <v>2234.92</v>
      </c>
      <c r="Y212" s="3">
        <f t="shared" si="258"/>
        <v>1175.06</v>
      </c>
      <c r="Z212" s="3"/>
      <c r="AA212" s="3">
        <v>59911862</v>
      </c>
      <c r="AB212" s="3">
        <f t="shared" si="259"/>
        <v>9718.8636000000006</v>
      </c>
      <c r="AC212" s="3">
        <f>ROUND((SUM(SmtRes!BQ327:'SmtRes'!BQ334)),6)</f>
        <v>1924.2795000000001</v>
      </c>
      <c r="AD212" s="3">
        <f>ROUND((((SUM(SmtRes!BR327:'SmtRes'!BR334))-(SUM(SmtRes!BS327:'SmtRes'!BS334)))+AE212),6)</f>
        <v>437.81939999999997</v>
      </c>
      <c r="AE212" s="3">
        <f>ROUND((SUM(SmtRes!BS327:'SmtRes'!BS334)),6)</f>
        <v>323.38249999999999</v>
      </c>
      <c r="AF212" s="3">
        <f>ROUND((SUM(SmtRes!BT327:'SmtRes'!BT334)),6)</f>
        <v>7356.7646999999997</v>
      </c>
      <c r="AG212" s="3">
        <f t="shared" si="260"/>
        <v>0</v>
      </c>
      <c r="AH212" s="3">
        <f>(SUM(SmtRes!BU327:'SmtRes'!BU334))</f>
        <v>9.27</v>
      </c>
      <c r="AI212" s="3">
        <f>(SUM(SmtRes!BV327:'SmtRes'!BV334))</f>
        <v>0.34</v>
      </c>
      <c r="AJ212" s="3">
        <f t="shared" si="261"/>
        <v>0</v>
      </c>
      <c r="AK212" s="3">
        <v>10042.2461</v>
      </c>
      <c r="AL212" s="3">
        <v>1924.2794999999999</v>
      </c>
      <c r="AM212" s="3">
        <v>437.81940000000003</v>
      </c>
      <c r="AN212" s="3">
        <v>323.38250000000005</v>
      </c>
      <c r="AO212" s="3">
        <v>7356.7646999999997</v>
      </c>
      <c r="AP212" s="3">
        <v>0</v>
      </c>
      <c r="AQ212" s="3">
        <v>9.27</v>
      </c>
      <c r="AR212" s="3">
        <v>0.34</v>
      </c>
      <c r="AS212" s="3">
        <v>0</v>
      </c>
      <c r="AT212" s="3">
        <v>97</v>
      </c>
      <c r="AU212" s="3">
        <v>51</v>
      </c>
      <c r="AV212" s="3">
        <v>1</v>
      </c>
      <c r="AW212" s="3">
        <v>1</v>
      </c>
      <c r="AX212" s="3"/>
      <c r="AY212" s="3"/>
      <c r="AZ212" s="3">
        <v>1</v>
      </c>
      <c r="BA212" s="3">
        <v>1</v>
      </c>
      <c r="BB212" s="3">
        <v>1</v>
      </c>
      <c r="BC212" s="3">
        <v>1</v>
      </c>
      <c r="BD212" s="3" t="s">
        <v>3</v>
      </c>
      <c r="BE212" s="3" t="s">
        <v>3</v>
      </c>
      <c r="BF212" s="3" t="s">
        <v>3</v>
      </c>
      <c r="BG212" s="3" t="s">
        <v>3</v>
      </c>
      <c r="BH212" s="3">
        <v>0</v>
      </c>
      <c r="BI212" s="3">
        <v>2</v>
      </c>
      <c r="BJ212" s="3" t="s">
        <v>234</v>
      </c>
      <c r="BK212" s="3"/>
      <c r="BL212" s="3"/>
      <c r="BM212" s="3">
        <v>108001</v>
      </c>
      <c r="BN212" s="3">
        <v>0</v>
      </c>
      <c r="BO212" s="3" t="s">
        <v>3</v>
      </c>
      <c r="BP212" s="3">
        <v>0</v>
      </c>
      <c r="BQ212" s="3">
        <v>3</v>
      </c>
      <c r="BR212" s="3">
        <v>0</v>
      </c>
      <c r="BS212" s="3">
        <v>1</v>
      </c>
      <c r="BT212" s="3">
        <v>1</v>
      </c>
      <c r="BU212" s="3">
        <v>1</v>
      </c>
      <c r="BV212" s="3">
        <v>1</v>
      </c>
      <c r="BW212" s="3">
        <v>1</v>
      </c>
      <c r="BX212" s="3">
        <v>1</v>
      </c>
      <c r="BY212" s="3" t="s">
        <v>3</v>
      </c>
      <c r="BZ212" s="3">
        <v>97</v>
      </c>
      <c r="CA212" s="3">
        <v>51</v>
      </c>
      <c r="CB212" s="3" t="s">
        <v>3</v>
      </c>
      <c r="CC212" s="3"/>
      <c r="CD212" s="3"/>
      <c r="CE212" s="3">
        <v>0</v>
      </c>
      <c r="CF212" s="3">
        <v>0</v>
      </c>
      <c r="CG212" s="3">
        <v>0</v>
      </c>
      <c r="CH212" s="3">
        <v>13</v>
      </c>
      <c r="CI212" s="3">
        <v>0</v>
      </c>
      <c r="CJ212" s="3">
        <v>0</v>
      </c>
      <c r="CK212" s="3">
        <v>0</v>
      </c>
      <c r="CL212" s="3">
        <v>0</v>
      </c>
      <c r="CM212" s="3">
        <v>0</v>
      </c>
      <c r="CN212" s="3" t="s">
        <v>3</v>
      </c>
      <c r="CO212" s="3">
        <v>0</v>
      </c>
      <c r="CP212" s="3">
        <f t="shared" si="262"/>
        <v>3142.7300000000005</v>
      </c>
      <c r="CQ212" s="3">
        <f>SUMIF(SmtRes!AQ327:'SmtRes'!AQ334,"=1",SmtRes!AA327:'SmtRes'!AA334)</f>
        <v>1260.8400000000001</v>
      </c>
      <c r="CR212" s="3">
        <f>SUMIF(SmtRes!AQ327:'SmtRes'!AQ334,"=1",SmtRes!AB327:'SmtRes'!AB334)</f>
        <v>2302.6</v>
      </c>
      <c r="CS212" s="3">
        <f>SUMIF(SmtRes!AQ327:'SmtRes'!AQ334,"=1",SmtRes!AC327:'SmtRes'!AC334)</f>
        <v>1902.25</v>
      </c>
      <c r="CT212" s="3">
        <f>SUMIF(SmtRes!AQ327:'SmtRes'!AQ334,"=1",SmtRes!AD327:'SmtRes'!AD334)</f>
        <v>793.61</v>
      </c>
      <c r="CU212" s="3">
        <f t="shared" si="263"/>
        <v>0</v>
      </c>
      <c r="CV212" s="3">
        <f>SUMIF(SmtRes!AQ327:'SmtRes'!AQ334,"=1",SmtRes!BU327:'SmtRes'!BU334)</f>
        <v>9.27</v>
      </c>
      <c r="CW212" s="3">
        <f>SUMIF(SmtRes!AQ327:'SmtRes'!AQ334,"=1",SmtRes!BV327:'SmtRes'!BV334)</f>
        <v>0.34</v>
      </c>
      <c r="CX212" s="3">
        <f t="shared" si="264"/>
        <v>0</v>
      </c>
      <c r="CY212" s="3">
        <f t="shared" si="265"/>
        <v>2234.9187999999999</v>
      </c>
      <c r="CZ212" s="3">
        <f t="shared" si="266"/>
        <v>1175.0603999999998</v>
      </c>
      <c r="DA212" s="3"/>
      <c r="DB212" s="3"/>
      <c r="DC212" s="3" t="s">
        <v>3</v>
      </c>
      <c r="DD212" s="3" t="s">
        <v>3</v>
      </c>
      <c r="DE212" s="3" t="s">
        <v>3</v>
      </c>
      <c r="DF212" s="3" t="s">
        <v>3</v>
      </c>
      <c r="DG212" s="3" t="s">
        <v>3</v>
      </c>
      <c r="DH212" s="3" t="s">
        <v>3</v>
      </c>
      <c r="DI212" s="3" t="s">
        <v>3</v>
      </c>
      <c r="DJ212" s="3" t="s">
        <v>3</v>
      </c>
      <c r="DK212" s="3" t="s">
        <v>3</v>
      </c>
      <c r="DL212" s="3" t="s">
        <v>3</v>
      </c>
      <c r="DM212" s="3" t="s">
        <v>3</v>
      </c>
      <c r="DN212" s="3">
        <v>0</v>
      </c>
      <c r="DO212" s="3">
        <v>0</v>
      </c>
      <c r="DP212" s="3">
        <v>1</v>
      </c>
      <c r="DQ212" s="3">
        <v>1</v>
      </c>
      <c r="DR212" s="3"/>
      <c r="DS212" s="3"/>
      <c r="DT212" s="3"/>
      <c r="DU212" s="3">
        <v>1013</v>
      </c>
      <c r="DV212" s="3" t="s">
        <v>233</v>
      </c>
      <c r="DW212" s="3" t="s">
        <v>233</v>
      </c>
      <c r="DX212" s="3">
        <v>1</v>
      </c>
      <c r="DY212" s="3"/>
      <c r="DZ212" s="3" t="s">
        <v>3</v>
      </c>
      <c r="EA212" s="3" t="s">
        <v>3</v>
      </c>
      <c r="EB212" s="3" t="s">
        <v>3</v>
      </c>
      <c r="EC212" s="3" t="s">
        <v>3</v>
      </c>
      <c r="ED212" s="3"/>
      <c r="EE212" s="3">
        <v>52839419</v>
      </c>
      <c r="EF212" s="3">
        <v>3</v>
      </c>
      <c r="EG212" s="3" t="s">
        <v>149</v>
      </c>
      <c r="EH212" s="3">
        <v>0</v>
      </c>
      <c r="EI212" s="3" t="s">
        <v>3</v>
      </c>
      <c r="EJ212" s="3">
        <v>2</v>
      </c>
      <c r="EK212" s="3">
        <v>108001</v>
      </c>
      <c r="EL212" s="3" t="s">
        <v>150</v>
      </c>
      <c r="EM212" s="3" t="s">
        <v>151</v>
      </c>
      <c r="EN212" s="3"/>
      <c r="EO212" s="3" t="s">
        <v>3</v>
      </c>
      <c r="EP212" s="3"/>
      <c r="EQ212" s="3">
        <v>0</v>
      </c>
      <c r="ER212" s="3">
        <v>0</v>
      </c>
      <c r="ES212" s="3">
        <v>0</v>
      </c>
      <c r="ET212" s="3">
        <v>0</v>
      </c>
      <c r="EU212" s="3">
        <v>0</v>
      </c>
      <c r="EV212" s="3">
        <v>0</v>
      </c>
      <c r="EW212" s="3">
        <v>0</v>
      </c>
      <c r="EX212" s="3">
        <v>0.34</v>
      </c>
      <c r="EY212" s="3">
        <v>0</v>
      </c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>
        <v>0</v>
      </c>
      <c r="FR212" s="3">
        <v>0</v>
      </c>
      <c r="FS212" s="3">
        <v>0</v>
      </c>
      <c r="FT212" s="3"/>
      <c r="FU212" s="3"/>
      <c r="FV212" s="3"/>
      <c r="FW212" s="3"/>
      <c r="FX212" s="3">
        <v>97</v>
      </c>
      <c r="FY212" s="3">
        <v>51</v>
      </c>
      <c r="FZ212" s="3"/>
      <c r="GA212" s="3" t="s">
        <v>3</v>
      </c>
      <c r="GB212" s="3"/>
      <c r="GC212" s="3"/>
      <c r="GD212" s="3">
        <v>1</v>
      </c>
      <c r="GE212" s="3"/>
      <c r="GF212" s="3">
        <v>-1534173499</v>
      </c>
      <c r="GG212" s="3">
        <v>2</v>
      </c>
      <c r="GH212" s="3">
        <v>1</v>
      </c>
      <c r="GI212" s="3">
        <v>-2</v>
      </c>
      <c r="GJ212" s="3">
        <v>0</v>
      </c>
      <c r="GK212" s="3">
        <v>0</v>
      </c>
      <c r="GL212" s="3">
        <f t="shared" si="267"/>
        <v>0</v>
      </c>
      <c r="GM212" s="3">
        <f t="shared" si="268"/>
        <v>6552.71</v>
      </c>
      <c r="GN212" s="3">
        <f t="shared" si="269"/>
        <v>0</v>
      </c>
      <c r="GO212" s="3">
        <f t="shared" si="270"/>
        <v>6552.71</v>
      </c>
      <c r="GP212" s="3">
        <f t="shared" si="271"/>
        <v>0</v>
      </c>
      <c r="GQ212" s="3"/>
      <c r="GR212" s="3">
        <v>0</v>
      </c>
      <c r="GS212" s="3">
        <v>3</v>
      </c>
      <c r="GT212" s="3">
        <v>0</v>
      </c>
      <c r="GU212" s="3" t="s">
        <v>3</v>
      </c>
      <c r="GV212" s="3">
        <f t="shared" si="272"/>
        <v>0</v>
      </c>
      <c r="GW212" s="3">
        <v>1</v>
      </c>
      <c r="GX212" s="3">
        <f t="shared" si="273"/>
        <v>0</v>
      </c>
      <c r="GY212" s="3"/>
      <c r="GZ212" s="3"/>
      <c r="HA212" s="3">
        <v>0</v>
      </c>
      <c r="HB212" s="3">
        <v>0</v>
      </c>
      <c r="HC212" s="3">
        <f t="shared" si="274"/>
        <v>0</v>
      </c>
      <c r="HD212" s="3"/>
      <c r="HE212" s="3" t="s">
        <v>3</v>
      </c>
      <c r="HF212" s="3" t="s">
        <v>3</v>
      </c>
      <c r="HG212" s="3"/>
      <c r="HH212" s="3"/>
      <c r="HI212" s="3"/>
      <c r="HJ212" s="3"/>
      <c r="HK212" s="3"/>
      <c r="HL212" s="3"/>
      <c r="HM212" s="3" t="s">
        <v>3</v>
      </c>
      <c r="HN212" s="3" t="s">
        <v>152</v>
      </c>
      <c r="HO212" s="3" t="s">
        <v>153</v>
      </c>
      <c r="HP212" s="3" t="s">
        <v>150</v>
      </c>
      <c r="HQ212" s="3" t="s">
        <v>150</v>
      </c>
      <c r="HR212" s="3"/>
      <c r="HS212" s="3">
        <v>0</v>
      </c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>
        <v>0</v>
      </c>
      <c r="IL212" s="3"/>
      <c r="IM212" s="3"/>
      <c r="IN212" s="3"/>
      <c r="IO212" s="3"/>
      <c r="IP212" s="3"/>
      <c r="IQ212" s="3"/>
      <c r="IR212" s="3"/>
      <c r="IS212" s="3"/>
      <c r="IT212" s="3"/>
      <c r="IU212" s="3"/>
    </row>
    <row r="213" spans="1:255">
      <c r="A213" s="2">
        <v>18</v>
      </c>
      <c r="B213" s="2">
        <v>1</v>
      </c>
      <c r="C213" s="2">
        <v>326</v>
      </c>
      <c r="D213" s="2"/>
      <c r="E213" s="2" t="s">
        <v>235</v>
      </c>
      <c r="F213" s="2" t="s">
        <v>155</v>
      </c>
      <c r="G213" s="2" t="s">
        <v>156</v>
      </c>
      <c r="H213" s="2" t="s">
        <v>157</v>
      </c>
      <c r="I213" s="2">
        <f>J213</f>
        <v>2</v>
      </c>
      <c r="J213" s="2">
        <v>2</v>
      </c>
      <c r="K213" s="2">
        <v>2</v>
      </c>
      <c r="L213" s="2">
        <v>0.6</v>
      </c>
      <c r="M213" s="2">
        <v>0</v>
      </c>
      <c r="N213" s="2">
        <f t="shared" si="253"/>
        <v>0.6</v>
      </c>
      <c r="O213" s="2">
        <f>ROUND(P213,2)</f>
        <v>44.14</v>
      </c>
      <c r="P213" s="2">
        <f>ROUND(ROUND(ROUND(SUMIF(SmtRes!AQ327:'SmtRes'!AQ334,"=1",SmtRes!CU327:'SmtRes'!CU334),2),2)*I213/100,2)</f>
        <v>44.14</v>
      </c>
      <c r="Q213" s="2">
        <f>ROUND(CR213*I213,2)</f>
        <v>0</v>
      </c>
      <c r="R213" s="2">
        <f>ROUND(CS213*I213,2)</f>
        <v>0</v>
      </c>
      <c r="S213" s="2">
        <f>ROUND(CT213*I213,2)</f>
        <v>0</v>
      </c>
      <c r="T213" s="2">
        <f t="shared" si="255"/>
        <v>0</v>
      </c>
      <c r="U213" s="2">
        <f>ROUND(CV213*I213,7)</f>
        <v>0</v>
      </c>
      <c r="V213" s="2">
        <f>ROUND(CW213*I213,7)</f>
        <v>0</v>
      </c>
      <c r="W213" s="2">
        <f t="shared" si="256"/>
        <v>0</v>
      </c>
      <c r="X213" s="2">
        <f t="shared" si="257"/>
        <v>0</v>
      </c>
      <c r="Y213" s="2">
        <f t="shared" si="258"/>
        <v>0</v>
      </c>
      <c r="Z213" s="2"/>
      <c r="AA213" s="2">
        <v>59911927</v>
      </c>
      <c r="AB213" s="2">
        <f t="shared" si="259"/>
        <v>0</v>
      </c>
      <c r="AC213" s="2">
        <f>ROUND((ES213),6)</f>
        <v>0</v>
      </c>
      <c r="AD213" s="2">
        <f>ROUND((((ET213)-(EU213))+AE213),6)</f>
        <v>0</v>
      </c>
      <c r="AE213" s="2">
        <f>ROUND((EU213),6)</f>
        <v>0</v>
      </c>
      <c r="AF213" s="2">
        <f>ROUND((EV213),6)</f>
        <v>0</v>
      </c>
      <c r="AG213" s="2">
        <f t="shared" si="260"/>
        <v>0</v>
      </c>
      <c r="AH213" s="2">
        <f>(EW213)</f>
        <v>0</v>
      </c>
      <c r="AI213" s="2">
        <f>(EX213)</f>
        <v>0</v>
      </c>
      <c r="AJ213" s="2">
        <f t="shared" si="261"/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97</v>
      </c>
      <c r="AU213" s="2">
        <v>51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2</v>
      </c>
      <c r="BJ213" s="2" t="s">
        <v>3</v>
      </c>
      <c r="BK213" s="2"/>
      <c r="BL213" s="2"/>
      <c r="BM213" s="2">
        <v>108001</v>
      </c>
      <c r="BN213" s="2">
        <v>0</v>
      </c>
      <c r="BO213" s="2" t="s">
        <v>3</v>
      </c>
      <c r="BP213" s="2">
        <v>0</v>
      </c>
      <c r="BQ213" s="2">
        <v>3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97</v>
      </c>
      <c r="CA213" s="2">
        <v>51</v>
      </c>
      <c r="CB213" s="2" t="s">
        <v>3</v>
      </c>
      <c r="CC213" s="2"/>
      <c r="CD213" s="2"/>
      <c r="CE213" s="2">
        <v>0</v>
      </c>
      <c r="CF213" s="2">
        <v>0</v>
      </c>
      <c r="CG213" s="2">
        <v>0</v>
      </c>
      <c r="CH213" s="2">
        <v>13</v>
      </c>
      <c r="CI213" s="2">
        <v>1</v>
      </c>
      <c r="CJ213" s="2">
        <v>0</v>
      </c>
      <c r="CK213" s="2">
        <v>0</v>
      </c>
      <c r="CL213" s="2">
        <v>0</v>
      </c>
      <c r="CM213" s="2">
        <v>0</v>
      </c>
      <c r="CN213" s="2" t="s">
        <v>3</v>
      </c>
      <c r="CO213" s="2">
        <v>0</v>
      </c>
      <c r="CP213" s="2">
        <f>0</f>
        <v>0</v>
      </c>
      <c r="CQ213" s="2">
        <f>0</f>
        <v>0</v>
      </c>
      <c r="CR213" s="2">
        <f>0</f>
        <v>0</v>
      </c>
      <c r="CS213" s="2">
        <f>0</f>
        <v>0</v>
      </c>
      <c r="CT213" s="2">
        <f>0</f>
        <v>0</v>
      </c>
      <c r="CU213" s="2">
        <f>0</f>
        <v>0</v>
      </c>
      <c r="CV213" s="2">
        <f>0</f>
        <v>0</v>
      </c>
      <c r="CW213" s="2">
        <f>0</f>
        <v>0</v>
      </c>
      <c r="CX213" s="2">
        <f>0</f>
        <v>0</v>
      </c>
      <c r="CY213" s="2">
        <f>0</f>
        <v>0</v>
      </c>
      <c r="CZ213" s="2">
        <f>0</f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1013</v>
      </c>
      <c r="DV213" s="2" t="s">
        <v>157</v>
      </c>
      <c r="DW213" s="2" t="s">
        <v>157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52839419</v>
      </c>
      <c r="EF213" s="2">
        <v>3</v>
      </c>
      <c r="EG213" s="2" t="s">
        <v>149</v>
      </c>
      <c r="EH213" s="2">
        <v>0</v>
      </c>
      <c r="EI213" s="2" t="s">
        <v>3</v>
      </c>
      <c r="EJ213" s="2">
        <v>2</v>
      </c>
      <c r="EK213" s="2">
        <v>108001</v>
      </c>
      <c r="EL213" s="2" t="s">
        <v>150</v>
      </c>
      <c r="EM213" s="2" t="s">
        <v>151</v>
      </c>
      <c r="EN213" s="2"/>
      <c r="EO213" s="2" t="s">
        <v>3</v>
      </c>
      <c r="EP213" s="2"/>
      <c r="EQ213" s="2">
        <v>0</v>
      </c>
      <c r="ER213" s="2">
        <v>0</v>
      </c>
      <c r="ES213" s="2">
        <v>0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97</v>
      </c>
      <c r="FY213" s="2">
        <v>51</v>
      </c>
      <c r="FZ213" s="2"/>
      <c r="GA213" s="2" t="s">
        <v>3</v>
      </c>
      <c r="GB213" s="2"/>
      <c r="GC213" s="2"/>
      <c r="GD213" s="2">
        <v>1</v>
      </c>
      <c r="GE213" s="2"/>
      <c r="GF213" s="2">
        <v>274903907</v>
      </c>
      <c r="GG213" s="2">
        <v>2</v>
      </c>
      <c r="GH213" s="2">
        <v>1</v>
      </c>
      <c r="GI213" s="2">
        <v>-2</v>
      </c>
      <c r="GJ213" s="2">
        <v>0</v>
      </c>
      <c r="GK213" s="2">
        <v>0</v>
      </c>
      <c r="GL213" s="2">
        <f t="shared" si="267"/>
        <v>0</v>
      </c>
      <c r="GM213" s="2">
        <f t="shared" si="268"/>
        <v>44.14</v>
      </c>
      <c r="GN213" s="2">
        <f t="shared" si="269"/>
        <v>0</v>
      </c>
      <c r="GO213" s="2">
        <f t="shared" si="270"/>
        <v>44.14</v>
      </c>
      <c r="GP213" s="2">
        <f t="shared" si="271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272"/>
        <v>0</v>
      </c>
      <c r="GW213" s="2">
        <v>1</v>
      </c>
      <c r="GX213" s="2">
        <f t="shared" si="273"/>
        <v>0</v>
      </c>
      <c r="GY213" s="2"/>
      <c r="GZ213" s="2"/>
      <c r="HA213" s="2">
        <v>0</v>
      </c>
      <c r="HB213" s="2">
        <v>0</v>
      </c>
      <c r="HC213" s="2">
        <f>0</f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152</v>
      </c>
      <c r="HO213" s="2" t="s">
        <v>153</v>
      </c>
      <c r="HP213" s="2" t="s">
        <v>150</v>
      </c>
      <c r="HQ213" s="2" t="s">
        <v>150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>
      <c r="A214" s="3">
        <v>18</v>
      </c>
      <c r="B214" s="3">
        <v>1</v>
      </c>
      <c r="C214" s="3">
        <v>334</v>
      </c>
      <c r="D214" s="3"/>
      <c r="E214" s="3" t="s">
        <v>235</v>
      </c>
      <c r="F214" s="3" t="s">
        <v>155</v>
      </c>
      <c r="G214" s="3" t="s">
        <v>156</v>
      </c>
      <c r="H214" s="3" t="s">
        <v>157</v>
      </c>
      <c r="I214" s="3">
        <f>J214</f>
        <v>2</v>
      </c>
      <c r="J214" s="3">
        <v>2</v>
      </c>
      <c r="K214" s="3">
        <v>2</v>
      </c>
      <c r="L214" s="3">
        <v>0.6</v>
      </c>
      <c r="M214" s="3">
        <v>0</v>
      </c>
      <c r="N214" s="3">
        <f t="shared" si="253"/>
        <v>0.6</v>
      </c>
      <c r="O214" s="3">
        <f>ROUND(P214,2)</f>
        <v>44.14</v>
      </c>
      <c r="P214" s="3">
        <f>ROUND(ROUND(ROUND(SUMIF(SmtRes!AQ327:'SmtRes'!AQ334,"=1",SmtRes!CU327:'SmtRes'!CU334),2),2)*I214/100,2)</f>
        <v>44.14</v>
      </c>
      <c r="Q214" s="3">
        <f>ROUND(CR214*I214,2)</f>
        <v>0</v>
      </c>
      <c r="R214" s="3">
        <f>ROUND(CS214*I214,2)</f>
        <v>0</v>
      </c>
      <c r="S214" s="3">
        <f>ROUND(CT214*I214,2)</f>
        <v>0</v>
      </c>
      <c r="T214" s="3">
        <f t="shared" si="255"/>
        <v>0</v>
      </c>
      <c r="U214" s="3">
        <f>ROUND(CV214*I214,7)</f>
        <v>0</v>
      </c>
      <c r="V214" s="3">
        <f>ROUND(CW214*I214,7)</f>
        <v>0</v>
      </c>
      <c r="W214" s="3">
        <f t="shared" si="256"/>
        <v>0</v>
      </c>
      <c r="X214" s="3">
        <f t="shared" si="257"/>
        <v>0</v>
      </c>
      <c r="Y214" s="3">
        <f t="shared" si="258"/>
        <v>0</v>
      </c>
      <c r="Z214" s="3"/>
      <c r="AA214" s="3">
        <v>59911862</v>
      </c>
      <c r="AB214" s="3">
        <f t="shared" si="259"/>
        <v>0</v>
      </c>
      <c r="AC214" s="3">
        <f>ROUND((ES214),6)</f>
        <v>0</v>
      </c>
      <c r="AD214" s="3">
        <f>ROUND((((ET214)-(EU214))+AE214),6)</f>
        <v>0</v>
      </c>
      <c r="AE214" s="3">
        <f>ROUND((EU214),6)</f>
        <v>0</v>
      </c>
      <c r="AF214" s="3">
        <f>ROUND((EV214),6)</f>
        <v>0</v>
      </c>
      <c r="AG214" s="3">
        <f t="shared" si="260"/>
        <v>0</v>
      </c>
      <c r="AH214" s="3">
        <f>(EW214)</f>
        <v>0</v>
      </c>
      <c r="AI214" s="3">
        <f>(EX214)</f>
        <v>0</v>
      </c>
      <c r="AJ214" s="3">
        <f t="shared" si="261"/>
        <v>0</v>
      </c>
      <c r="AK214" s="3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0</v>
      </c>
      <c r="AQ214" s="3">
        <v>0</v>
      </c>
      <c r="AR214" s="3">
        <v>0</v>
      </c>
      <c r="AS214" s="3">
        <v>0</v>
      </c>
      <c r="AT214" s="3">
        <v>97</v>
      </c>
      <c r="AU214" s="3">
        <v>51</v>
      </c>
      <c r="AV214" s="3">
        <v>1</v>
      </c>
      <c r="AW214" s="3">
        <v>1</v>
      </c>
      <c r="AX214" s="3"/>
      <c r="AY214" s="3"/>
      <c r="AZ214" s="3">
        <v>1</v>
      </c>
      <c r="BA214" s="3">
        <v>1</v>
      </c>
      <c r="BB214" s="3">
        <v>1</v>
      </c>
      <c r="BC214" s="3">
        <v>1</v>
      </c>
      <c r="BD214" s="3" t="s">
        <v>3</v>
      </c>
      <c r="BE214" s="3" t="s">
        <v>3</v>
      </c>
      <c r="BF214" s="3" t="s">
        <v>3</v>
      </c>
      <c r="BG214" s="3" t="s">
        <v>3</v>
      </c>
      <c r="BH214" s="3">
        <v>3</v>
      </c>
      <c r="BI214" s="3">
        <v>2</v>
      </c>
      <c r="BJ214" s="3" t="s">
        <v>3</v>
      </c>
      <c r="BK214" s="3"/>
      <c r="BL214" s="3"/>
      <c r="BM214" s="3">
        <v>108001</v>
      </c>
      <c r="BN214" s="3">
        <v>0</v>
      </c>
      <c r="BO214" s="3" t="s">
        <v>3</v>
      </c>
      <c r="BP214" s="3">
        <v>0</v>
      </c>
      <c r="BQ214" s="3">
        <v>3</v>
      </c>
      <c r="BR214" s="3">
        <v>0</v>
      </c>
      <c r="BS214" s="3">
        <v>1</v>
      </c>
      <c r="BT214" s="3">
        <v>1</v>
      </c>
      <c r="BU214" s="3">
        <v>1</v>
      </c>
      <c r="BV214" s="3">
        <v>1</v>
      </c>
      <c r="BW214" s="3">
        <v>1</v>
      </c>
      <c r="BX214" s="3">
        <v>1</v>
      </c>
      <c r="BY214" s="3" t="s">
        <v>3</v>
      </c>
      <c r="BZ214" s="3">
        <v>97</v>
      </c>
      <c r="CA214" s="3">
        <v>51</v>
      </c>
      <c r="CB214" s="3" t="s">
        <v>3</v>
      </c>
      <c r="CC214" s="3"/>
      <c r="CD214" s="3"/>
      <c r="CE214" s="3">
        <v>0</v>
      </c>
      <c r="CF214" s="3">
        <v>0</v>
      </c>
      <c r="CG214" s="3">
        <v>0</v>
      </c>
      <c r="CH214" s="3">
        <v>13</v>
      </c>
      <c r="CI214" s="3">
        <v>1</v>
      </c>
      <c r="CJ214" s="3">
        <v>0</v>
      </c>
      <c r="CK214" s="3">
        <v>0</v>
      </c>
      <c r="CL214" s="3">
        <v>0</v>
      </c>
      <c r="CM214" s="3">
        <v>0</v>
      </c>
      <c r="CN214" s="3" t="s">
        <v>3</v>
      </c>
      <c r="CO214" s="3">
        <v>0</v>
      </c>
      <c r="CP214" s="3">
        <f>0</f>
        <v>0</v>
      </c>
      <c r="CQ214" s="3">
        <f>0</f>
        <v>0</v>
      </c>
      <c r="CR214" s="3">
        <f>0</f>
        <v>0</v>
      </c>
      <c r="CS214" s="3">
        <f>0</f>
        <v>0</v>
      </c>
      <c r="CT214" s="3">
        <f>0</f>
        <v>0</v>
      </c>
      <c r="CU214" s="3">
        <f>0</f>
        <v>0</v>
      </c>
      <c r="CV214" s="3">
        <f>0</f>
        <v>0</v>
      </c>
      <c r="CW214" s="3">
        <f>0</f>
        <v>0</v>
      </c>
      <c r="CX214" s="3">
        <f>0</f>
        <v>0</v>
      </c>
      <c r="CY214" s="3">
        <f>0</f>
        <v>0</v>
      </c>
      <c r="CZ214" s="3">
        <f>0</f>
        <v>0</v>
      </c>
      <c r="DA214" s="3"/>
      <c r="DB214" s="3"/>
      <c r="DC214" s="3" t="s">
        <v>3</v>
      </c>
      <c r="DD214" s="3" t="s">
        <v>3</v>
      </c>
      <c r="DE214" s="3" t="s">
        <v>3</v>
      </c>
      <c r="DF214" s="3" t="s">
        <v>3</v>
      </c>
      <c r="DG214" s="3" t="s">
        <v>3</v>
      </c>
      <c r="DH214" s="3" t="s">
        <v>3</v>
      </c>
      <c r="DI214" s="3" t="s">
        <v>3</v>
      </c>
      <c r="DJ214" s="3" t="s">
        <v>3</v>
      </c>
      <c r="DK214" s="3" t="s">
        <v>3</v>
      </c>
      <c r="DL214" s="3" t="s">
        <v>3</v>
      </c>
      <c r="DM214" s="3" t="s">
        <v>3</v>
      </c>
      <c r="DN214" s="3">
        <v>0</v>
      </c>
      <c r="DO214" s="3">
        <v>0</v>
      </c>
      <c r="DP214" s="3">
        <v>1</v>
      </c>
      <c r="DQ214" s="3">
        <v>1</v>
      </c>
      <c r="DR214" s="3"/>
      <c r="DS214" s="3"/>
      <c r="DT214" s="3"/>
      <c r="DU214" s="3">
        <v>1013</v>
      </c>
      <c r="DV214" s="3" t="s">
        <v>157</v>
      </c>
      <c r="DW214" s="3" t="s">
        <v>157</v>
      </c>
      <c r="DX214" s="3">
        <v>1</v>
      </c>
      <c r="DY214" s="3"/>
      <c r="DZ214" s="3" t="s">
        <v>3</v>
      </c>
      <c r="EA214" s="3" t="s">
        <v>3</v>
      </c>
      <c r="EB214" s="3" t="s">
        <v>3</v>
      </c>
      <c r="EC214" s="3" t="s">
        <v>3</v>
      </c>
      <c r="ED214" s="3"/>
      <c r="EE214" s="3">
        <v>52839419</v>
      </c>
      <c r="EF214" s="3">
        <v>3</v>
      </c>
      <c r="EG214" s="3" t="s">
        <v>149</v>
      </c>
      <c r="EH214" s="3">
        <v>0</v>
      </c>
      <c r="EI214" s="3" t="s">
        <v>3</v>
      </c>
      <c r="EJ214" s="3">
        <v>2</v>
      </c>
      <c r="EK214" s="3">
        <v>108001</v>
      </c>
      <c r="EL214" s="3" t="s">
        <v>150</v>
      </c>
      <c r="EM214" s="3" t="s">
        <v>151</v>
      </c>
      <c r="EN214" s="3"/>
      <c r="EO214" s="3" t="s">
        <v>3</v>
      </c>
      <c r="EP214" s="3"/>
      <c r="EQ214" s="3">
        <v>0</v>
      </c>
      <c r="ER214" s="3">
        <v>0</v>
      </c>
      <c r="ES214" s="3">
        <v>0</v>
      </c>
      <c r="ET214" s="3">
        <v>0</v>
      </c>
      <c r="EU214" s="3">
        <v>0</v>
      </c>
      <c r="EV214" s="3">
        <v>0</v>
      </c>
      <c r="EW214" s="3">
        <v>0</v>
      </c>
      <c r="EX214" s="3">
        <v>0</v>
      </c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>
        <v>0</v>
      </c>
      <c r="FR214" s="3">
        <v>0</v>
      </c>
      <c r="FS214" s="3">
        <v>0</v>
      </c>
      <c r="FT214" s="3"/>
      <c r="FU214" s="3"/>
      <c r="FV214" s="3"/>
      <c r="FW214" s="3"/>
      <c r="FX214" s="3">
        <v>97</v>
      </c>
      <c r="FY214" s="3">
        <v>51</v>
      </c>
      <c r="FZ214" s="3"/>
      <c r="GA214" s="3" t="s">
        <v>3</v>
      </c>
      <c r="GB214" s="3"/>
      <c r="GC214" s="3"/>
      <c r="GD214" s="3">
        <v>1</v>
      </c>
      <c r="GE214" s="3"/>
      <c r="GF214" s="3">
        <v>274903907</v>
      </c>
      <c r="GG214" s="3">
        <v>2</v>
      </c>
      <c r="GH214" s="3">
        <v>1</v>
      </c>
      <c r="GI214" s="3">
        <v>-2</v>
      </c>
      <c r="GJ214" s="3">
        <v>0</v>
      </c>
      <c r="GK214" s="3">
        <v>0</v>
      </c>
      <c r="GL214" s="3">
        <f t="shared" si="267"/>
        <v>0</v>
      </c>
      <c r="GM214" s="3">
        <f t="shared" si="268"/>
        <v>44.14</v>
      </c>
      <c r="GN214" s="3">
        <f t="shared" si="269"/>
        <v>0</v>
      </c>
      <c r="GO214" s="3">
        <f t="shared" si="270"/>
        <v>44.14</v>
      </c>
      <c r="GP214" s="3">
        <f t="shared" si="271"/>
        <v>0</v>
      </c>
      <c r="GQ214" s="3"/>
      <c r="GR214" s="3">
        <v>0</v>
      </c>
      <c r="GS214" s="3">
        <v>3</v>
      </c>
      <c r="GT214" s="3">
        <v>0</v>
      </c>
      <c r="GU214" s="3" t="s">
        <v>3</v>
      </c>
      <c r="GV214" s="3">
        <f t="shared" si="272"/>
        <v>0</v>
      </c>
      <c r="GW214" s="3">
        <v>1</v>
      </c>
      <c r="GX214" s="3">
        <f t="shared" si="273"/>
        <v>0</v>
      </c>
      <c r="GY214" s="3"/>
      <c r="GZ214" s="3"/>
      <c r="HA214" s="3">
        <v>0</v>
      </c>
      <c r="HB214" s="3">
        <v>0</v>
      </c>
      <c r="HC214" s="3">
        <f>0</f>
        <v>0</v>
      </c>
      <c r="HD214" s="3"/>
      <c r="HE214" s="3" t="s">
        <v>3</v>
      </c>
      <c r="HF214" s="3" t="s">
        <v>3</v>
      </c>
      <c r="HG214" s="3"/>
      <c r="HH214" s="3"/>
      <c r="HI214" s="3"/>
      <c r="HJ214" s="3"/>
      <c r="HK214" s="3"/>
      <c r="HL214" s="3"/>
      <c r="HM214" s="3" t="s">
        <v>3</v>
      </c>
      <c r="HN214" s="3" t="s">
        <v>152</v>
      </c>
      <c r="HO214" s="3" t="s">
        <v>153</v>
      </c>
      <c r="HP214" s="3" t="s">
        <v>150</v>
      </c>
      <c r="HQ214" s="3" t="s">
        <v>150</v>
      </c>
      <c r="HR214" s="3"/>
      <c r="HS214" s="3">
        <v>0</v>
      </c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>
        <v>0</v>
      </c>
      <c r="IL214" s="3"/>
      <c r="IM214" s="3"/>
      <c r="IN214" s="3"/>
      <c r="IO214" s="3"/>
      <c r="IP214" s="3"/>
      <c r="IQ214" s="3"/>
      <c r="IR214" s="3"/>
      <c r="IS214" s="3"/>
      <c r="IT214" s="3"/>
      <c r="IU214" s="3"/>
    </row>
    <row r="215" spans="1:255">
      <c r="A215" s="2">
        <v>17</v>
      </c>
      <c r="B215" s="2">
        <v>1</v>
      </c>
      <c r="C215" s="2">
        <f>ROW(SmtRes!A343)</f>
        <v>343</v>
      </c>
      <c r="D215" s="2">
        <f>ROW(EtalonRes!A343)</f>
        <v>343</v>
      </c>
      <c r="E215" s="2" t="s">
        <v>236</v>
      </c>
      <c r="F215" s="2" t="s">
        <v>237</v>
      </c>
      <c r="G215" s="2" t="s">
        <v>238</v>
      </c>
      <c r="H215" s="2" t="s">
        <v>147</v>
      </c>
      <c r="I215" s="2">
        <v>0.24</v>
      </c>
      <c r="J215" s="2">
        <v>0</v>
      </c>
      <c r="K215" s="2">
        <v>0.24</v>
      </c>
      <c r="L215" s="2">
        <v>0.24</v>
      </c>
      <c r="M215" s="2">
        <v>0</v>
      </c>
      <c r="N215" s="2">
        <f t="shared" si="253"/>
        <v>0.24</v>
      </c>
      <c r="O215" s="2">
        <f>ROUND(CP215,2)</f>
        <v>4448.3999999999996</v>
      </c>
      <c r="P215" s="2">
        <f>SUMIF(SmtRes!AQ335:'SmtRes'!AQ343,"=1",SmtRes!DF335:'SmtRes'!DF343)</f>
        <v>730.54000000000008</v>
      </c>
      <c r="Q215" s="2">
        <f>SUMIF(SmtRes!AQ335:'SmtRes'!AQ343,"=1",SmtRes!DG335:'SmtRes'!DG343)</f>
        <v>116.62</v>
      </c>
      <c r="R215" s="2">
        <f>SUMIF(SmtRes!AQ335:'SmtRes'!AQ343,"=1",SmtRes!DH335:'SmtRes'!DH343)</f>
        <v>77.61</v>
      </c>
      <c r="S215" s="2">
        <f>SUMIF(SmtRes!AQ335:'SmtRes'!AQ343,"=1",SmtRes!DI335:'SmtRes'!DI343)</f>
        <v>3523.63</v>
      </c>
      <c r="T215" s="2">
        <f t="shared" si="255"/>
        <v>0</v>
      </c>
      <c r="U215" s="2">
        <f>SUMIF(SmtRes!AQ335:'SmtRes'!AQ343,"=1",SmtRes!CV335:'SmtRes'!CV343)</f>
        <v>4.4400000000000004</v>
      </c>
      <c r="V215" s="2">
        <f>SUMIF(SmtRes!AQ335:'SmtRes'!AQ343,"=1",SmtRes!CW335:'SmtRes'!CW343)</f>
        <v>8.1600000000000006E-2</v>
      </c>
      <c r="W215" s="2">
        <f t="shared" si="256"/>
        <v>0</v>
      </c>
      <c r="X215" s="2">
        <f t="shared" si="257"/>
        <v>3493.2</v>
      </c>
      <c r="Y215" s="2">
        <f t="shared" si="258"/>
        <v>1836.63</v>
      </c>
      <c r="Z215" s="2"/>
      <c r="AA215" s="2">
        <v>59911927</v>
      </c>
      <c r="AB215" s="2">
        <f t="shared" si="259"/>
        <v>17695.506379999999</v>
      </c>
      <c r="AC215" s="2">
        <f>ROUND((SUM(SmtRes!BQ335:'SmtRes'!BQ343)),6)</f>
        <v>2527.7940800000001</v>
      </c>
      <c r="AD215" s="2">
        <f>ROUND((((SUM(SmtRes!BR335:'SmtRes'!BR343))-(SUM(SmtRes!BS335:'SmtRes'!BS343)))+AE215),6)</f>
        <v>485.9273</v>
      </c>
      <c r="AE215" s="2">
        <f>ROUND((SUM(SmtRes!BS335:'SmtRes'!BS343)),6)</f>
        <v>323.38249999999999</v>
      </c>
      <c r="AF215" s="2">
        <f>ROUND((SUM(SmtRes!BT335:'SmtRes'!BT343)),6)</f>
        <v>14681.785</v>
      </c>
      <c r="AG215" s="2">
        <f t="shared" si="260"/>
        <v>0</v>
      </c>
      <c r="AH215" s="2">
        <f>(SUM(SmtRes!BU335:'SmtRes'!BU343))</f>
        <v>18.5</v>
      </c>
      <c r="AI215" s="2">
        <f>(SUM(SmtRes!BV335:'SmtRes'!BV343))</f>
        <v>0.34</v>
      </c>
      <c r="AJ215" s="2">
        <f t="shared" si="261"/>
        <v>0</v>
      </c>
      <c r="AK215" s="2">
        <v>18018.888879999999</v>
      </c>
      <c r="AL215" s="2">
        <v>2527.7940799999997</v>
      </c>
      <c r="AM215" s="2">
        <v>485.92730000000006</v>
      </c>
      <c r="AN215" s="2">
        <v>323.38250000000005</v>
      </c>
      <c r="AO215" s="2">
        <v>14681.785</v>
      </c>
      <c r="AP215" s="2">
        <v>0</v>
      </c>
      <c r="AQ215" s="2">
        <v>18.5</v>
      </c>
      <c r="AR215" s="2">
        <v>0.34</v>
      </c>
      <c r="AS215" s="2">
        <v>0</v>
      </c>
      <c r="AT215" s="2">
        <v>97</v>
      </c>
      <c r="AU215" s="2">
        <v>51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0</v>
      </c>
      <c r="BI215" s="2">
        <v>2</v>
      </c>
      <c r="BJ215" s="2" t="s">
        <v>239</v>
      </c>
      <c r="BK215" s="2"/>
      <c r="BL215" s="2"/>
      <c r="BM215" s="2">
        <v>108001</v>
      </c>
      <c r="BN215" s="2">
        <v>0</v>
      </c>
      <c r="BO215" s="2" t="s">
        <v>3</v>
      </c>
      <c r="BP215" s="2">
        <v>0</v>
      </c>
      <c r="BQ215" s="2">
        <v>3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97</v>
      </c>
      <c r="CA215" s="2">
        <v>51</v>
      </c>
      <c r="CB215" s="2" t="s">
        <v>3</v>
      </c>
      <c r="CC215" s="2"/>
      <c r="CD215" s="2"/>
      <c r="CE215" s="2">
        <v>0</v>
      </c>
      <c r="CF215" s="2">
        <v>0</v>
      </c>
      <c r="CG215" s="2">
        <v>0</v>
      </c>
      <c r="CH215" s="2">
        <v>14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 t="s">
        <v>3</v>
      </c>
      <c r="CO215" s="2">
        <v>0</v>
      </c>
      <c r="CP215" s="2">
        <f>(P215+Q215+S215+R215)</f>
        <v>4448.3999999999996</v>
      </c>
      <c r="CQ215" s="2">
        <f>SUMIF(SmtRes!AQ335:'SmtRes'!AQ343,"=1",SmtRes!AA335:'SmtRes'!AA343)</f>
        <v>51256.609999999993</v>
      </c>
      <c r="CR215" s="2">
        <f>SUMIF(SmtRes!AQ335:'SmtRes'!AQ343,"=1",SmtRes!AB335:'SmtRes'!AB343)</f>
        <v>2302.6</v>
      </c>
      <c r="CS215" s="2">
        <f>SUMIF(SmtRes!AQ335:'SmtRes'!AQ343,"=1",SmtRes!AC335:'SmtRes'!AC343)</f>
        <v>1902.25</v>
      </c>
      <c r="CT215" s="2">
        <f>SUMIF(SmtRes!AQ335:'SmtRes'!AQ343,"=1",SmtRes!AD335:'SmtRes'!AD343)</f>
        <v>793.61</v>
      </c>
      <c r="CU215" s="2">
        <f>AG215</f>
        <v>0</v>
      </c>
      <c r="CV215" s="2">
        <f>SUMIF(SmtRes!AQ335:'SmtRes'!AQ343,"=1",SmtRes!BU335:'SmtRes'!BU343)</f>
        <v>18.5</v>
      </c>
      <c r="CW215" s="2">
        <f>SUMIF(SmtRes!AQ335:'SmtRes'!AQ343,"=1",SmtRes!BV335:'SmtRes'!BV343)</f>
        <v>0.34</v>
      </c>
      <c r="CX215" s="2">
        <f>AJ215</f>
        <v>0</v>
      </c>
      <c r="CY215" s="2">
        <f>(((S215+R215)*AT215)/100)</f>
        <v>3493.2028000000005</v>
      </c>
      <c r="CZ215" s="2">
        <f>(((S215+R215)*AU215)/100)</f>
        <v>1836.6324000000002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1003</v>
      </c>
      <c r="DV215" s="2" t="s">
        <v>147</v>
      </c>
      <c r="DW215" s="2" t="s">
        <v>147</v>
      </c>
      <c r="DX215" s="2">
        <v>100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52839419</v>
      </c>
      <c r="EF215" s="2">
        <v>3</v>
      </c>
      <c r="EG215" s="2" t="s">
        <v>149</v>
      </c>
      <c r="EH215" s="2">
        <v>0</v>
      </c>
      <c r="EI215" s="2" t="s">
        <v>3</v>
      </c>
      <c r="EJ215" s="2">
        <v>2</v>
      </c>
      <c r="EK215" s="2">
        <v>108001</v>
      </c>
      <c r="EL215" s="2" t="s">
        <v>150</v>
      </c>
      <c r="EM215" s="2" t="s">
        <v>151</v>
      </c>
      <c r="EN215" s="2"/>
      <c r="EO215" s="2" t="s">
        <v>3</v>
      </c>
      <c r="EP215" s="2"/>
      <c r="EQ215" s="2">
        <v>0</v>
      </c>
      <c r="ER215" s="2">
        <v>0</v>
      </c>
      <c r="ES215" s="2">
        <v>0</v>
      </c>
      <c r="ET215" s="2">
        <v>0</v>
      </c>
      <c r="EU215" s="2">
        <v>0</v>
      </c>
      <c r="EV215" s="2">
        <v>0</v>
      </c>
      <c r="EW215" s="2">
        <v>0</v>
      </c>
      <c r="EX215" s="2">
        <v>0.34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97</v>
      </c>
      <c r="FY215" s="2">
        <v>51</v>
      </c>
      <c r="FZ215" s="2"/>
      <c r="GA215" s="2" t="s">
        <v>3</v>
      </c>
      <c r="GB215" s="2"/>
      <c r="GC215" s="2"/>
      <c r="GD215" s="2">
        <v>1</v>
      </c>
      <c r="GE215" s="2"/>
      <c r="GF215" s="2">
        <v>355903403</v>
      </c>
      <c r="GG215" s="2">
        <v>2</v>
      </c>
      <c r="GH215" s="2">
        <v>1</v>
      </c>
      <c r="GI215" s="2">
        <v>-2</v>
      </c>
      <c r="GJ215" s="2">
        <v>0</v>
      </c>
      <c r="GK215" s="2">
        <v>0</v>
      </c>
      <c r="GL215" s="2">
        <f t="shared" si="267"/>
        <v>0</v>
      </c>
      <c r="GM215" s="2">
        <f t="shared" si="268"/>
        <v>9778.23</v>
      </c>
      <c r="GN215" s="2">
        <f t="shared" si="269"/>
        <v>0</v>
      </c>
      <c r="GO215" s="2">
        <f t="shared" si="270"/>
        <v>9778.23</v>
      </c>
      <c r="GP215" s="2">
        <f t="shared" si="271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272"/>
        <v>0</v>
      </c>
      <c r="GW215" s="2">
        <v>1</v>
      </c>
      <c r="GX215" s="2">
        <f t="shared" si="273"/>
        <v>0</v>
      </c>
      <c r="GY215" s="2"/>
      <c r="GZ215" s="2"/>
      <c r="HA215" s="2">
        <v>0</v>
      </c>
      <c r="HB215" s="2">
        <v>0</v>
      </c>
      <c r="HC215" s="2">
        <f>GV215*GW215</f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152</v>
      </c>
      <c r="HO215" s="2" t="s">
        <v>153</v>
      </c>
      <c r="HP215" s="2" t="s">
        <v>150</v>
      </c>
      <c r="HQ215" s="2" t="s">
        <v>150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>
      <c r="A216" s="3">
        <v>17</v>
      </c>
      <c r="B216" s="3">
        <v>1</v>
      </c>
      <c r="C216" s="3">
        <f>ROW(SmtRes!A352)</f>
        <v>352</v>
      </c>
      <c r="D216" s="3">
        <f>ROW(EtalonRes!A352)</f>
        <v>352</v>
      </c>
      <c r="E216" s="3" t="s">
        <v>236</v>
      </c>
      <c r="F216" s="3" t="s">
        <v>237</v>
      </c>
      <c r="G216" s="3" t="s">
        <v>238</v>
      </c>
      <c r="H216" s="3" t="s">
        <v>147</v>
      </c>
      <c r="I216" s="3">
        <v>0.24</v>
      </c>
      <c r="J216" s="3">
        <v>0</v>
      </c>
      <c r="K216" s="3">
        <v>0.24</v>
      </c>
      <c r="L216" s="3">
        <v>0.24</v>
      </c>
      <c r="M216" s="3">
        <v>0</v>
      </c>
      <c r="N216" s="3">
        <f t="shared" si="253"/>
        <v>0.24</v>
      </c>
      <c r="O216" s="3">
        <f>ROUND(CP216,2)</f>
        <v>4448.3999999999996</v>
      </c>
      <c r="P216" s="3">
        <f>SUMIF(SmtRes!AQ344:'SmtRes'!AQ352,"=1",SmtRes!DF344:'SmtRes'!DF352)</f>
        <v>730.54000000000008</v>
      </c>
      <c r="Q216" s="3">
        <f>SUMIF(SmtRes!AQ344:'SmtRes'!AQ352,"=1",SmtRes!DG344:'SmtRes'!DG352)</f>
        <v>116.62</v>
      </c>
      <c r="R216" s="3">
        <f>SUMIF(SmtRes!AQ344:'SmtRes'!AQ352,"=1",SmtRes!DH344:'SmtRes'!DH352)</f>
        <v>77.61</v>
      </c>
      <c r="S216" s="3">
        <f>SUMIF(SmtRes!AQ344:'SmtRes'!AQ352,"=1",SmtRes!DI344:'SmtRes'!DI352)</f>
        <v>3523.63</v>
      </c>
      <c r="T216" s="3">
        <f t="shared" si="255"/>
        <v>0</v>
      </c>
      <c r="U216" s="3">
        <f>SUMIF(SmtRes!AQ344:'SmtRes'!AQ352,"=1",SmtRes!CV344:'SmtRes'!CV352)</f>
        <v>4.4400000000000004</v>
      </c>
      <c r="V216" s="3">
        <f>SUMIF(SmtRes!AQ344:'SmtRes'!AQ352,"=1",SmtRes!CW344:'SmtRes'!CW352)</f>
        <v>8.1600000000000006E-2</v>
      </c>
      <c r="W216" s="3">
        <f t="shared" si="256"/>
        <v>0</v>
      </c>
      <c r="X216" s="3">
        <f t="shared" si="257"/>
        <v>3493.2</v>
      </c>
      <c r="Y216" s="3">
        <f t="shared" si="258"/>
        <v>1836.63</v>
      </c>
      <c r="Z216" s="3"/>
      <c r="AA216" s="3">
        <v>59911862</v>
      </c>
      <c r="AB216" s="3">
        <f t="shared" si="259"/>
        <v>17695.506379999999</v>
      </c>
      <c r="AC216" s="3">
        <f>ROUND((SUM(SmtRes!BQ344:'SmtRes'!BQ352)),6)</f>
        <v>2527.7940800000001</v>
      </c>
      <c r="AD216" s="3">
        <f>ROUND((((SUM(SmtRes!BR344:'SmtRes'!BR352))-(SUM(SmtRes!BS344:'SmtRes'!BS352)))+AE216),6)</f>
        <v>485.9273</v>
      </c>
      <c r="AE216" s="3">
        <f>ROUND((SUM(SmtRes!BS344:'SmtRes'!BS352)),6)</f>
        <v>323.38249999999999</v>
      </c>
      <c r="AF216" s="3">
        <f>ROUND((SUM(SmtRes!BT344:'SmtRes'!BT352)),6)</f>
        <v>14681.785</v>
      </c>
      <c r="AG216" s="3">
        <f t="shared" si="260"/>
        <v>0</v>
      </c>
      <c r="AH216" s="3">
        <f>(SUM(SmtRes!BU344:'SmtRes'!BU352))</f>
        <v>18.5</v>
      </c>
      <c r="AI216" s="3">
        <f>(SUM(SmtRes!BV344:'SmtRes'!BV352))</f>
        <v>0.34</v>
      </c>
      <c r="AJ216" s="3">
        <f t="shared" si="261"/>
        <v>0</v>
      </c>
      <c r="AK216" s="3">
        <v>18018.888879999999</v>
      </c>
      <c r="AL216" s="3">
        <v>2527.7940799999997</v>
      </c>
      <c r="AM216" s="3">
        <v>485.92730000000006</v>
      </c>
      <c r="AN216" s="3">
        <v>323.38250000000005</v>
      </c>
      <c r="AO216" s="3">
        <v>14681.785</v>
      </c>
      <c r="AP216" s="3">
        <v>0</v>
      </c>
      <c r="AQ216" s="3">
        <v>18.5</v>
      </c>
      <c r="AR216" s="3">
        <v>0.34</v>
      </c>
      <c r="AS216" s="3">
        <v>0</v>
      </c>
      <c r="AT216" s="3">
        <v>97</v>
      </c>
      <c r="AU216" s="3">
        <v>51</v>
      </c>
      <c r="AV216" s="3">
        <v>1</v>
      </c>
      <c r="AW216" s="3">
        <v>1</v>
      </c>
      <c r="AX216" s="3"/>
      <c r="AY216" s="3"/>
      <c r="AZ216" s="3">
        <v>1</v>
      </c>
      <c r="BA216" s="3">
        <v>1</v>
      </c>
      <c r="BB216" s="3">
        <v>1</v>
      </c>
      <c r="BC216" s="3">
        <v>1</v>
      </c>
      <c r="BD216" s="3" t="s">
        <v>3</v>
      </c>
      <c r="BE216" s="3" t="s">
        <v>3</v>
      </c>
      <c r="BF216" s="3" t="s">
        <v>3</v>
      </c>
      <c r="BG216" s="3" t="s">
        <v>3</v>
      </c>
      <c r="BH216" s="3">
        <v>0</v>
      </c>
      <c r="BI216" s="3">
        <v>2</v>
      </c>
      <c r="BJ216" s="3" t="s">
        <v>239</v>
      </c>
      <c r="BK216" s="3"/>
      <c r="BL216" s="3"/>
      <c r="BM216" s="3">
        <v>108001</v>
      </c>
      <c r="BN216" s="3">
        <v>0</v>
      </c>
      <c r="BO216" s="3" t="s">
        <v>3</v>
      </c>
      <c r="BP216" s="3">
        <v>0</v>
      </c>
      <c r="BQ216" s="3">
        <v>3</v>
      </c>
      <c r="BR216" s="3">
        <v>0</v>
      </c>
      <c r="BS216" s="3">
        <v>1</v>
      </c>
      <c r="BT216" s="3">
        <v>1</v>
      </c>
      <c r="BU216" s="3">
        <v>1</v>
      </c>
      <c r="BV216" s="3">
        <v>1</v>
      </c>
      <c r="BW216" s="3">
        <v>1</v>
      </c>
      <c r="BX216" s="3">
        <v>1</v>
      </c>
      <c r="BY216" s="3" t="s">
        <v>3</v>
      </c>
      <c r="BZ216" s="3">
        <v>97</v>
      </c>
      <c r="CA216" s="3">
        <v>51</v>
      </c>
      <c r="CB216" s="3" t="s">
        <v>3</v>
      </c>
      <c r="CC216" s="3"/>
      <c r="CD216" s="3"/>
      <c r="CE216" s="3">
        <v>0</v>
      </c>
      <c r="CF216" s="3">
        <v>0</v>
      </c>
      <c r="CG216" s="3">
        <v>0</v>
      </c>
      <c r="CH216" s="3">
        <v>14</v>
      </c>
      <c r="CI216" s="3">
        <v>0</v>
      </c>
      <c r="CJ216" s="3">
        <v>0</v>
      </c>
      <c r="CK216" s="3">
        <v>0</v>
      </c>
      <c r="CL216" s="3">
        <v>0</v>
      </c>
      <c r="CM216" s="3">
        <v>0</v>
      </c>
      <c r="CN216" s="3" t="s">
        <v>3</v>
      </c>
      <c r="CO216" s="3">
        <v>0</v>
      </c>
      <c r="CP216" s="3">
        <f>(P216+Q216+S216+R216)</f>
        <v>4448.3999999999996</v>
      </c>
      <c r="CQ216" s="3">
        <f>SUMIF(SmtRes!AQ344:'SmtRes'!AQ352,"=1",SmtRes!AA344:'SmtRes'!AA352)</f>
        <v>51256.609999999993</v>
      </c>
      <c r="CR216" s="3">
        <f>SUMIF(SmtRes!AQ344:'SmtRes'!AQ352,"=1",SmtRes!AB344:'SmtRes'!AB352)</f>
        <v>2302.6</v>
      </c>
      <c r="CS216" s="3">
        <f>SUMIF(SmtRes!AQ344:'SmtRes'!AQ352,"=1",SmtRes!AC344:'SmtRes'!AC352)</f>
        <v>1902.25</v>
      </c>
      <c r="CT216" s="3">
        <f>SUMIF(SmtRes!AQ344:'SmtRes'!AQ352,"=1",SmtRes!AD344:'SmtRes'!AD352)</f>
        <v>793.61</v>
      </c>
      <c r="CU216" s="3">
        <f>AG216</f>
        <v>0</v>
      </c>
      <c r="CV216" s="3">
        <f>SUMIF(SmtRes!AQ344:'SmtRes'!AQ352,"=1",SmtRes!BU344:'SmtRes'!BU352)</f>
        <v>18.5</v>
      </c>
      <c r="CW216" s="3">
        <f>SUMIF(SmtRes!AQ344:'SmtRes'!AQ352,"=1",SmtRes!BV344:'SmtRes'!BV352)</f>
        <v>0.34</v>
      </c>
      <c r="CX216" s="3">
        <f>AJ216</f>
        <v>0</v>
      </c>
      <c r="CY216" s="3">
        <f>(((S216+R216)*AT216)/100)</f>
        <v>3493.2028000000005</v>
      </c>
      <c r="CZ216" s="3">
        <f>(((S216+R216)*AU216)/100)</f>
        <v>1836.6324000000002</v>
      </c>
      <c r="DA216" s="3"/>
      <c r="DB216" s="3"/>
      <c r="DC216" s="3" t="s">
        <v>3</v>
      </c>
      <c r="DD216" s="3" t="s">
        <v>3</v>
      </c>
      <c r="DE216" s="3" t="s">
        <v>3</v>
      </c>
      <c r="DF216" s="3" t="s">
        <v>3</v>
      </c>
      <c r="DG216" s="3" t="s">
        <v>3</v>
      </c>
      <c r="DH216" s="3" t="s">
        <v>3</v>
      </c>
      <c r="DI216" s="3" t="s">
        <v>3</v>
      </c>
      <c r="DJ216" s="3" t="s">
        <v>3</v>
      </c>
      <c r="DK216" s="3" t="s">
        <v>3</v>
      </c>
      <c r="DL216" s="3" t="s">
        <v>3</v>
      </c>
      <c r="DM216" s="3" t="s">
        <v>3</v>
      </c>
      <c r="DN216" s="3">
        <v>0</v>
      </c>
      <c r="DO216" s="3">
        <v>0</v>
      </c>
      <c r="DP216" s="3">
        <v>1</v>
      </c>
      <c r="DQ216" s="3">
        <v>1</v>
      </c>
      <c r="DR216" s="3"/>
      <c r="DS216" s="3"/>
      <c r="DT216" s="3"/>
      <c r="DU216" s="3">
        <v>1003</v>
      </c>
      <c r="DV216" s="3" t="s">
        <v>147</v>
      </c>
      <c r="DW216" s="3" t="s">
        <v>147</v>
      </c>
      <c r="DX216" s="3">
        <v>100</v>
      </c>
      <c r="DY216" s="3"/>
      <c r="DZ216" s="3" t="s">
        <v>3</v>
      </c>
      <c r="EA216" s="3" t="s">
        <v>3</v>
      </c>
      <c r="EB216" s="3" t="s">
        <v>3</v>
      </c>
      <c r="EC216" s="3" t="s">
        <v>3</v>
      </c>
      <c r="ED216" s="3"/>
      <c r="EE216" s="3">
        <v>52839419</v>
      </c>
      <c r="EF216" s="3">
        <v>3</v>
      </c>
      <c r="EG216" s="3" t="s">
        <v>149</v>
      </c>
      <c r="EH216" s="3">
        <v>0</v>
      </c>
      <c r="EI216" s="3" t="s">
        <v>3</v>
      </c>
      <c r="EJ216" s="3">
        <v>2</v>
      </c>
      <c r="EK216" s="3">
        <v>108001</v>
      </c>
      <c r="EL216" s="3" t="s">
        <v>150</v>
      </c>
      <c r="EM216" s="3" t="s">
        <v>151</v>
      </c>
      <c r="EN216" s="3"/>
      <c r="EO216" s="3" t="s">
        <v>3</v>
      </c>
      <c r="EP216" s="3"/>
      <c r="EQ216" s="3">
        <v>0</v>
      </c>
      <c r="ER216" s="3">
        <v>0</v>
      </c>
      <c r="ES216" s="3">
        <v>0</v>
      </c>
      <c r="ET216" s="3">
        <v>0</v>
      </c>
      <c r="EU216" s="3">
        <v>0</v>
      </c>
      <c r="EV216" s="3">
        <v>0</v>
      </c>
      <c r="EW216" s="3">
        <v>0</v>
      </c>
      <c r="EX216" s="3">
        <v>0.34</v>
      </c>
      <c r="EY216" s="3">
        <v>0</v>
      </c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>
        <v>0</v>
      </c>
      <c r="FR216" s="3">
        <v>0</v>
      </c>
      <c r="FS216" s="3">
        <v>0</v>
      </c>
      <c r="FT216" s="3"/>
      <c r="FU216" s="3"/>
      <c r="FV216" s="3"/>
      <c r="FW216" s="3"/>
      <c r="FX216" s="3">
        <v>97</v>
      </c>
      <c r="FY216" s="3">
        <v>51</v>
      </c>
      <c r="FZ216" s="3"/>
      <c r="GA216" s="3" t="s">
        <v>3</v>
      </c>
      <c r="GB216" s="3"/>
      <c r="GC216" s="3"/>
      <c r="GD216" s="3">
        <v>1</v>
      </c>
      <c r="GE216" s="3"/>
      <c r="GF216" s="3">
        <v>355903403</v>
      </c>
      <c r="GG216" s="3">
        <v>2</v>
      </c>
      <c r="GH216" s="3">
        <v>1</v>
      </c>
      <c r="GI216" s="3">
        <v>-2</v>
      </c>
      <c r="GJ216" s="3">
        <v>0</v>
      </c>
      <c r="GK216" s="3">
        <v>0</v>
      </c>
      <c r="GL216" s="3">
        <f t="shared" si="267"/>
        <v>0</v>
      </c>
      <c r="GM216" s="3">
        <f t="shared" si="268"/>
        <v>9778.23</v>
      </c>
      <c r="GN216" s="3">
        <f t="shared" si="269"/>
        <v>0</v>
      </c>
      <c r="GO216" s="3">
        <f t="shared" si="270"/>
        <v>9778.23</v>
      </c>
      <c r="GP216" s="3">
        <f t="shared" si="271"/>
        <v>0</v>
      </c>
      <c r="GQ216" s="3"/>
      <c r="GR216" s="3">
        <v>0</v>
      </c>
      <c r="GS216" s="3">
        <v>3</v>
      </c>
      <c r="GT216" s="3">
        <v>0</v>
      </c>
      <c r="GU216" s="3" t="s">
        <v>3</v>
      </c>
      <c r="GV216" s="3">
        <f t="shared" si="272"/>
        <v>0</v>
      </c>
      <c r="GW216" s="3">
        <v>1</v>
      </c>
      <c r="GX216" s="3">
        <f t="shared" si="273"/>
        <v>0</v>
      </c>
      <c r="GY216" s="3"/>
      <c r="GZ216" s="3"/>
      <c r="HA216" s="3">
        <v>0</v>
      </c>
      <c r="HB216" s="3">
        <v>0</v>
      </c>
      <c r="HC216" s="3">
        <f>GV216*GW216</f>
        <v>0</v>
      </c>
      <c r="HD216" s="3"/>
      <c r="HE216" s="3" t="s">
        <v>3</v>
      </c>
      <c r="HF216" s="3" t="s">
        <v>3</v>
      </c>
      <c r="HG216" s="3"/>
      <c r="HH216" s="3"/>
      <c r="HI216" s="3"/>
      <c r="HJ216" s="3"/>
      <c r="HK216" s="3"/>
      <c r="HL216" s="3"/>
      <c r="HM216" s="3" t="s">
        <v>3</v>
      </c>
      <c r="HN216" s="3" t="s">
        <v>152</v>
      </c>
      <c r="HO216" s="3" t="s">
        <v>153</v>
      </c>
      <c r="HP216" s="3" t="s">
        <v>150</v>
      </c>
      <c r="HQ216" s="3" t="s">
        <v>150</v>
      </c>
      <c r="HR216" s="3"/>
      <c r="HS216" s="3">
        <v>0</v>
      </c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>
        <v>0</v>
      </c>
      <c r="IL216" s="3"/>
      <c r="IM216" s="3"/>
      <c r="IN216" s="3"/>
      <c r="IO216" s="3"/>
      <c r="IP216" s="3"/>
      <c r="IQ216" s="3"/>
      <c r="IR216" s="3"/>
      <c r="IS216" s="3"/>
      <c r="IT216" s="3"/>
      <c r="IU216" s="3"/>
    </row>
    <row r="217" spans="1:255">
      <c r="A217" s="2">
        <v>18</v>
      </c>
      <c r="B217" s="2">
        <v>1</v>
      </c>
      <c r="C217" s="2">
        <v>343</v>
      </c>
      <c r="D217" s="2"/>
      <c r="E217" s="2" t="s">
        <v>240</v>
      </c>
      <c r="F217" s="2" t="s">
        <v>155</v>
      </c>
      <c r="G217" s="2" t="s">
        <v>156</v>
      </c>
      <c r="H217" s="2" t="s">
        <v>157</v>
      </c>
      <c r="I217" s="2">
        <f>J217</f>
        <v>2</v>
      </c>
      <c r="J217" s="2">
        <v>2</v>
      </c>
      <c r="K217" s="2">
        <v>2</v>
      </c>
      <c r="L217" s="2">
        <v>0.48</v>
      </c>
      <c r="M217" s="2">
        <v>0</v>
      </c>
      <c r="N217" s="2">
        <f t="shared" si="253"/>
        <v>0.48</v>
      </c>
      <c r="O217" s="2">
        <f>ROUND(P217,2)</f>
        <v>70.47</v>
      </c>
      <c r="P217" s="2">
        <f>ROUND(ROUND(ROUND(SUMIF(SmtRes!AQ344:'SmtRes'!AQ352,"=1",SmtRes!CU344:'SmtRes'!CU352),2),2)*I217/100,2)</f>
        <v>70.47</v>
      </c>
      <c r="Q217" s="2">
        <f>ROUND(CR217*I217,2)</f>
        <v>0</v>
      </c>
      <c r="R217" s="2">
        <f>ROUND(CS217*I217,2)</f>
        <v>0</v>
      </c>
      <c r="S217" s="2">
        <f>ROUND(CT217*I217,2)</f>
        <v>0</v>
      </c>
      <c r="T217" s="2">
        <f t="shared" si="255"/>
        <v>0</v>
      </c>
      <c r="U217" s="2">
        <f>ROUND(CV217*I217,7)</f>
        <v>0</v>
      </c>
      <c r="V217" s="2">
        <f>ROUND(CW217*I217,7)</f>
        <v>0</v>
      </c>
      <c r="W217" s="2">
        <f t="shared" si="256"/>
        <v>0</v>
      </c>
      <c r="X217" s="2">
        <f t="shared" si="257"/>
        <v>0</v>
      </c>
      <c r="Y217" s="2">
        <f t="shared" si="258"/>
        <v>0</v>
      </c>
      <c r="Z217" s="2"/>
      <c r="AA217" s="2">
        <v>59911927</v>
      </c>
      <c r="AB217" s="2">
        <f t="shared" si="259"/>
        <v>0</v>
      </c>
      <c r="AC217" s="2">
        <f>ROUND((ES217),6)</f>
        <v>0</v>
      </c>
      <c r="AD217" s="2">
        <f>ROUND((((ET217)-(EU217))+AE217),6)</f>
        <v>0</v>
      </c>
      <c r="AE217" s="2">
        <f>ROUND((EU217),6)</f>
        <v>0</v>
      </c>
      <c r="AF217" s="2">
        <f>ROUND((EV217),6)</f>
        <v>0</v>
      </c>
      <c r="AG217" s="2">
        <f t="shared" si="260"/>
        <v>0</v>
      </c>
      <c r="AH217" s="2">
        <f>(EW217)</f>
        <v>0</v>
      </c>
      <c r="AI217" s="2">
        <f>(EX217)</f>
        <v>0</v>
      </c>
      <c r="AJ217" s="2">
        <f t="shared" si="261"/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97</v>
      </c>
      <c r="AU217" s="2">
        <v>51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2</v>
      </c>
      <c r="BJ217" s="2" t="s">
        <v>3</v>
      </c>
      <c r="BK217" s="2"/>
      <c r="BL217" s="2"/>
      <c r="BM217" s="2">
        <v>108001</v>
      </c>
      <c r="BN217" s="2">
        <v>0</v>
      </c>
      <c r="BO217" s="2" t="s">
        <v>3</v>
      </c>
      <c r="BP217" s="2">
        <v>0</v>
      </c>
      <c r="BQ217" s="2">
        <v>3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97</v>
      </c>
      <c r="CA217" s="2">
        <v>51</v>
      </c>
      <c r="CB217" s="2" t="s">
        <v>3</v>
      </c>
      <c r="CC217" s="2"/>
      <c r="CD217" s="2"/>
      <c r="CE217" s="2">
        <v>0</v>
      </c>
      <c r="CF217" s="2">
        <v>0</v>
      </c>
      <c r="CG217" s="2">
        <v>0</v>
      </c>
      <c r="CH217" s="2">
        <v>14</v>
      </c>
      <c r="CI217" s="2">
        <v>1</v>
      </c>
      <c r="CJ217" s="2">
        <v>0</v>
      </c>
      <c r="CK217" s="2">
        <v>0</v>
      </c>
      <c r="CL217" s="2">
        <v>0</v>
      </c>
      <c r="CM217" s="2">
        <v>0</v>
      </c>
      <c r="CN217" s="2" t="s">
        <v>3</v>
      </c>
      <c r="CO217" s="2">
        <v>0</v>
      </c>
      <c r="CP217" s="2">
        <f>0</f>
        <v>0</v>
      </c>
      <c r="CQ217" s="2">
        <f>0</f>
        <v>0</v>
      </c>
      <c r="CR217" s="2">
        <f>0</f>
        <v>0</v>
      </c>
      <c r="CS217" s="2">
        <f>0</f>
        <v>0</v>
      </c>
      <c r="CT217" s="2">
        <f>0</f>
        <v>0</v>
      </c>
      <c r="CU217" s="2">
        <f>0</f>
        <v>0</v>
      </c>
      <c r="CV217" s="2">
        <f>0</f>
        <v>0</v>
      </c>
      <c r="CW217" s="2">
        <f>0</f>
        <v>0</v>
      </c>
      <c r="CX217" s="2">
        <f>0</f>
        <v>0</v>
      </c>
      <c r="CY217" s="2">
        <f>0</f>
        <v>0</v>
      </c>
      <c r="CZ217" s="2">
        <f>0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1013</v>
      </c>
      <c r="DV217" s="2" t="s">
        <v>157</v>
      </c>
      <c r="DW217" s="2" t="s">
        <v>157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52839419</v>
      </c>
      <c r="EF217" s="2">
        <v>3</v>
      </c>
      <c r="EG217" s="2" t="s">
        <v>149</v>
      </c>
      <c r="EH217" s="2">
        <v>0</v>
      </c>
      <c r="EI217" s="2" t="s">
        <v>3</v>
      </c>
      <c r="EJ217" s="2">
        <v>2</v>
      </c>
      <c r="EK217" s="2">
        <v>108001</v>
      </c>
      <c r="EL217" s="2" t="s">
        <v>150</v>
      </c>
      <c r="EM217" s="2" t="s">
        <v>151</v>
      </c>
      <c r="EN217" s="2"/>
      <c r="EO217" s="2" t="s">
        <v>3</v>
      </c>
      <c r="EP217" s="2"/>
      <c r="EQ217" s="2">
        <v>0</v>
      </c>
      <c r="ER217" s="2">
        <v>0</v>
      </c>
      <c r="ES217" s="2">
        <v>0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97</v>
      </c>
      <c r="FY217" s="2">
        <v>51</v>
      </c>
      <c r="FZ217" s="2"/>
      <c r="GA217" s="2" t="s">
        <v>3</v>
      </c>
      <c r="GB217" s="2"/>
      <c r="GC217" s="2"/>
      <c r="GD217" s="2">
        <v>1</v>
      </c>
      <c r="GE217" s="2"/>
      <c r="GF217" s="2">
        <v>274903907</v>
      </c>
      <c r="GG217" s="2">
        <v>2</v>
      </c>
      <c r="GH217" s="2">
        <v>1</v>
      </c>
      <c r="GI217" s="2">
        <v>-2</v>
      </c>
      <c r="GJ217" s="2">
        <v>0</v>
      </c>
      <c r="GK217" s="2">
        <v>0</v>
      </c>
      <c r="GL217" s="2">
        <f t="shared" si="267"/>
        <v>0</v>
      </c>
      <c r="GM217" s="2">
        <f t="shared" si="268"/>
        <v>70.47</v>
      </c>
      <c r="GN217" s="2">
        <f t="shared" si="269"/>
        <v>0</v>
      </c>
      <c r="GO217" s="2">
        <f t="shared" si="270"/>
        <v>70.47</v>
      </c>
      <c r="GP217" s="2">
        <f t="shared" si="271"/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272"/>
        <v>0</v>
      </c>
      <c r="GW217" s="2">
        <v>1</v>
      </c>
      <c r="GX217" s="2">
        <f t="shared" si="273"/>
        <v>0</v>
      </c>
      <c r="GY217" s="2"/>
      <c r="GZ217" s="2"/>
      <c r="HA217" s="2">
        <v>0</v>
      </c>
      <c r="HB217" s="2">
        <v>0</v>
      </c>
      <c r="HC217" s="2">
        <f>0</f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152</v>
      </c>
      <c r="HO217" s="2" t="s">
        <v>153</v>
      </c>
      <c r="HP217" s="2" t="s">
        <v>150</v>
      </c>
      <c r="HQ217" s="2" t="s">
        <v>150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>
      <c r="A218" s="3">
        <v>18</v>
      </c>
      <c r="B218" s="3">
        <v>1</v>
      </c>
      <c r="C218" s="3">
        <v>352</v>
      </c>
      <c r="D218" s="3"/>
      <c r="E218" s="3" t="s">
        <v>240</v>
      </c>
      <c r="F218" s="3" t="s">
        <v>155</v>
      </c>
      <c r="G218" s="3" t="s">
        <v>156</v>
      </c>
      <c r="H218" s="3" t="s">
        <v>157</v>
      </c>
      <c r="I218" s="3">
        <f>J218</f>
        <v>2</v>
      </c>
      <c r="J218" s="3">
        <v>2</v>
      </c>
      <c r="K218" s="3">
        <v>2</v>
      </c>
      <c r="L218" s="3">
        <v>0.48</v>
      </c>
      <c r="M218" s="3">
        <v>0</v>
      </c>
      <c r="N218" s="3">
        <f t="shared" si="253"/>
        <v>0.48</v>
      </c>
      <c r="O218" s="3">
        <f>ROUND(P218,2)</f>
        <v>70.47</v>
      </c>
      <c r="P218" s="3">
        <f>ROUND(ROUND(ROUND(SUMIF(SmtRes!AQ344:'SmtRes'!AQ352,"=1",SmtRes!CU344:'SmtRes'!CU352),2),2)*I218/100,2)</f>
        <v>70.47</v>
      </c>
      <c r="Q218" s="3">
        <f>ROUND(CR218*I218,2)</f>
        <v>0</v>
      </c>
      <c r="R218" s="3">
        <f>ROUND(CS218*I218,2)</f>
        <v>0</v>
      </c>
      <c r="S218" s="3">
        <f>ROUND(CT218*I218,2)</f>
        <v>0</v>
      </c>
      <c r="T218" s="3">
        <f t="shared" si="255"/>
        <v>0</v>
      </c>
      <c r="U218" s="3">
        <f>ROUND(CV218*I218,7)</f>
        <v>0</v>
      </c>
      <c r="V218" s="3">
        <f>ROUND(CW218*I218,7)</f>
        <v>0</v>
      </c>
      <c r="W218" s="3">
        <f t="shared" si="256"/>
        <v>0</v>
      </c>
      <c r="X218" s="3">
        <f t="shared" si="257"/>
        <v>0</v>
      </c>
      <c r="Y218" s="3">
        <f t="shared" si="258"/>
        <v>0</v>
      </c>
      <c r="Z218" s="3"/>
      <c r="AA218" s="3">
        <v>59911862</v>
      </c>
      <c r="AB218" s="3">
        <f t="shared" si="259"/>
        <v>0</v>
      </c>
      <c r="AC218" s="3">
        <f>ROUND((ES218),6)</f>
        <v>0</v>
      </c>
      <c r="AD218" s="3">
        <f>ROUND((((ET218)-(EU218))+AE218),6)</f>
        <v>0</v>
      </c>
      <c r="AE218" s="3">
        <f>ROUND((EU218),6)</f>
        <v>0</v>
      </c>
      <c r="AF218" s="3">
        <f>ROUND((EV218),6)</f>
        <v>0</v>
      </c>
      <c r="AG218" s="3">
        <f t="shared" si="260"/>
        <v>0</v>
      </c>
      <c r="AH218" s="3">
        <f>(EW218)</f>
        <v>0</v>
      </c>
      <c r="AI218" s="3">
        <f>(EX218)</f>
        <v>0</v>
      </c>
      <c r="AJ218" s="3">
        <f t="shared" si="261"/>
        <v>0</v>
      </c>
      <c r="AK218" s="3">
        <v>0</v>
      </c>
      <c r="AL218" s="3">
        <v>0</v>
      </c>
      <c r="AM218" s="3">
        <v>0</v>
      </c>
      <c r="AN218" s="3">
        <v>0</v>
      </c>
      <c r="AO218" s="3">
        <v>0</v>
      </c>
      <c r="AP218" s="3">
        <v>0</v>
      </c>
      <c r="AQ218" s="3">
        <v>0</v>
      </c>
      <c r="AR218" s="3">
        <v>0</v>
      </c>
      <c r="AS218" s="3">
        <v>0</v>
      </c>
      <c r="AT218" s="3">
        <v>97</v>
      </c>
      <c r="AU218" s="3">
        <v>51</v>
      </c>
      <c r="AV218" s="3">
        <v>1</v>
      </c>
      <c r="AW218" s="3">
        <v>1</v>
      </c>
      <c r="AX218" s="3"/>
      <c r="AY218" s="3"/>
      <c r="AZ218" s="3">
        <v>1</v>
      </c>
      <c r="BA218" s="3">
        <v>1</v>
      </c>
      <c r="BB218" s="3">
        <v>1</v>
      </c>
      <c r="BC218" s="3">
        <v>1</v>
      </c>
      <c r="BD218" s="3" t="s">
        <v>3</v>
      </c>
      <c r="BE218" s="3" t="s">
        <v>3</v>
      </c>
      <c r="BF218" s="3" t="s">
        <v>3</v>
      </c>
      <c r="BG218" s="3" t="s">
        <v>3</v>
      </c>
      <c r="BH218" s="3">
        <v>3</v>
      </c>
      <c r="BI218" s="3">
        <v>2</v>
      </c>
      <c r="BJ218" s="3" t="s">
        <v>3</v>
      </c>
      <c r="BK218" s="3"/>
      <c r="BL218" s="3"/>
      <c r="BM218" s="3">
        <v>108001</v>
      </c>
      <c r="BN218" s="3">
        <v>0</v>
      </c>
      <c r="BO218" s="3" t="s">
        <v>3</v>
      </c>
      <c r="BP218" s="3">
        <v>0</v>
      </c>
      <c r="BQ218" s="3">
        <v>3</v>
      </c>
      <c r="BR218" s="3">
        <v>0</v>
      </c>
      <c r="BS218" s="3">
        <v>1</v>
      </c>
      <c r="BT218" s="3">
        <v>1</v>
      </c>
      <c r="BU218" s="3">
        <v>1</v>
      </c>
      <c r="BV218" s="3">
        <v>1</v>
      </c>
      <c r="BW218" s="3">
        <v>1</v>
      </c>
      <c r="BX218" s="3">
        <v>1</v>
      </c>
      <c r="BY218" s="3" t="s">
        <v>3</v>
      </c>
      <c r="BZ218" s="3">
        <v>97</v>
      </c>
      <c r="CA218" s="3">
        <v>51</v>
      </c>
      <c r="CB218" s="3" t="s">
        <v>3</v>
      </c>
      <c r="CC218" s="3"/>
      <c r="CD218" s="3"/>
      <c r="CE218" s="3">
        <v>0</v>
      </c>
      <c r="CF218" s="3">
        <v>0</v>
      </c>
      <c r="CG218" s="3">
        <v>0</v>
      </c>
      <c r="CH218" s="3">
        <v>14</v>
      </c>
      <c r="CI218" s="3">
        <v>1</v>
      </c>
      <c r="CJ218" s="3">
        <v>0</v>
      </c>
      <c r="CK218" s="3">
        <v>0</v>
      </c>
      <c r="CL218" s="3">
        <v>0</v>
      </c>
      <c r="CM218" s="3">
        <v>0</v>
      </c>
      <c r="CN218" s="3" t="s">
        <v>3</v>
      </c>
      <c r="CO218" s="3">
        <v>0</v>
      </c>
      <c r="CP218" s="3">
        <f>0</f>
        <v>0</v>
      </c>
      <c r="CQ218" s="3">
        <f>0</f>
        <v>0</v>
      </c>
      <c r="CR218" s="3">
        <f>0</f>
        <v>0</v>
      </c>
      <c r="CS218" s="3">
        <f>0</f>
        <v>0</v>
      </c>
      <c r="CT218" s="3">
        <f>0</f>
        <v>0</v>
      </c>
      <c r="CU218" s="3">
        <f>0</f>
        <v>0</v>
      </c>
      <c r="CV218" s="3">
        <f>0</f>
        <v>0</v>
      </c>
      <c r="CW218" s="3">
        <f>0</f>
        <v>0</v>
      </c>
      <c r="CX218" s="3">
        <f>0</f>
        <v>0</v>
      </c>
      <c r="CY218" s="3">
        <f>0</f>
        <v>0</v>
      </c>
      <c r="CZ218" s="3">
        <f>0</f>
        <v>0</v>
      </c>
      <c r="DA218" s="3"/>
      <c r="DB218" s="3"/>
      <c r="DC218" s="3" t="s">
        <v>3</v>
      </c>
      <c r="DD218" s="3" t="s">
        <v>3</v>
      </c>
      <c r="DE218" s="3" t="s">
        <v>3</v>
      </c>
      <c r="DF218" s="3" t="s">
        <v>3</v>
      </c>
      <c r="DG218" s="3" t="s">
        <v>3</v>
      </c>
      <c r="DH218" s="3" t="s">
        <v>3</v>
      </c>
      <c r="DI218" s="3" t="s">
        <v>3</v>
      </c>
      <c r="DJ218" s="3" t="s">
        <v>3</v>
      </c>
      <c r="DK218" s="3" t="s">
        <v>3</v>
      </c>
      <c r="DL218" s="3" t="s">
        <v>3</v>
      </c>
      <c r="DM218" s="3" t="s">
        <v>3</v>
      </c>
      <c r="DN218" s="3">
        <v>0</v>
      </c>
      <c r="DO218" s="3">
        <v>0</v>
      </c>
      <c r="DP218" s="3">
        <v>1</v>
      </c>
      <c r="DQ218" s="3">
        <v>1</v>
      </c>
      <c r="DR218" s="3"/>
      <c r="DS218" s="3"/>
      <c r="DT218" s="3"/>
      <c r="DU218" s="3">
        <v>1013</v>
      </c>
      <c r="DV218" s="3" t="s">
        <v>157</v>
      </c>
      <c r="DW218" s="3" t="s">
        <v>157</v>
      </c>
      <c r="DX218" s="3">
        <v>1</v>
      </c>
      <c r="DY218" s="3"/>
      <c r="DZ218" s="3" t="s">
        <v>3</v>
      </c>
      <c r="EA218" s="3" t="s">
        <v>3</v>
      </c>
      <c r="EB218" s="3" t="s">
        <v>3</v>
      </c>
      <c r="EC218" s="3" t="s">
        <v>3</v>
      </c>
      <c r="ED218" s="3"/>
      <c r="EE218" s="3">
        <v>52839419</v>
      </c>
      <c r="EF218" s="3">
        <v>3</v>
      </c>
      <c r="EG218" s="3" t="s">
        <v>149</v>
      </c>
      <c r="EH218" s="3">
        <v>0</v>
      </c>
      <c r="EI218" s="3" t="s">
        <v>3</v>
      </c>
      <c r="EJ218" s="3">
        <v>2</v>
      </c>
      <c r="EK218" s="3">
        <v>108001</v>
      </c>
      <c r="EL218" s="3" t="s">
        <v>150</v>
      </c>
      <c r="EM218" s="3" t="s">
        <v>151</v>
      </c>
      <c r="EN218" s="3"/>
      <c r="EO218" s="3" t="s">
        <v>3</v>
      </c>
      <c r="EP218" s="3"/>
      <c r="EQ218" s="3">
        <v>0</v>
      </c>
      <c r="ER218" s="3">
        <v>0</v>
      </c>
      <c r="ES218" s="3">
        <v>0</v>
      </c>
      <c r="ET218" s="3">
        <v>0</v>
      </c>
      <c r="EU218" s="3">
        <v>0</v>
      </c>
      <c r="EV218" s="3">
        <v>0</v>
      </c>
      <c r="EW218" s="3">
        <v>0</v>
      </c>
      <c r="EX218" s="3">
        <v>0</v>
      </c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>
        <v>0</v>
      </c>
      <c r="FR218" s="3">
        <v>0</v>
      </c>
      <c r="FS218" s="3">
        <v>0</v>
      </c>
      <c r="FT218" s="3"/>
      <c r="FU218" s="3"/>
      <c r="FV218" s="3"/>
      <c r="FW218" s="3"/>
      <c r="FX218" s="3">
        <v>97</v>
      </c>
      <c r="FY218" s="3">
        <v>51</v>
      </c>
      <c r="FZ218" s="3"/>
      <c r="GA218" s="3" t="s">
        <v>3</v>
      </c>
      <c r="GB218" s="3"/>
      <c r="GC218" s="3"/>
      <c r="GD218" s="3">
        <v>1</v>
      </c>
      <c r="GE218" s="3"/>
      <c r="GF218" s="3">
        <v>274903907</v>
      </c>
      <c r="GG218" s="3">
        <v>2</v>
      </c>
      <c r="GH218" s="3">
        <v>1</v>
      </c>
      <c r="GI218" s="3">
        <v>-2</v>
      </c>
      <c r="GJ218" s="3">
        <v>0</v>
      </c>
      <c r="GK218" s="3">
        <v>0</v>
      </c>
      <c r="GL218" s="3">
        <f t="shared" si="267"/>
        <v>0</v>
      </c>
      <c r="GM218" s="3">
        <f t="shared" si="268"/>
        <v>70.47</v>
      </c>
      <c r="GN218" s="3">
        <f t="shared" si="269"/>
        <v>0</v>
      </c>
      <c r="GO218" s="3">
        <f t="shared" si="270"/>
        <v>70.47</v>
      </c>
      <c r="GP218" s="3">
        <f t="shared" si="271"/>
        <v>0</v>
      </c>
      <c r="GQ218" s="3"/>
      <c r="GR218" s="3">
        <v>0</v>
      </c>
      <c r="GS218" s="3">
        <v>3</v>
      </c>
      <c r="GT218" s="3">
        <v>0</v>
      </c>
      <c r="GU218" s="3" t="s">
        <v>3</v>
      </c>
      <c r="GV218" s="3">
        <f t="shared" si="272"/>
        <v>0</v>
      </c>
      <c r="GW218" s="3">
        <v>1</v>
      </c>
      <c r="GX218" s="3">
        <f t="shared" si="273"/>
        <v>0</v>
      </c>
      <c r="GY218" s="3"/>
      <c r="GZ218" s="3"/>
      <c r="HA218" s="3">
        <v>0</v>
      </c>
      <c r="HB218" s="3">
        <v>0</v>
      </c>
      <c r="HC218" s="3">
        <f>0</f>
        <v>0</v>
      </c>
      <c r="HD218" s="3"/>
      <c r="HE218" s="3" t="s">
        <v>3</v>
      </c>
      <c r="HF218" s="3" t="s">
        <v>3</v>
      </c>
      <c r="HG218" s="3"/>
      <c r="HH218" s="3"/>
      <c r="HI218" s="3"/>
      <c r="HJ218" s="3"/>
      <c r="HK218" s="3"/>
      <c r="HL218" s="3"/>
      <c r="HM218" s="3" t="s">
        <v>3</v>
      </c>
      <c r="HN218" s="3" t="s">
        <v>152</v>
      </c>
      <c r="HO218" s="3" t="s">
        <v>153</v>
      </c>
      <c r="HP218" s="3" t="s">
        <v>150</v>
      </c>
      <c r="HQ218" s="3" t="s">
        <v>150</v>
      </c>
      <c r="HR218" s="3"/>
      <c r="HS218" s="3">
        <v>0</v>
      </c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>
        <v>0</v>
      </c>
      <c r="IL218" s="3"/>
      <c r="IM218" s="3"/>
      <c r="IN218" s="3"/>
      <c r="IO218" s="3"/>
      <c r="IP218" s="3"/>
      <c r="IQ218" s="3"/>
      <c r="IR218" s="3"/>
      <c r="IS218" s="3"/>
      <c r="IT218" s="3"/>
      <c r="IU218" s="3"/>
    </row>
    <row r="220" spans="1:255">
      <c r="A220" s="4">
        <v>51</v>
      </c>
      <c r="B220" s="4">
        <f>B203</f>
        <v>1</v>
      </c>
      <c r="C220" s="4">
        <f>A203</f>
        <v>4</v>
      </c>
      <c r="D220" s="4">
        <f>ROW(A203)</f>
        <v>203</v>
      </c>
      <c r="E220" s="4"/>
      <c r="F220" s="4" t="str">
        <f>IF(F203&lt;&gt;"",F203,"")</f>
        <v>Новый раздел</v>
      </c>
      <c r="G220" s="4" t="str">
        <f>IF(G203&lt;&gt;"",G203,"")</f>
        <v>Заземление опор</v>
      </c>
      <c r="H220" s="4">
        <v>0</v>
      </c>
      <c r="I220" s="4"/>
      <c r="J220" s="4"/>
      <c r="K220" s="4"/>
      <c r="L220" s="4"/>
      <c r="M220" s="4"/>
      <c r="N220" s="4"/>
      <c r="O220" s="4">
        <f t="shared" ref="O220:T220" si="275">ROUND(AB220,2)</f>
        <v>8462.7900000000009</v>
      </c>
      <c r="P220" s="4">
        <f t="shared" si="275"/>
        <v>1552.49</v>
      </c>
      <c r="Q220" s="4">
        <f t="shared" si="275"/>
        <v>247.97</v>
      </c>
      <c r="R220" s="4">
        <f t="shared" si="275"/>
        <v>174.62</v>
      </c>
      <c r="S220" s="4">
        <f t="shared" si="275"/>
        <v>6487.71</v>
      </c>
      <c r="T220" s="4">
        <f t="shared" si="275"/>
        <v>0</v>
      </c>
      <c r="U220" s="4">
        <f>AH220</f>
        <v>8.3850000000000016</v>
      </c>
      <c r="V220" s="4">
        <f>AI220</f>
        <v>0.18359999999999999</v>
      </c>
      <c r="W220" s="4">
        <f>ROUND(AJ220,2)</f>
        <v>0</v>
      </c>
      <c r="X220" s="4">
        <f>ROUND(AK220,2)</f>
        <v>6401.9</v>
      </c>
      <c r="Y220" s="4">
        <f>ROUND(AL220,2)</f>
        <v>3314.51</v>
      </c>
      <c r="Z220" s="4"/>
      <c r="AA220" s="4"/>
      <c r="AB220" s="4">
        <f>ROUND(SUMIF(AA207:AA218,"=59911927",O207:O218),2)</f>
        <v>8462.7900000000009</v>
      </c>
      <c r="AC220" s="4">
        <f>ROUND(SUMIF(AA207:AA218,"=59911927",P207:P218),2)</f>
        <v>1552.49</v>
      </c>
      <c r="AD220" s="4">
        <f>ROUND(SUMIF(AA207:AA218,"=59911927",Q207:Q218),2)</f>
        <v>247.97</v>
      </c>
      <c r="AE220" s="4">
        <f>ROUND(SUMIF(AA207:AA218,"=59911927",R207:R218),2)</f>
        <v>174.62</v>
      </c>
      <c r="AF220" s="4">
        <f>ROUND(SUMIF(AA207:AA218,"=59911927",S207:S218),2)</f>
        <v>6487.71</v>
      </c>
      <c r="AG220" s="4">
        <f>ROUND(SUMIF(AA207:AA218,"=59911927",T207:T218),2)</f>
        <v>0</v>
      </c>
      <c r="AH220" s="4">
        <f>SUMIF(AA207:AA218,"=59911927",U207:U218)</f>
        <v>8.3850000000000016</v>
      </c>
      <c r="AI220" s="4">
        <f>SUMIF(AA207:AA218,"=59911927",V207:V218)</f>
        <v>0.18359999999999999</v>
      </c>
      <c r="AJ220" s="4">
        <f>ROUND(SUMIF(AA207:AA218,"=59911927",W207:W218),2)</f>
        <v>0</v>
      </c>
      <c r="AK220" s="4">
        <f>ROUND(SUMIF(AA207:AA218,"=59911927",X207:X218),2)</f>
        <v>6401.9</v>
      </c>
      <c r="AL220" s="4">
        <f>ROUND(SUMIF(AA207:AA218,"=59911927",Y207:Y218),2)</f>
        <v>3314.51</v>
      </c>
      <c r="AM220" s="4"/>
      <c r="AN220" s="4"/>
      <c r="AO220" s="4">
        <f t="shared" ref="AO220:BD220" si="276">ROUND(BX220,2)</f>
        <v>0</v>
      </c>
      <c r="AP220" s="4">
        <f t="shared" si="276"/>
        <v>0</v>
      </c>
      <c r="AQ220" s="4">
        <f t="shared" si="276"/>
        <v>0</v>
      </c>
      <c r="AR220" s="4">
        <f t="shared" si="276"/>
        <v>18179.2</v>
      </c>
      <c r="AS220" s="4">
        <f t="shared" si="276"/>
        <v>1733.65</v>
      </c>
      <c r="AT220" s="4">
        <f t="shared" si="276"/>
        <v>16445.55</v>
      </c>
      <c r="AU220" s="4">
        <f t="shared" si="276"/>
        <v>0</v>
      </c>
      <c r="AV220" s="4">
        <f t="shared" si="276"/>
        <v>1552.49</v>
      </c>
      <c r="AW220" s="4">
        <f t="shared" si="276"/>
        <v>1552.49</v>
      </c>
      <c r="AX220" s="4">
        <f t="shared" si="276"/>
        <v>0</v>
      </c>
      <c r="AY220" s="4">
        <f t="shared" si="276"/>
        <v>1552.49</v>
      </c>
      <c r="AZ220" s="4">
        <f t="shared" si="276"/>
        <v>0</v>
      </c>
      <c r="BA220" s="4">
        <f t="shared" si="276"/>
        <v>0</v>
      </c>
      <c r="BB220" s="4">
        <f t="shared" si="276"/>
        <v>0</v>
      </c>
      <c r="BC220" s="4">
        <f t="shared" si="276"/>
        <v>0</v>
      </c>
      <c r="BD220" s="4">
        <f t="shared" si="276"/>
        <v>0</v>
      </c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>
        <f>ROUND(SUMIF(AA207:AA218,"=59911927",FQ207:FQ218),2)</f>
        <v>0</v>
      </c>
      <c r="BY220" s="4">
        <f>ROUND(SUMIF(AA207:AA218,"=59911927",FR207:FR218),2)</f>
        <v>0</v>
      </c>
      <c r="BZ220" s="4">
        <f>ROUND(SUMIF(AA207:AA218,"=59911927",GL207:GL218),2)</f>
        <v>0</v>
      </c>
      <c r="CA220" s="4">
        <f>ROUND(SUMIF(AA207:AA218,"=59911927",GM207:GM218),2)</f>
        <v>18179.2</v>
      </c>
      <c r="CB220" s="4">
        <f>ROUND(SUMIF(AA207:AA218,"=59911927",GN207:GN218),2)</f>
        <v>1733.65</v>
      </c>
      <c r="CC220" s="4">
        <f>ROUND(SUMIF(AA207:AA218,"=59911927",GO207:GO218),2)</f>
        <v>16445.55</v>
      </c>
      <c r="CD220" s="4">
        <f>ROUND(SUMIF(AA207:AA218,"=59911927",GP207:GP218),2)</f>
        <v>0</v>
      </c>
      <c r="CE220" s="4">
        <f>AC220-BX220</f>
        <v>1552.49</v>
      </c>
      <c r="CF220" s="4">
        <f>AC220-BY220</f>
        <v>1552.49</v>
      </c>
      <c r="CG220" s="4">
        <f>BX220-BZ220</f>
        <v>0</v>
      </c>
      <c r="CH220" s="4">
        <f>AC220-BX220-BY220+BZ220</f>
        <v>1552.49</v>
      </c>
      <c r="CI220" s="4">
        <f>BY220-BZ220</f>
        <v>0</v>
      </c>
      <c r="CJ220" s="4">
        <f>ROUND(SUMIF(AA207:AA218,"=59911927",GX207:GX218),2)</f>
        <v>0</v>
      </c>
      <c r="CK220" s="4">
        <f>ROUND(SUMIF(AA207:AA218,"=59911927",GY207:GY218),2)</f>
        <v>0</v>
      </c>
      <c r="CL220" s="4">
        <f>ROUND(SUMIF(AA207:AA218,"=59911927",GZ207:GZ218),2)</f>
        <v>0</v>
      </c>
      <c r="CM220" s="4">
        <f>ROUND(SUMIF(AA207:AA218,"=59911927",HD207:HD218),2)</f>
        <v>0</v>
      </c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5">
        <f t="shared" ref="DG220:DL220" si="277">ROUND(DT220,2)</f>
        <v>8462.7900000000009</v>
      </c>
      <c r="DH220" s="5">
        <f t="shared" si="277"/>
        <v>1552.49</v>
      </c>
      <c r="DI220" s="5">
        <f t="shared" si="277"/>
        <v>247.97</v>
      </c>
      <c r="DJ220" s="5">
        <f t="shared" si="277"/>
        <v>174.62</v>
      </c>
      <c r="DK220" s="5">
        <f t="shared" si="277"/>
        <v>6487.71</v>
      </c>
      <c r="DL220" s="5">
        <f t="shared" si="277"/>
        <v>0</v>
      </c>
      <c r="DM220" s="5">
        <f>DZ220</f>
        <v>8.3850000000000016</v>
      </c>
      <c r="DN220" s="5">
        <f>EA220</f>
        <v>0.18359999999999999</v>
      </c>
      <c r="DO220" s="5">
        <f>ROUND(EB220,2)</f>
        <v>0</v>
      </c>
      <c r="DP220" s="5">
        <f>ROUND(EC220,2)</f>
        <v>6401.9</v>
      </c>
      <c r="DQ220" s="5">
        <f>ROUND(ED220,2)</f>
        <v>3314.51</v>
      </c>
      <c r="DR220" s="5"/>
      <c r="DS220" s="5"/>
      <c r="DT220" s="5">
        <f>ROUND(SUMIF(AA207:AA218,"=59911862",O207:O218),2)</f>
        <v>8462.7900000000009</v>
      </c>
      <c r="DU220" s="5">
        <f>ROUND(SUMIF(AA207:AA218,"=59911862",P207:P218),2)</f>
        <v>1552.49</v>
      </c>
      <c r="DV220" s="5">
        <f>ROUND(SUMIF(AA207:AA218,"=59911862",Q207:Q218),2)</f>
        <v>247.97</v>
      </c>
      <c r="DW220" s="5">
        <f>ROUND(SUMIF(AA207:AA218,"=59911862",R207:R218),2)</f>
        <v>174.62</v>
      </c>
      <c r="DX220" s="5">
        <f>ROUND(SUMIF(AA207:AA218,"=59911862",S207:S218),2)</f>
        <v>6487.71</v>
      </c>
      <c r="DY220" s="5">
        <f>ROUND(SUMIF(AA207:AA218,"=59911862",T207:T218),2)</f>
        <v>0</v>
      </c>
      <c r="DZ220" s="5">
        <f>SUMIF(AA207:AA218,"=59911862",U207:U218)</f>
        <v>8.3850000000000016</v>
      </c>
      <c r="EA220" s="5">
        <f>SUMIF(AA207:AA218,"=59911862",V207:V218)</f>
        <v>0.18359999999999999</v>
      </c>
      <c r="EB220" s="5">
        <f>ROUND(SUMIF(AA207:AA218,"=59911862",W207:W218),2)</f>
        <v>0</v>
      </c>
      <c r="EC220" s="5">
        <f>ROUND(SUMIF(AA207:AA218,"=59911862",X207:X218),2)</f>
        <v>6401.9</v>
      </c>
      <c r="ED220" s="5">
        <f>ROUND(SUMIF(AA207:AA218,"=59911862",Y207:Y218),2)</f>
        <v>3314.51</v>
      </c>
      <c r="EE220" s="5"/>
      <c r="EF220" s="5"/>
      <c r="EG220" s="5">
        <f t="shared" ref="EG220:EV220" si="278">ROUND(FP220,2)</f>
        <v>0</v>
      </c>
      <c r="EH220" s="5">
        <f t="shared" si="278"/>
        <v>0</v>
      </c>
      <c r="EI220" s="5">
        <f t="shared" si="278"/>
        <v>0</v>
      </c>
      <c r="EJ220" s="5">
        <f t="shared" si="278"/>
        <v>18179.2</v>
      </c>
      <c r="EK220" s="5">
        <f t="shared" si="278"/>
        <v>1733.65</v>
      </c>
      <c r="EL220" s="5">
        <f t="shared" si="278"/>
        <v>16445.55</v>
      </c>
      <c r="EM220" s="5">
        <f t="shared" si="278"/>
        <v>0</v>
      </c>
      <c r="EN220" s="5">
        <f t="shared" si="278"/>
        <v>1552.49</v>
      </c>
      <c r="EO220" s="5">
        <f t="shared" si="278"/>
        <v>1552.49</v>
      </c>
      <c r="EP220" s="5">
        <f t="shared" si="278"/>
        <v>0</v>
      </c>
      <c r="EQ220" s="5">
        <f t="shared" si="278"/>
        <v>1552.49</v>
      </c>
      <c r="ER220" s="5">
        <f t="shared" si="278"/>
        <v>0</v>
      </c>
      <c r="ES220" s="5">
        <f t="shared" si="278"/>
        <v>0</v>
      </c>
      <c r="ET220" s="5">
        <f t="shared" si="278"/>
        <v>0</v>
      </c>
      <c r="EU220" s="5">
        <f t="shared" si="278"/>
        <v>0</v>
      </c>
      <c r="EV220" s="5">
        <f t="shared" si="278"/>
        <v>0</v>
      </c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>
        <f>ROUND(SUMIF(AA207:AA218,"=59911862",FQ207:FQ218),2)</f>
        <v>0</v>
      </c>
      <c r="FQ220" s="5">
        <f>ROUND(SUMIF(AA207:AA218,"=59911862",FR207:FR218),2)</f>
        <v>0</v>
      </c>
      <c r="FR220" s="5">
        <f>ROUND(SUMIF(AA207:AA218,"=59911862",GL207:GL218),2)</f>
        <v>0</v>
      </c>
      <c r="FS220" s="5">
        <f>ROUND(SUMIF(AA207:AA218,"=59911862",GM207:GM218),2)</f>
        <v>18179.2</v>
      </c>
      <c r="FT220" s="5">
        <f>ROUND(SUMIF(AA207:AA218,"=59911862",GN207:GN218),2)</f>
        <v>1733.65</v>
      </c>
      <c r="FU220" s="5">
        <f>ROUND(SUMIF(AA207:AA218,"=59911862",GO207:GO218),2)</f>
        <v>16445.55</v>
      </c>
      <c r="FV220" s="5">
        <f>ROUND(SUMIF(AA207:AA218,"=59911862",GP207:GP218),2)</f>
        <v>0</v>
      </c>
      <c r="FW220" s="5">
        <f>DU220-FP220</f>
        <v>1552.49</v>
      </c>
      <c r="FX220" s="5">
        <f>DU220-FQ220</f>
        <v>1552.49</v>
      </c>
      <c r="FY220" s="5">
        <f>FP220-FR220</f>
        <v>0</v>
      </c>
      <c r="FZ220" s="5">
        <f>DU220-FP220-FQ220+FR220</f>
        <v>1552.49</v>
      </c>
      <c r="GA220" s="5">
        <f>FQ220-FR220</f>
        <v>0</v>
      </c>
      <c r="GB220" s="5">
        <f>ROUND(SUMIF(AA207:AA218,"=59911862",GX207:GX218),2)</f>
        <v>0</v>
      </c>
      <c r="GC220" s="5">
        <f>ROUND(SUMIF(AA207:AA218,"=59911862",GY207:GY218),2)</f>
        <v>0</v>
      </c>
      <c r="GD220" s="5">
        <f>ROUND(SUMIF(AA207:AA218,"=59911862",GZ207:GZ218),2)</f>
        <v>0</v>
      </c>
      <c r="GE220" s="5">
        <f>ROUND(SUMIF(AA207:AA218,"=59911862",HD207:HD218),2)</f>
        <v>0</v>
      </c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>
        <v>0</v>
      </c>
    </row>
    <row r="222" spans="1:255">
      <c r="A222" s="6">
        <v>50</v>
      </c>
      <c r="B222" s="6">
        <v>0</v>
      </c>
      <c r="C222" s="6">
        <v>0</v>
      </c>
      <c r="D222" s="6">
        <v>1</v>
      </c>
      <c r="E222" s="6">
        <v>201</v>
      </c>
      <c r="F222" s="6">
        <f>ROUND(Source!O220,O222)</f>
        <v>8462.7900000000009</v>
      </c>
      <c r="G222" s="6" t="s">
        <v>163</v>
      </c>
      <c r="H222" s="6" t="s">
        <v>164</v>
      </c>
      <c r="I222" s="6"/>
      <c r="J222" s="6"/>
      <c r="K222" s="6">
        <v>201</v>
      </c>
      <c r="L222" s="6">
        <v>1</v>
      </c>
      <c r="M222" s="6">
        <v>3</v>
      </c>
      <c r="N222" s="6" t="s">
        <v>3</v>
      </c>
      <c r="O222" s="6">
        <v>2</v>
      </c>
      <c r="P222" s="6">
        <f>ROUND(Source!DG220,O222)</f>
        <v>8462.7900000000009</v>
      </c>
      <c r="Q222" s="6"/>
      <c r="R222" s="6"/>
      <c r="S222" s="6"/>
      <c r="T222" s="6"/>
      <c r="U222" s="6"/>
      <c r="V222" s="6"/>
      <c r="W222" s="6">
        <v>8462.7900000000009</v>
      </c>
      <c r="X222" s="6">
        <v>1</v>
      </c>
      <c r="Y222" s="6">
        <v>8462.7900000000009</v>
      </c>
      <c r="Z222" s="6">
        <v>8462.7900000000009</v>
      </c>
      <c r="AA222" s="6">
        <v>1</v>
      </c>
      <c r="AB222" s="6">
        <v>8462.7900000000009</v>
      </c>
    </row>
    <row r="223" spans="1:255">
      <c r="A223" s="6">
        <v>50</v>
      </c>
      <c r="B223" s="6">
        <v>0</v>
      </c>
      <c r="C223" s="6">
        <v>0</v>
      </c>
      <c r="D223" s="6">
        <v>1</v>
      </c>
      <c r="E223" s="6">
        <v>202</v>
      </c>
      <c r="F223" s="6">
        <f>ROUND(Source!P220,O223)</f>
        <v>1552.49</v>
      </c>
      <c r="G223" s="6" t="s">
        <v>165</v>
      </c>
      <c r="H223" s="6" t="s">
        <v>166</v>
      </c>
      <c r="I223" s="6"/>
      <c r="J223" s="6"/>
      <c r="K223" s="6">
        <v>202</v>
      </c>
      <c r="L223" s="6">
        <v>2</v>
      </c>
      <c r="M223" s="6">
        <v>3</v>
      </c>
      <c r="N223" s="6" t="s">
        <v>3</v>
      </c>
      <c r="O223" s="6">
        <v>2</v>
      </c>
      <c r="P223" s="6">
        <f>ROUND(Source!DH220,O223)</f>
        <v>1552.49</v>
      </c>
      <c r="Q223" s="6"/>
      <c r="R223" s="6"/>
      <c r="S223" s="6"/>
      <c r="T223" s="6"/>
      <c r="U223" s="6"/>
      <c r="V223" s="6"/>
      <c r="W223" s="6">
        <v>1552.49</v>
      </c>
      <c r="X223" s="6">
        <v>1</v>
      </c>
      <c r="Y223" s="6">
        <v>1552.49</v>
      </c>
      <c r="Z223" s="6">
        <v>1552.49</v>
      </c>
      <c r="AA223" s="6">
        <v>1</v>
      </c>
      <c r="AB223" s="6">
        <v>1552.49</v>
      </c>
    </row>
    <row r="224" spans="1:255">
      <c r="A224" s="6">
        <v>50</v>
      </c>
      <c r="B224" s="6">
        <v>0</v>
      </c>
      <c r="C224" s="6">
        <v>0</v>
      </c>
      <c r="D224" s="6">
        <v>1</v>
      </c>
      <c r="E224" s="6">
        <v>222</v>
      </c>
      <c r="F224" s="6">
        <f>ROUND(Source!AO220,O224)</f>
        <v>0</v>
      </c>
      <c r="G224" s="6" t="s">
        <v>167</v>
      </c>
      <c r="H224" s="6" t="s">
        <v>168</v>
      </c>
      <c r="I224" s="6"/>
      <c r="J224" s="6"/>
      <c r="K224" s="6">
        <v>222</v>
      </c>
      <c r="L224" s="6">
        <v>3</v>
      </c>
      <c r="M224" s="6">
        <v>3</v>
      </c>
      <c r="N224" s="6" t="s">
        <v>3</v>
      </c>
      <c r="O224" s="6">
        <v>2</v>
      </c>
      <c r="P224" s="6">
        <f>ROUND(Source!EG220,O224)</f>
        <v>0</v>
      </c>
      <c r="Q224" s="6"/>
      <c r="R224" s="6"/>
      <c r="S224" s="6"/>
      <c r="T224" s="6"/>
      <c r="U224" s="6"/>
      <c r="V224" s="6"/>
      <c r="W224" s="6">
        <v>0</v>
      </c>
      <c r="X224" s="6">
        <v>1</v>
      </c>
      <c r="Y224" s="6">
        <v>0</v>
      </c>
      <c r="Z224" s="6">
        <v>0</v>
      </c>
      <c r="AA224" s="6">
        <v>1</v>
      </c>
      <c r="AB224" s="6">
        <v>0</v>
      </c>
    </row>
    <row r="225" spans="1:28">
      <c r="A225" s="6">
        <v>50</v>
      </c>
      <c r="B225" s="6">
        <v>0</v>
      </c>
      <c r="C225" s="6">
        <v>0</v>
      </c>
      <c r="D225" s="6">
        <v>1</v>
      </c>
      <c r="E225" s="6">
        <v>225</v>
      </c>
      <c r="F225" s="6">
        <f>ROUND(Source!AV220,O225)</f>
        <v>1552.49</v>
      </c>
      <c r="G225" s="6" t="s">
        <v>169</v>
      </c>
      <c r="H225" s="6" t="s">
        <v>170</v>
      </c>
      <c r="I225" s="6"/>
      <c r="J225" s="6"/>
      <c r="K225" s="6">
        <v>225</v>
      </c>
      <c r="L225" s="6">
        <v>4</v>
      </c>
      <c r="M225" s="6">
        <v>3</v>
      </c>
      <c r="N225" s="6" t="s">
        <v>3</v>
      </c>
      <c r="O225" s="6">
        <v>2</v>
      </c>
      <c r="P225" s="6">
        <f>ROUND(Source!EN220,O225)</f>
        <v>1552.49</v>
      </c>
      <c r="Q225" s="6"/>
      <c r="R225" s="6"/>
      <c r="S225" s="6"/>
      <c r="T225" s="6"/>
      <c r="U225" s="6"/>
      <c r="V225" s="6"/>
      <c r="W225" s="6">
        <v>1552.49</v>
      </c>
      <c r="X225" s="6">
        <v>1</v>
      </c>
      <c r="Y225" s="6">
        <v>1552.49</v>
      </c>
      <c r="Z225" s="6">
        <v>1552.49</v>
      </c>
      <c r="AA225" s="6">
        <v>1</v>
      </c>
      <c r="AB225" s="6">
        <v>1552.49</v>
      </c>
    </row>
    <row r="226" spans="1:28">
      <c r="A226" s="6">
        <v>50</v>
      </c>
      <c r="B226" s="6">
        <v>0</v>
      </c>
      <c r="C226" s="6">
        <v>0</v>
      </c>
      <c r="D226" s="6">
        <v>1</v>
      </c>
      <c r="E226" s="6">
        <v>226</v>
      </c>
      <c r="F226" s="6">
        <f>ROUND(Source!AW220,O226)</f>
        <v>1552.49</v>
      </c>
      <c r="G226" s="6" t="s">
        <v>171</v>
      </c>
      <c r="H226" s="6" t="s">
        <v>172</v>
      </c>
      <c r="I226" s="6"/>
      <c r="J226" s="6"/>
      <c r="K226" s="6">
        <v>226</v>
      </c>
      <c r="L226" s="6">
        <v>5</v>
      </c>
      <c r="M226" s="6">
        <v>3</v>
      </c>
      <c r="N226" s="6" t="s">
        <v>3</v>
      </c>
      <c r="O226" s="6">
        <v>2</v>
      </c>
      <c r="P226" s="6">
        <f>ROUND(Source!EO220,O226)</f>
        <v>1552.49</v>
      </c>
      <c r="Q226" s="6"/>
      <c r="R226" s="6"/>
      <c r="S226" s="6"/>
      <c r="T226" s="6"/>
      <c r="U226" s="6"/>
      <c r="V226" s="6"/>
      <c r="W226" s="6">
        <v>1552.49</v>
      </c>
      <c r="X226" s="6">
        <v>1</v>
      </c>
      <c r="Y226" s="6">
        <v>1552.49</v>
      </c>
      <c r="Z226" s="6">
        <v>1552.49</v>
      </c>
      <c r="AA226" s="6">
        <v>1</v>
      </c>
      <c r="AB226" s="6">
        <v>1552.49</v>
      </c>
    </row>
    <row r="227" spans="1:28">
      <c r="A227" s="6">
        <v>50</v>
      </c>
      <c r="B227" s="6">
        <v>0</v>
      </c>
      <c r="C227" s="6">
        <v>0</v>
      </c>
      <c r="D227" s="6">
        <v>1</v>
      </c>
      <c r="E227" s="6">
        <v>227</v>
      </c>
      <c r="F227" s="6">
        <f>ROUND(Source!AX220,O227)</f>
        <v>0</v>
      </c>
      <c r="G227" s="6" t="s">
        <v>173</v>
      </c>
      <c r="H227" s="6" t="s">
        <v>174</v>
      </c>
      <c r="I227" s="6"/>
      <c r="J227" s="6"/>
      <c r="K227" s="6">
        <v>227</v>
      </c>
      <c r="L227" s="6">
        <v>6</v>
      </c>
      <c r="M227" s="6">
        <v>3</v>
      </c>
      <c r="N227" s="6" t="s">
        <v>3</v>
      </c>
      <c r="O227" s="6">
        <v>2</v>
      </c>
      <c r="P227" s="6">
        <f>ROUND(Source!EP220,O227)</f>
        <v>0</v>
      </c>
      <c r="Q227" s="6"/>
      <c r="R227" s="6"/>
      <c r="S227" s="6"/>
      <c r="T227" s="6"/>
      <c r="U227" s="6"/>
      <c r="V227" s="6"/>
      <c r="W227" s="6">
        <v>0</v>
      </c>
      <c r="X227" s="6">
        <v>1</v>
      </c>
      <c r="Y227" s="6">
        <v>0</v>
      </c>
      <c r="Z227" s="6">
        <v>0</v>
      </c>
      <c r="AA227" s="6">
        <v>1</v>
      </c>
      <c r="AB227" s="6">
        <v>0</v>
      </c>
    </row>
    <row r="228" spans="1:28">
      <c r="A228" s="6">
        <v>50</v>
      </c>
      <c r="B228" s="6">
        <v>0</v>
      </c>
      <c r="C228" s="6">
        <v>0</v>
      </c>
      <c r="D228" s="6">
        <v>1</v>
      </c>
      <c r="E228" s="6">
        <v>228</v>
      </c>
      <c r="F228" s="6">
        <f>ROUND(Source!AY220,O228)</f>
        <v>1552.49</v>
      </c>
      <c r="G228" s="6" t="s">
        <v>175</v>
      </c>
      <c r="H228" s="6" t="s">
        <v>176</v>
      </c>
      <c r="I228" s="6"/>
      <c r="J228" s="6"/>
      <c r="K228" s="6">
        <v>228</v>
      </c>
      <c r="L228" s="6">
        <v>7</v>
      </c>
      <c r="M228" s="6">
        <v>3</v>
      </c>
      <c r="N228" s="6" t="s">
        <v>3</v>
      </c>
      <c r="O228" s="6">
        <v>2</v>
      </c>
      <c r="P228" s="6">
        <f>ROUND(Source!EQ220,O228)</f>
        <v>1552.49</v>
      </c>
      <c r="Q228" s="6"/>
      <c r="R228" s="6"/>
      <c r="S228" s="6"/>
      <c r="T228" s="6"/>
      <c r="U228" s="6"/>
      <c r="V228" s="6"/>
      <c r="W228" s="6">
        <v>1552.49</v>
      </c>
      <c r="X228" s="6">
        <v>1</v>
      </c>
      <c r="Y228" s="6">
        <v>1552.49</v>
      </c>
      <c r="Z228" s="6">
        <v>1552.49</v>
      </c>
      <c r="AA228" s="6">
        <v>1</v>
      </c>
      <c r="AB228" s="6">
        <v>1552.49</v>
      </c>
    </row>
    <row r="229" spans="1:28">
      <c r="A229" s="6">
        <v>50</v>
      </c>
      <c r="B229" s="6">
        <v>0</v>
      </c>
      <c r="C229" s="6">
        <v>0</v>
      </c>
      <c r="D229" s="6">
        <v>1</v>
      </c>
      <c r="E229" s="6">
        <v>216</v>
      </c>
      <c r="F229" s="6">
        <f>ROUND(Source!AP220,O229)</f>
        <v>0</v>
      </c>
      <c r="G229" s="6" t="s">
        <v>177</v>
      </c>
      <c r="H229" s="6" t="s">
        <v>178</v>
      </c>
      <c r="I229" s="6"/>
      <c r="J229" s="6"/>
      <c r="K229" s="6">
        <v>216</v>
      </c>
      <c r="L229" s="6">
        <v>8</v>
      </c>
      <c r="M229" s="6">
        <v>3</v>
      </c>
      <c r="N229" s="6" t="s">
        <v>3</v>
      </c>
      <c r="O229" s="6">
        <v>2</v>
      </c>
      <c r="P229" s="6">
        <f>ROUND(Source!EH220,O229)</f>
        <v>0</v>
      </c>
      <c r="Q229" s="6"/>
      <c r="R229" s="6"/>
      <c r="S229" s="6"/>
      <c r="T229" s="6"/>
      <c r="U229" s="6"/>
      <c r="V229" s="6"/>
      <c r="W229" s="6">
        <v>0</v>
      </c>
      <c r="X229" s="6">
        <v>1</v>
      </c>
      <c r="Y229" s="6">
        <v>0</v>
      </c>
      <c r="Z229" s="6">
        <v>0</v>
      </c>
      <c r="AA229" s="6">
        <v>1</v>
      </c>
      <c r="AB229" s="6">
        <v>0</v>
      </c>
    </row>
    <row r="230" spans="1:28">
      <c r="A230" s="6">
        <v>50</v>
      </c>
      <c r="B230" s="6">
        <v>0</v>
      </c>
      <c r="C230" s="6">
        <v>0</v>
      </c>
      <c r="D230" s="6">
        <v>1</v>
      </c>
      <c r="E230" s="6">
        <v>223</v>
      </c>
      <c r="F230" s="6">
        <f>ROUND(Source!AQ220,O230)</f>
        <v>0</v>
      </c>
      <c r="G230" s="6" t="s">
        <v>179</v>
      </c>
      <c r="H230" s="6" t="s">
        <v>180</v>
      </c>
      <c r="I230" s="6"/>
      <c r="J230" s="6"/>
      <c r="K230" s="6">
        <v>223</v>
      </c>
      <c r="L230" s="6">
        <v>9</v>
      </c>
      <c r="M230" s="6">
        <v>3</v>
      </c>
      <c r="N230" s="6" t="s">
        <v>3</v>
      </c>
      <c r="O230" s="6">
        <v>2</v>
      </c>
      <c r="P230" s="6">
        <f>ROUND(Source!EI220,O230)</f>
        <v>0</v>
      </c>
      <c r="Q230" s="6"/>
      <c r="R230" s="6"/>
      <c r="S230" s="6"/>
      <c r="T230" s="6"/>
      <c r="U230" s="6"/>
      <c r="V230" s="6"/>
      <c r="W230" s="6">
        <v>0</v>
      </c>
      <c r="X230" s="6">
        <v>1</v>
      </c>
      <c r="Y230" s="6">
        <v>0</v>
      </c>
      <c r="Z230" s="6">
        <v>0</v>
      </c>
      <c r="AA230" s="6">
        <v>1</v>
      </c>
      <c r="AB230" s="6">
        <v>0</v>
      </c>
    </row>
    <row r="231" spans="1:28">
      <c r="A231" s="6">
        <v>50</v>
      </c>
      <c r="B231" s="6">
        <v>0</v>
      </c>
      <c r="C231" s="6">
        <v>0</v>
      </c>
      <c r="D231" s="6">
        <v>1</v>
      </c>
      <c r="E231" s="6">
        <v>229</v>
      </c>
      <c r="F231" s="6">
        <f>ROUND(Source!AZ220,O231)</f>
        <v>0</v>
      </c>
      <c r="G231" s="6" t="s">
        <v>181</v>
      </c>
      <c r="H231" s="6" t="s">
        <v>182</v>
      </c>
      <c r="I231" s="6"/>
      <c r="J231" s="6"/>
      <c r="K231" s="6">
        <v>229</v>
      </c>
      <c r="L231" s="6">
        <v>10</v>
      </c>
      <c r="M231" s="6">
        <v>3</v>
      </c>
      <c r="N231" s="6" t="s">
        <v>3</v>
      </c>
      <c r="O231" s="6">
        <v>2</v>
      </c>
      <c r="P231" s="6">
        <f>ROUND(Source!ER220,O231)</f>
        <v>0</v>
      </c>
      <c r="Q231" s="6"/>
      <c r="R231" s="6"/>
      <c r="S231" s="6"/>
      <c r="T231" s="6"/>
      <c r="U231" s="6"/>
      <c r="V231" s="6"/>
      <c r="W231" s="6">
        <v>0</v>
      </c>
      <c r="X231" s="6">
        <v>1</v>
      </c>
      <c r="Y231" s="6">
        <v>0</v>
      </c>
      <c r="Z231" s="6">
        <v>0</v>
      </c>
      <c r="AA231" s="6">
        <v>1</v>
      </c>
      <c r="AB231" s="6">
        <v>0</v>
      </c>
    </row>
    <row r="232" spans="1:28">
      <c r="A232" s="6">
        <v>50</v>
      </c>
      <c r="B232" s="6">
        <v>0</v>
      </c>
      <c r="C232" s="6">
        <v>0</v>
      </c>
      <c r="D232" s="6">
        <v>1</v>
      </c>
      <c r="E232" s="6">
        <v>203</v>
      </c>
      <c r="F232" s="6">
        <f>ROUND(Source!Q220,O232)</f>
        <v>247.97</v>
      </c>
      <c r="G232" s="6" t="s">
        <v>183</v>
      </c>
      <c r="H232" s="6" t="s">
        <v>184</v>
      </c>
      <c r="I232" s="6"/>
      <c r="J232" s="6"/>
      <c r="K232" s="6">
        <v>203</v>
      </c>
      <c r="L232" s="6">
        <v>11</v>
      </c>
      <c r="M232" s="6">
        <v>3</v>
      </c>
      <c r="N232" s="6" t="s">
        <v>3</v>
      </c>
      <c r="O232" s="6">
        <v>2</v>
      </c>
      <c r="P232" s="6">
        <f>ROUND(Source!DI220,O232)</f>
        <v>247.97</v>
      </c>
      <c r="Q232" s="6"/>
      <c r="R232" s="6"/>
      <c r="S232" s="6"/>
      <c r="T232" s="6"/>
      <c r="U232" s="6"/>
      <c r="V232" s="6"/>
      <c r="W232" s="6">
        <v>247.97</v>
      </c>
      <c r="X232" s="6">
        <v>1</v>
      </c>
      <c r="Y232" s="6">
        <v>247.97</v>
      </c>
      <c r="Z232" s="6">
        <v>247.97</v>
      </c>
      <c r="AA232" s="6">
        <v>1</v>
      </c>
      <c r="AB232" s="6">
        <v>247.97</v>
      </c>
    </row>
    <row r="233" spans="1:28">
      <c r="A233" s="6">
        <v>50</v>
      </c>
      <c r="B233" s="6">
        <v>0</v>
      </c>
      <c r="C233" s="6">
        <v>0</v>
      </c>
      <c r="D233" s="6">
        <v>1</v>
      </c>
      <c r="E233" s="6">
        <v>231</v>
      </c>
      <c r="F233" s="6">
        <f>ROUND(Source!BB220,O233)</f>
        <v>0</v>
      </c>
      <c r="G233" s="6" t="s">
        <v>185</v>
      </c>
      <c r="H233" s="6" t="s">
        <v>186</v>
      </c>
      <c r="I233" s="6"/>
      <c r="J233" s="6"/>
      <c r="K233" s="6">
        <v>231</v>
      </c>
      <c r="L233" s="6">
        <v>12</v>
      </c>
      <c r="M233" s="6">
        <v>3</v>
      </c>
      <c r="N233" s="6" t="s">
        <v>3</v>
      </c>
      <c r="O233" s="6">
        <v>2</v>
      </c>
      <c r="P233" s="6">
        <f>ROUND(Source!ET220,O233)</f>
        <v>0</v>
      </c>
      <c r="Q233" s="6"/>
      <c r="R233" s="6"/>
      <c r="S233" s="6"/>
      <c r="T233" s="6"/>
      <c r="U233" s="6"/>
      <c r="V233" s="6"/>
      <c r="W233" s="6">
        <v>0</v>
      </c>
      <c r="X233" s="6">
        <v>1</v>
      </c>
      <c r="Y233" s="6">
        <v>0</v>
      </c>
      <c r="Z233" s="6">
        <v>0</v>
      </c>
      <c r="AA233" s="6">
        <v>1</v>
      </c>
      <c r="AB233" s="6">
        <v>0</v>
      </c>
    </row>
    <row r="234" spans="1:28">
      <c r="A234" s="6">
        <v>50</v>
      </c>
      <c r="B234" s="6">
        <v>0</v>
      </c>
      <c r="C234" s="6">
        <v>0</v>
      </c>
      <c r="D234" s="6">
        <v>1</v>
      </c>
      <c r="E234" s="6">
        <v>204</v>
      </c>
      <c r="F234" s="6">
        <f>ROUND(Source!R220,O234)</f>
        <v>174.62</v>
      </c>
      <c r="G234" s="6" t="s">
        <v>187</v>
      </c>
      <c r="H234" s="6" t="s">
        <v>188</v>
      </c>
      <c r="I234" s="6"/>
      <c r="J234" s="6"/>
      <c r="K234" s="6">
        <v>204</v>
      </c>
      <c r="L234" s="6">
        <v>13</v>
      </c>
      <c r="M234" s="6">
        <v>3</v>
      </c>
      <c r="N234" s="6" t="s">
        <v>3</v>
      </c>
      <c r="O234" s="6">
        <v>2</v>
      </c>
      <c r="P234" s="6">
        <f>ROUND(Source!DJ220,O234)</f>
        <v>174.62</v>
      </c>
      <c r="Q234" s="6"/>
      <c r="R234" s="6"/>
      <c r="S234" s="6"/>
      <c r="T234" s="6"/>
      <c r="U234" s="6"/>
      <c r="V234" s="6"/>
      <c r="W234" s="6">
        <v>174.62</v>
      </c>
      <c r="X234" s="6">
        <v>1</v>
      </c>
      <c r="Y234" s="6">
        <v>174.62</v>
      </c>
      <c r="Z234" s="6">
        <v>174.62</v>
      </c>
      <c r="AA234" s="6">
        <v>1</v>
      </c>
      <c r="AB234" s="6">
        <v>174.62</v>
      </c>
    </row>
    <row r="235" spans="1:28">
      <c r="A235" s="6">
        <v>50</v>
      </c>
      <c r="B235" s="6">
        <v>0</v>
      </c>
      <c r="C235" s="6">
        <v>0</v>
      </c>
      <c r="D235" s="6">
        <v>1</v>
      </c>
      <c r="E235" s="6">
        <v>205</v>
      </c>
      <c r="F235" s="6">
        <f>ROUND(Source!S220,O235)</f>
        <v>6487.71</v>
      </c>
      <c r="G235" s="6" t="s">
        <v>189</v>
      </c>
      <c r="H235" s="6" t="s">
        <v>190</v>
      </c>
      <c r="I235" s="6"/>
      <c r="J235" s="6"/>
      <c r="K235" s="6">
        <v>205</v>
      </c>
      <c r="L235" s="6">
        <v>14</v>
      </c>
      <c r="M235" s="6">
        <v>3</v>
      </c>
      <c r="N235" s="6" t="s">
        <v>3</v>
      </c>
      <c r="O235" s="6">
        <v>2</v>
      </c>
      <c r="P235" s="6">
        <f>ROUND(Source!DK220,O235)</f>
        <v>6487.71</v>
      </c>
      <c r="Q235" s="6"/>
      <c r="R235" s="6"/>
      <c r="S235" s="6"/>
      <c r="T235" s="6"/>
      <c r="U235" s="6"/>
      <c r="V235" s="6"/>
      <c r="W235" s="6">
        <v>6487.71</v>
      </c>
      <c r="X235" s="6">
        <v>1</v>
      </c>
      <c r="Y235" s="6">
        <v>6487.71</v>
      </c>
      <c r="Z235" s="6">
        <v>6487.71</v>
      </c>
      <c r="AA235" s="6">
        <v>1</v>
      </c>
      <c r="AB235" s="6">
        <v>6487.71</v>
      </c>
    </row>
    <row r="236" spans="1:28">
      <c r="A236" s="6">
        <v>50</v>
      </c>
      <c r="B236" s="6">
        <v>0</v>
      </c>
      <c r="C236" s="6">
        <v>0</v>
      </c>
      <c r="D236" s="6">
        <v>1</v>
      </c>
      <c r="E236" s="6">
        <v>232</v>
      </c>
      <c r="F236" s="6">
        <f>ROUND(Source!BC220,O236)</f>
        <v>0</v>
      </c>
      <c r="G236" s="6" t="s">
        <v>191</v>
      </c>
      <c r="H236" s="6" t="s">
        <v>192</v>
      </c>
      <c r="I236" s="6"/>
      <c r="J236" s="6"/>
      <c r="K236" s="6">
        <v>232</v>
      </c>
      <c r="L236" s="6">
        <v>15</v>
      </c>
      <c r="M236" s="6">
        <v>3</v>
      </c>
      <c r="N236" s="6" t="s">
        <v>3</v>
      </c>
      <c r="O236" s="6">
        <v>2</v>
      </c>
      <c r="P236" s="6">
        <f>ROUND(Source!EU220,O236)</f>
        <v>0</v>
      </c>
      <c r="Q236" s="6"/>
      <c r="R236" s="6"/>
      <c r="S236" s="6"/>
      <c r="T236" s="6"/>
      <c r="U236" s="6"/>
      <c r="V236" s="6"/>
      <c r="W236" s="6">
        <v>0</v>
      </c>
      <c r="X236" s="6">
        <v>1</v>
      </c>
      <c r="Y236" s="6">
        <v>0</v>
      </c>
      <c r="Z236" s="6">
        <v>0</v>
      </c>
      <c r="AA236" s="6">
        <v>1</v>
      </c>
      <c r="AB236" s="6">
        <v>0</v>
      </c>
    </row>
    <row r="237" spans="1:28">
      <c r="A237" s="6">
        <v>50</v>
      </c>
      <c r="B237" s="6">
        <v>0</v>
      </c>
      <c r="C237" s="6">
        <v>0</v>
      </c>
      <c r="D237" s="6">
        <v>1</v>
      </c>
      <c r="E237" s="6">
        <v>214</v>
      </c>
      <c r="F237" s="6">
        <f>ROUND(Source!AS220,O237)</f>
        <v>1733.65</v>
      </c>
      <c r="G237" s="6" t="s">
        <v>193</v>
      </c>
      <c r="H237" s="6" t="s">
        <v>194</v>
      </c>
      <c r="I237" s="6"/>
      <c r="J237" s="6"/>
      <c r="K237" s="6">
        <v>214</v>
      </c>
      <c r="L237" s="6">
        <v>16</v>
      </c>
      <c r="M237" s="6">
        <v>3</v>
      </c>
      <c r="N237" s="6" t="s">
        <v>3</v>
      </c>
      <c r="O237" s="6">
        <v>2</v>
      </c>
      <c r="P237" s="6">
        <f>ROUND(Source!EK220,O237)</f>
        <v>1733.65</v>
      </c>
      <c r="Q237" s="6"/>
      <c r="R237" s="6"/>
      <c r="S237" s="6"/>
      <c r="T237" s="6"/>
      <c r="U237" s="6"/>
      <c r="V237" s="6"/>
      <c r="W237" s="6">
        <v>1733.65</v>
      </c>
      <c r="X237" s="6">
        <v>1</v>
      </c>
      <c r="Y237" s="6">
        <v>1733.65</v>
      </c>
      <c r="Z237" s="6">
        <v>1733.65</v>
      </c>
      <c r="AA237" s="6">
        <v>1</v>
      </c>
      <c r="AB237" s="6">
        <v>1733.65</v>
      </c>
    </row>
    <row r="238" spans="1:28">
      <c r="A238" s="6">
        <v>50</v>
      </c>
      <c r="B238" s="6">
        <v>0</v>
      </c>
      <c r="C238" s="6">
        <v>0</v>
      </c>
      <c r="D238" s="6">
        <v>1</v>
      </c>
      <c r="E238" s="6">
        <v>215</v>
      </c>
      <c r="F238" s="6">
        <f>ROUND(Source!AT220,O238)</f>
        <v>16445.55</v>
      </c>
      <c r="G238" s="6" t="s">
        <v>195</v>
      </c>
      <c r="H238" s="6" t="s">
        <v>196</v>
      </c>
      <c r="I238" s="6"/>
      <c r="J238" s="6"/>
      <c r="K238" s="6">
        <v>215</v>
      </c>
      <c r="L238" s="6">
        <v>17</v>
      </c>
      <c r="M238" s="6">
        <v>3</v>
      </c>
      <c r="N238" s="6" t="s">
        <v>3</v>
      </c>
      <c r="O238" s="6">
        <v>2</v>
      </c>
      <c r="P238" s="6">
        <f>ROUND(Source!EL220,O238)</f>
        <v>16445.55</v>
      </c>
      <c r="Q238" s="6"/>
      <c r="R238" s="6"/>
      <c r="S238" s="6"/>
      <c r="T238" s="6"/>
      <c r="U238" s="6"/>
      <c r="V238" s="6"/>
      <c r="W238" s="6">
        <v>16445.55</v>
      </c>
      <c r="X238" s="6">
        <v>1</v>
      </c>
      <c r="Y238" s="6">
        <v>16445.55</v>
      </c>
      <c r="Z238" s="6">
        <v>16445.55</v>
      </c>
      <c r="AA238" s="6">
        <v>1</v>
      </c>
      <c r="AB238" s="6">
        <v>16445.55</v>
      </c>
    </row>
    <row r="239" spans="1:28">
      <c r="A239" s="6">
        <v>50</v>
      </c>
      <c r="B239" s="6">
        <v>0</v>
      </c>
      <c r="C239" s="6">
        <v>0</v>
      </c>
      <c r="D239" s="6">
        <v>1</v>
      </c>
      <c r="E239" s="6">
        <v>217</v>
      </c>
      <c r="F239" s="6">
        <f>ROUND(Source!AU220,O239)</f>
        <v>0</v>
      </c>
      <c r="G239" s="6" t="s">
        <v>197</v>
      </c>
      <c r="H239" s="6" t="s">
        <v>198</v>
      </c>
      <c r="I239" s="6"/>
      <c r="J239" s="6"/>
      <c r="K239" s="6">
        <v>217</v>
      </c>
      <c r="L239" s="6">
        <v>18</v>
      </c>
      <c r="M239" s="6">
        <v>3</v>
      </c>
      <c r="N239" s="6" t="s">
        <v>3</v>
      </c>
      <c r="O239" s="6">
        <v>2</v>
      </c>
      <c r="P239" s="6">
        <f>ROUND(Source!EM220,O239)</f>
        <v>0</v>
      </c>
      <c r="Q239" s="6"/>
      <c r="R239" s="6"/>
      <c r="S239" s="6"/>
      <c r="T239" s="6"/>
      <c r="U239" s="6"/>
      <c r="V239" s="6"/>
      <c r="W239" s="6">
        <v>0</v>
      </c>
      <c r="X239" s="6">
        <v>1</v>
      </c>
      <c r="Y239" s="6">
        <v>0</v>
      </c>
      <c r="Z239" s="6">
        <v>0</v>
      </c>
      <c r="AA239" s="6">
        <v>1</v>
      </c>
      <c r="AB239" s="6">
        <v>0</v>
      </c>
    </row>
    <row r="240" spans="1:28">
      <c r="A240" s="6">
        <v>50</v>
      </c>
      <c r="B240" s="6">
        <v>0</v>
      </c>
      <c r="C240" s="6">
        <v>0</v>
      </c>
      <c r="D240" s="6">
        <v>1</v>
      </c>
      <c r="E240" s="6">
        <v>230</v>
      </c>
      <c r="F240" s="6">
        <f>ROUND(Source!BA220,O240)</f>
        <v>0</v>
      </c>
      <c r="G240" s="6" t="s">
        <v>199</v>
      </c>
      <c r="H240" s="6" t="s">
        <v>200</v>
      </c>
      <c r="I240" s="6"/>
      <c r="J240" s="6"/>
      <c r="K240" s="6">
        <v>230</v>
      </c>
      <c r="L240" s="6">
        <v>19</v>
      </c>
      <c r="M240" s="6">
        <v>3</v>
      </c>
      <c r="N240" s="6" t="s">
        <v>3</v>
      </c>
      <c r="O240" s="6">
        <v>2</v>
      </c>
      <c r="P240" s="6">
        <f>ROUND(Source!ES220,O240)</f>
        <v>0</v>
      </c>
      <c r="Q240" s="6"/>
      <c r="R240" s="6"/>
      <c r="S240" s="6"/>
      <c r="T240" s="6"/>
      <c r="U240" s="6"/>
      <c r="V240" s="6"/>
      <c r="W240" s="6">
        <v>0</v>
      </c>
      <c r="X240" s="6">
        <v>1</v>
      </c>
      <c r="Y240" s="6">
        <v>0</v>
      </c>
      <c r="Z240" s="6">
        <v>0</v>
      </c>
      <c r="AA240" s="6">
        <v>1</v>
      </c>
      <c r="AB240" s="6">
        <v>0</v>
      </c>
    </row>
    <row r="241" spans="1:255">
      <c r="A241" s="6">
        <v>50</v>
      </c>
      <c r="B241" s="6">
        <v>0</v>
      </c>
      <c r="C241" s="6">
        <v>0</v>
      </c>
      <c r="D241" s="6">
        <v>1</v>
      </c>
      <c r="E241" s="6">
        <v>206</v>
      </c>
      <c r="F241" s="6">
        <f>ROUND(Source!T220,O241)</f>
        <v>0</v>
      </c>
      <c r="G241" s="6" t="s">
        <v>201</v>
      </c>
      <c r="H241" s="6" t="s">
        <v>202</v>
      </c>
      <c r="I241" s="6"/>
      <c r="J241" s="6"/>
      <c r="K241" s="6">
        <v>206</v>
      </c>
      <c r="L241" s="6">
        <v>20</v>
      </c>
      <c r="M241" s="6">
        <v>3</v>
      </c>
      <c r="N241" s="6" t="s">
        <v>3</v>
      </c>
      <c r="O241" s="6">
        <v>2</v>
      </c>
      <c r="P241" s="6">
        <f>ROUND(Source!DL220,O241)</f>
        <v>0</v>
      </c>
      <c r="Q241" s="6"/>
      <c r="R241" s="6"/>
      <c r="S241" s="6"/>
      <c r="T241" s="6"/>
      <c r="U241" s="6"/>
      <c r="V241" s="6"/>
      <c r="W241" s="6">
        <v>0</v>
      </c>
      <c r="X241" s="6">
        <v>1</v>
      </c>
      <c r="Y241" s="6">
        <v>0</v>
      </c>
      <c r="Z241" s="6">
        <v>0</v>
      </c>
      <c r="AA241" s="6">
        <v>1</v>
      </c>
      <c r="AB241" s="6">
        <v>0</v>
      </c>
    </row>
    <row r="242" spans="1:255">
      <c r="A242" s="6">
        <v>50</v>
      </c>
      <c r="B242" s="6">
        <v>0</v>
      </c>
      <c r="C242" s="6">
        <v>0</v>
      </c>
      <c r="D242" s="6">
        <v>1</v>
      </c>
      <c r="E242" s="6">
        <v>207</v>
      </c>
      <c r="F242" s="6">
        <f>ROUND(Source!U220,O242)</f>
        <v>8.3849999999999998</v>
      </c>
      <c r="G242" s="6" t="s">
        <v>203</v>
      </c>
      <c r="H242" s="6" t="s">
        <v>204</v>
      </c>
      <c r="I242" s="6"/>
      <c r="J242" s="6"/>
      <c r="K242" s="6">
        <v>207</v>
      </c>
      <c r="L242" s="6">
        <v>21</v>
      </c>
      <c r="M242" s="6">
        <v>3</v>
      </c>
      <c r="N242" s="6" t="s">
        <v>3</v>
      </c>
      <c r="O242" s="6">
        <v>7</v>
      </c>
      <c r="P242" s="6">
        <f>ROUND(Source!DM220,O242)</f>
        <v>8.3849999999999998</v>
      </c>
      <c r="Q242" s="6"/>
      <c r="R242" s="6"/>
      <c r="S242" s="6"/>
      <c r="T242" s="6"/>
      <c r="U242" s="6"/>
      <c r="V242" s="6"/>
      <c r="W242" s="6">
        <v>8.3849999999999998</v>
      </c>
      <c r="X242" s="6">
        <v>1</v>
      </c>
      <c r="Y242" s="6">
        <v>8.3849999999999998</v>
      </c>
      <c r="Z242" s="6">
        <v>8.3849999999999998</v>
      </c>
      <c r="AA242" s="6">
        <v>1</v>
      </c>
      <c r="AB242" s="6">
        <v>8.3849999999999998</v>
      </c>
    </row>
    <row r="243" spans="1:255">
      <c r="A243" s="6">
        <v>50</v>
      </c>
      <c r="B243" s="6">
        <v>0</v>
      </c>
      <c r="C243" s="6">
        <v>0</v>
      </c>
      <c r="D243" s="6">
        <v>1</v>
      </c>
      <c r="E243" s="6">
        <v>208</v>
      </c>
      <c r="F243" s="6">
        <f>ROUND(Source!V220,O243)</f>
        <v>0.18360000000000001</v>
      </c>
      <c r="G243" s="6" t="s">
        <v>205</v>
      </c>
      <c r="H243" s="6" t="s">
        <v>206</v>
      </c>
      <c r="I243" s="6"/>
      <c r="J243" s="6"/>
      <c r="K243" s="6">
        <v>208</v>
      </c>
      <c r="L243" s="6">
        <v>22</v>
      </c>
      <c r="M243" s="6">
        <v>3</v>
      </c>
      <c r="N243" s="6" t="s">
        <v>3</v>
      </c>
      <c r="O243" s="6">
        <v>7</v>
      </c>
      <c r="P243" s="6">
        <f>ROUND(Source!DN220,O243)</f>
        <v>0.18360000000000001</v>
      </c>
      <c r="Q243" s="6"/>
      <c r="R243" s="6"/>
      <c r="S243" s="6"/>
      <c r="T243" s="6"/>
      <c r="U243" s="6"/>
      <c r="V243" s="6"/>
      <c r="W243" s="6">
        <v>0.18360000000000001</v>
      </c>
      <c r="X243" s="6">
        <v>1</v>
      </c>
      <c r="Y243" s="6">
        <v>0.18360000000000001</v>
      </c>
      <c r="Z243" s="6">
        <v>0.18360000000000001</v>
      </c>
      <c r="AA243" s="6">
        <v>1</v>
      </c>
      <c r="AB243" s="6">
        <v>0.18360000000000001</v>
      </c>
    </row>
    <row r="244" spans="1:255">
      <c r="A244" s="6">
        <v>50</v>
      </c>
      <c r="B244" s="6">
        <v>0</v>
      </c>
      <c r="C244" s="6">
        <v>0</v>
      </c>
      <c r="D244" s="6">
        <v>1</v>
      </c>
      <c r="E244" s="6">
        <v>209</v>
      </c>
      <c r="F244" s="6">
        <f>ROUND(Source!W220,O244)</f>
        <v>0</v>
      </c>
      <c r="G244" s="6" t="s">
        <v>207</v>
      </c>
      <c r="H244" s="6" t="s">
        <v>208</v>
      </c>
      <c r="I244" s="6"/>
      <c r="J244" s="6"/>
      <c r="K244" s="6">
        <v>209</v>
      </c>
      <c r="L244" s="6">
        <v>23</v>
      </c>
      <c r="M244" s="6">
        <v>3</v>
      </c>
      <c r="N244" s="6" t="s">
        <v>3</v>
      </c>
      <c r="O244" s="6">
        <v>2</v>
      </c>
      <c r="P244" s="6">
        <f>ROUND(Source!DO220,O244)</f>
        <v>0</v>
      </c>
      <c r="Q244" s="6"/>
      <c r="R244" s="6"/>
      <c r="S244" s="6"/>
      <c r="T244" s="6"/>
      <c r="U244" s="6"/>
      <c r="V244" s="6"/>
      <c r="W244" s="6">
        <v>0</v>
      </c>
      <c r="X244" s="6">
        <v>1</v>
      </c>
      <c r="Y244" s="6">
        <v>0</v>
      </c>
      <c r="Z244" s="6">
        <v>0</v>
      </c>
      <c r="AA244" s="6">
        <v>1</v>
      </c>
      <c r="AB244" s="6">
        <v>0</v>
      </c>
    </row>
    <row r="245" spans="1:255">
      <c r="A245" s="6">
        <v>50</v>
      </c>
      <c r="B245" s="6">
        <v>0</v>
      </c>
      <c r="C245" s="6">
        <v>0</v>
      </c>
      <c r="D245" s="6">
        <v>1</v>
      </c>
      <c r="E245" s="6">
        <v>233</v>
      </c>
      <c r="F245" s="6">
        <f>ROUND(Source!BD220,O245)</f>
        <v>0</v>
      </c>
      <c r="G245" s="6" t="s">
        <v>209</v>
      </c>
      <c r="H245" s="6" t="s">
        <v>210</v>
      </c>
      <c r="I245" s="6"/>
      <c r="J245" s="6"/>
      <c r="K245" s="6">
        <v>233</v>
      </c>
      <c r="L245" s="6">
        <v>24</v>
      </c>
      <c r="M245" s="6">
        <v>3</v>
      </c>
      <c r="N245" s="6" t="s">
        <v>3</v>
      </c>
      <c r="O245" s="6">
        <v>2</v>
      </c>
      <c r="P245" s="6">
        <f>ROUND(Source!EV220,O245)</f>
        <v>0</v>
      </c>
      <c r="Q245" s="6"/>
      <c r="R245" s="6"/>
      <c r="S245" s="6"/>
      <c r="T245" s="6"/>
      <c r="U245" s="6"/>
      <c r="V245" s="6"/>
      <c r="W245" s="6">
        <v>0</v>
      </c>
      <c r="X245" s="6">
        <v>1</v>
      </c>
      <c r="Y245" s="6">
        <v>0</v>
      </c>
      <c r="Z245" s="6">
        <v>0</v>
      </c>
      <c r="AA245" s="6">
        <v>1</v>
      </c>
      <c r="AB245" s="6">
        <v>0</v>
      </c>
    </row>
    <row r="246" spans="1:255">
      <c r="A246" s="6">
        <v>50</v>
      </c>
      <c r="B246" s="6">
        <v>0</v>
      </c>
      <c r="C246" s="6">
        <v>0</v>
      </c>
      <c r="D246" s="6">
        <v>1</v>
      </c>
      <c r="E246" s="6">
        <v>210</v>
      </c>
      <c r="F246" s="6">
        <f>ROUND(Source!X220,O246)</f>
        <v>6401.9</v>
      </c>
      <c r="G246" s="6" t="s">
        <v>211</v>
      </c>
      <c r="H246" s="6" t="s">
        <v>212</v>
      </c>
      <c r="I246" s="6"/>
      <c r="J246" s="6"/>
      <c r="K246" s="6">
        <v>210</v>
      </c>
      <c r="L246" s="6">
        <v>25</v>
      </c>
      <c r="M246" s="6">
        <v>3</v>
      </c>
      <c r="N246" s="6" t="s">
        <v>3</v>
      </c>
      <c r="O246" s="6">
        <v>2</v>
      </c>
      <c r="P246" s="6">
        <f>ROUND(Source!DP220,O246)</f>
        <v>6401.9</v>
      </c>
      <c r="Q246" s="6"/>
      <c r="R246" s="6"/>
      <c r="S246" s="6"/>
      <c r="T246" s="6"/>
      <c r="U246" s="6"/>
      <c r="V246" s="6"/>
      <c r="W246" s="6">
        <v>6401.9</v>
      </c>
      <c r="X246" s="6">
        <v>1</v>
      </c>
      <c r="Y246" s="6">
        <v>6401.9</v>
      </c>
      <c r="Z246" s="6">
        <v>6401.9</v>
      </c>
      <c r="AA246" s="6">
        <v>1</v>
      </c>
      <c r="AB246" s="6">
        <v>6401.9</v>
      </c>
    </row>
    <row r="247" spans="1:255">
      <c r="A247" s="6">
        <v>50</v>
      </c>
      <c r="B247" s="6">
        <v>0</v>
      </c>
      <c r="C247" s="6">
        <v>0</v>
      </c>
      <c r="D247" s="6">
        <v>1</v>
      </c>
      <c r="E247" s="6">
        <v>211</v>
      </c>
      <c r="F247" s="6">
        <f>ROUND(Source!Y220,O247)</f>
        <v>3314.51</v>
      </c>
      <c r="G247" s="6" t="s">
        <v>213</v>
      </c>
      <c r="H247" s="6" t="s">
        <v>214</v>
      </c>
      <c r="I247" s="6"/>
      <c r="J247" s="6"/>
      <c r="K247" s="6">
        <v>211</v>
      </c>
      <c r="L247" s="6">
        <v>26</v>
      </c>
      <c r="M247" s="6">
        <v>3</v>
      </c>
      <c r="N247" s="6" t="s">
        <v>3</v>
      </c>
      <c r="O247" s="6">
        <v>2</v>
      </c>
      <c r="P247" s="6">
        <f>ROUND(Source!DQ220,O247)</f>
        <v>3314.51</v>
      </c>
      <c r="Q247" s="6"/>
      <c r="R247" s="6"/>
      <c r="S247" s="6"/>
      <c r="T247" s="6"/>
      <c r="U247" s="6"/>
      <c r="V247" s="6"/>
      <c r="W247" s="6">
        <v>3314.51</v>
      </c>
      <c r="X247" s="6">
        <v>1</v>
      </c>
      <c r="Y247" s="6">
        <v>3314.51</v>
      </c>
      <c r="Z247" s="6">
        <v>3314.51</v>
      </c>
      <c r="AA247" s="6">
        <v>1</v>
      </c>
      <c r="AB247" s="6">
        <v>3314.51</v>
      </c>
    </row>
    <row r="248" spans="1:255">
      <c r="A248" s="6">
        <v>50</v>
      </c>
      <c r="B248" s="6">
        <v>0</v>
      </c>
      <c r="C248" s="6">
        <v>0</v>
      </c>
      <c r="D248" s="6">
        <v>1</v>
      </c>
      <c r="E248" s="6">
        <v>224</v>
      </c>
      <c r="F248" s="6">
        <f>ROUND(Source!AR220,O248)</f>
        <v>18179.2</v>
      </c>
      <c r="G248" s="6" t="s">
        <v>215</v>
      </c>
      <c r="H248" s="6" t="s">
        <v>216</v>
      </c>
      <c r="I248" s="6"/>
      <c r="J248" s="6"/>
      <c r="K248" s="6">
        <v>224</v>
      </c>
      <c r="L248" s="6">
        <v>27</v>
      </c>
      <c r="M248" s="6">
        <v>3</v>
      </c>
      <c r="N248" s="6" t="s">
        <v>3</v>
      </c>
      <c r="O248" s="6">
        <v>2</v>
      </c>
      <c r="P248" s="6">
        <f>ROUND(Source!EJ220,O248)</f>
        <v>18179.2</v>
      </c>
      <c r="Q248" s="6"/>
      <c r="R248" s="6"/>
      <c r="S248" s="6"/>
      <c r="T248" s="6"/>
      <c r="U248" s="6"/>
      <c r="V248" s="6"/>
      <c r="W248" s="6">
        <v>18179.2</v>
      </c>
      <c r="X248" s="6">
        <v>1</v>
      </c>
      <c r="Y248" s="6">
        <v>18179.2</v>
      </c>
      <c r="Z248" s="6">
        <v>18179.2</v>
      </c>
      <c r="AA248" s="6">
        <v>1</v>
      </c>
      <c r="AB248" s="6">
        <v>18179.2</v>
      </c>
    </row>
    <row r="250" spans="1:255">
      <c r="A250" s="1">
        <v>4</v>
      </c>
      <c r="B250" s="1">
        <v>1</v>
      </c>
      <c r="C250" s="1"/>
      <c r="D250" s="1">
        <f>ROW(A299)</f>
        <v>299</v>
      </c>
      <c r="E250" s="1"/>
      <c r="F250" s="1" t="s">
        <v>17</v>
      </c>
      <c r="G250" s="1" t="s">
        <v>241</v>
      </c>
      <c r="H250" s="1" t="s">
        <v>3</v>
      </c>
      <c r="I250" s="1">
        <v>0</v>
      </c>
      <c r="J250" s="1"/>
      <c r="K250" s="1">
        <v>0</v>
      </c>
      <c r="L250" s="1"/>
      <c r="M250" s="1" t="s">
        <v>3</v>
      </c>
      <c r="N250" s="1"/>
      <c r="O250" s="1"/>
      <c r="P250" s="1"/>
      <c r="Q250" s="1"/>
      <c r="R250" s="1"/>
      <c r="S250" s="1">
        <v>0</v>
      </c>
      <c r="T250" s="1">
        <v>0</v>
      </c>
      <c r="U250" s="1" t="s">
        <v>3</v>
      </c>
      <c r="V250" s="1">
        <v>0</v>
      </c>
      <c r="W250" s="1"/>
      <c r="X250" s="1"/>
      <c r="Y250" s="1"/>
      <c r="Z250" s="1"/>
      <c r="AA250" s="1"/>
      <c r="AB250" s="1" t="s">
        <v>3</v>
      </c>
      <c r="AC250" s="1" t="s">
        <v>3</v>
      </c>
      <c r="AD250" s="1" t="s">
        <v>3</v>
      </c>
      <c r="AE250" s="1" t="s">
        <v>3</v>
      </c>
      <c r="AF250" s="1" t="s">
        <v>3</v>
      </c>
      <c r="AG250" s="1" t="s">
        <v>3</v>
      </c>
      <c r="AH250" s="1"/>
      <c r="AI250" s="1"/>
      <c r="AJ250" s="1"/>
      <c r="AK250" s="1"/>
      <c r="AL250" s="1"/>
      <c r="AM250" s="1"/>
      <c r="AN250" s="1"/>
      <c r="AO250" s="1"/>
      <c r="AP250" s="1" t="s">
        <v>3</v>
      </c>
      <c r="AQ250" s="1" t="s">
        <v>3</v>
      </c>
      <c r="AR250" s="1" t="s">
        <v>3</v>
      </c>
      <c r="AS250" s="1"/>
      <c r="AT250" s="1"/>
      <c r="AU250" s="1"/>
      <c r="AV250" s="1"/>
      <c r="AW250" s="1"/>
      <c r="AX250" s="1"/>
      <c r="AY250" s="1"/>
      <c r="AZ250" s="1" t="s">
        <v>3</v>
      </c>
      <c r="BA250" s="1"/>
      <c r="BB250" s="1" t="s">
        <v>3</v>
      </c>
      <c r="BC250" s="1" t="s">
        <v>3</v>
      </c>
      <c r="BD250" s="1" t="s">
        <v>3</v>
      </c>
      <c r="BE250" s="1" t="s">
        <v>3</v>
      </c>
      <c r="BF250" s="1" t="s">
        <v>3</v>
      </c>
      <c r="BG250" s="1" t="s">
        <v>3</v>
      </c>
      <c r="BH250" s="1" t="s">
        <v>3</v>
      </c>
      <c r="BI250" s="1" t="s">
        <v>3</v>
      </c>
      <c r="BJ250" s="1" t="s">
        <v>3</v>
      </c>
      <c r="BK250" s="1" t="s">
        <v>3</v>
      </c>
      <c r="BL250" s="1" t="s">
        <v>3</v>
      </c>
      <c r="BM250" s="1" t="s">
        <v>3</v>
      </c>
      <c r="BN250" s="1" t="s">
        <v>3</v>
      </c>
      <c r="BO250" s="1" t="s">
        <v>3</v>
      </c>
      <c r="BP250" s="1" t="s">
        <v>3</v>
      </c>
      <c r="BQ250" s="1"/>
      <c r="BR250" s="1"/>
      <c r="BS250" s="1"/>
      <c r="BT250" s="1"/>
      <c r="BU250" s="1"/>
      <c r="BV250" s="1"/>
      <c r="BW250" s="1"/>
      <c r="BX250" s="1">
        <v>0</v>
      </c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>
        <v>0</v>
      </c>
    </row>
    <row r="252" spans="1:255">
      <c r="A252" s="4">
        <v>52</v>
      </c>
      <c r="B252" s="4">
        <f t="shared" ref="B252:G252" si="279">B299</f>
        <v>1</v>
      </c>
      <c r="C252" s="4">
        <f t="shared" si="279"/>
        <v>4</v>
      </c>
      <c r="D252" s="4">
        <f t="shared" si="279"/>
        <v>250</v>
      </c>
      <c r="E252" s="4">
        <f t="shared" si="279"/>
        <v>0</v>
      </c>
      <c r="F252" s="4" t="str">
        <f t="shared" si="279"/>
        <v>Новый раздел</v>
      </c>
      <c r="G252" s="4" t="str">
        <f t="shared" si="279"/>
        <v>Материалы</v>
      </c>
      <c r="H252" s="4"/>
      <c r="I252" s="4"/>
      <c r="J252" s="4"/>
      <c r="K252" s="4"/>
      <c r="L252" s="4"/>
      <c r="M252" s="4"/>
      <c r="N252" s="4"/>
      <c r="O252" s="4">
        <f t="shared" ref="O252:AT252" si="280">O299</f>
        <v>70592.05</v>
      </c>
      <c r="P252" s="4">
        <f t="shared" si="280"/>
        <v>70592.05</v>
      </c>
      <c r="Q252" s="4">
        <f t="shared" si="280"/>
        <v>0</v>
      </c>
      <c r="R252" s="4">
        <f t="shared" si="280"/>
        <v>0</v>
      </c>
      <c r="S252" s="4">
        <f t="shared" si="280"/>
        <v>0</v>
      </c>
      <c r="T252" s="4">
        <f t="shared" si="280"/>
        <v>0</v>
      </c>
      <c r="U252" s="4">
        <f t="shared" si="280"/>
        <v>0</v>
      </c>
      <c r="V252" s="4">
        <f t="shared" si="280"/>
        <v>0</v>
      </c>
      <c r="W252" s="4">
        <f t="shared" si="280"/>
        <v>0</v>
      </c>
      <c r="X252" s="4">
        <f t="shared" si="280"/>
        <v>0</v>
      </c>
      <c r="Y252" s="4">
        <f t="shared" si="280"/>
        <v>0</v>
      </c>
      <c r="Z252" s="4">
        <f t="shared" si="280"/>
        <v>0</v>
      </c>
      <c r="AA252" s="4">
        <f t="shared" si="280"/>
        <v>0</v>
      </c>
      <c r="AB252" s="4">
        <f t="shared" si="280"/>
        <v>70592.05</v>
      </c>
      <c r="AC252" s="4">
        <f t="shared" si="280"/>
        <v>70592.05</v>
      </c>
      <c r="AD252" s="4">
        <f t="shared" si="280"/>
        <v>0</v>
      </c>
      <c r="AE252" s="4">
        <f t="shared" si="280"/>
        <v>0</v>
      </c>
      <c r="AF252" s="4">
        <f t="shared" si="280"/>
        <v>0</v>
      </c>
      <c r="AG252" s="4">
        <f t="shared" si="280"/>
        <v>0</v>
      </c>
      <c r="AH252" s="4">
        <f t="shared" si="280"/>
        <v>0</v>
      </c>
      <c r="AI252" s="4">
        <f t="shared" si="280"/>
        <v>0</v>
      </c>
      <c r="AJ252" s="4">
        <f t="shared" si="280"/>
        <v>0</v>
      </c>
      <c r="AK252" s="4">
        <f t="shared" si="280"/>
        <v>0</v>
      </c>
      <c r="AL252" s="4">
        <f t="shared" si="280"/>
        <v>0</v>
      </c>
      <c r="AM252" s="4">
        <f t="shared" si="280"/>
        <v>0</v>
      </c>
      <c r="AN252" s="4">
        <f t="shared" si="280"/>
        <v>0</v>
      </c>
      <c r="AO252" s="4">
        <f t="shared" si="280"/>
        <v>0</v>
      </c>
      <c r="AP252" s="4">
        <f t="shared" si="280"/>
        <v>0</v>
      </c>
      <c r="AQ252" s="4">
        <f t="shared" si="280"/>
        <v>0</v>
      </c>
      <c r="AR252" s="4">
        <f t="shared" si="280"/>
        <v>70592.05</v>
      </c>
      <c r="AS252" s="4">
        <f t="shared" si="280"/>
        <v>70592.05</v>
      </c>
      <c r="AT252" s="4">
        <f t="shared" si="280"/>
        <v>0</v>
      </c>
      <c r="AU252" s="4">
        <f t="shared" ref="AU252:BZ252" si="281">AU299</f>
        <v>0</v>
      </c>
      <c r="AV252" s="4">
        <f t="shared" si="281"/>
        <v>70592.05</v>
      </c>
      <c r="AW252" s="4">
        <f t="shared" si="281"/>
        <v>70592.05</v>
      </c>
      <c r="AX252" s="4">
        <f t="shared" si="281"/>
        <v>0</v>
      </c>
      <c r="AY252" s="4">
        <f t="shared" si="281"/>
        <v>70592.05</v>
      </c>
      <c r="AZ252" s="4">
        <f t="shared" si="281"/>
        <v>0</v>
      </c>
      <c r="BA252" s="4">
        <f t="shared" si="281"/>
        <v>0</v>
      </c>
      <c r="BB252" s="4">
        <f t="shared" si="281"/>
        <v>0</v>
      </c>
      <c r="BC252" s="4">
        <f t="shared" si="281"/>
        <v>0</v>
      </c>
      <c r="BD252" s="4">
        <f t="shared" si="281"/>
        <v>0</v>
      </c>
      <c r="BE252" s="4">
        <f t="shared" si="281"/>
        <v>0</v>
      </c>
      <c r="BF252" s="4">
        <f t="shared" si="281"/>
        <v>0</v>
      </c>
      <c r="BG252" s="4">
        <f t="shared" si="281"/>
        <v>0</v>
      </c>
      <c r="BH252" s="4">
        <f t="shared" si="281"/>
        <v>0</v>
      </c>
      <c r="BI252" s="4">
        <f t="shared" si="281"/>
        <v>0</v>
      </c>
      <c r="BJ252" s="4">
        <f t="shared" si="281"/>
        <v>0</v>
      </c>
      <c r="BK252" s="4">
        <f t="shared" si="281"/>
        <v>0</v>
      </c>
      <c r="BL252" s="4">
        <f t="shared" si="281"/>
        <v>0</v>
      </c>
      <c r="BM252" s="4">
        <f t="shared" si="281"/>
        <v>0</v>
      </c>
      <c r="BN252" s="4">
        <f t="shared" si="281"/>
        <v>0</v>
      </c>
      <c r="BO252" s="4">
        <f t="shared" si="281"/>
        <v>0</v>
      </c>
      <c r="BP252" s="4">
        <f t="shared" si="281"/>
        <v>0</v>
      </c>
      <c r="BQ252" s="4">
        <f t="shared" si="281"/>
        <v>0</v>
      </c>
      <c r="BR252" s="4">
        <f t="shared" si="281"/>
        <v>0</v>
      </c>
      <c r="BS252" s="4">
        <f t="shared" si="281"/>
        <v>0</v>
      </c>
      <c r="BT252" s="4">
        <f t="shared" si="281"/>
        <v>0</v>
      </c>
      <c r="BU252" s="4">
        <f t="shared" si="281"/>
        <v>0</v>
      </c>
      <c r="BV252" s="4">
        <f t="shared" si="281"/>
        <v>0</v>
      </c>
      <c r="BW252" s="4">
        <f t="shared" si="281"/>
        <v>0</v>
      </c>
      <c r="BX252" s="4">
        <f t="shared" si="281"/>
        <v>0</v>
      </c>
      <c r="BY252" s="4">
        <f t="shared" si="281"/>
        <v>0</v>
      </c>
      <c r="BZ252" s="4">
        <f t="shared" si="281"/>
        <v>0</v>
      </c>
      <c r="CA252" s="4">
        <f t="shared" ref="CA252:DF252" si="282">CA299</f>
        <v>70592.05</v>
      </c>
      <c r="CB252" s="4">
        <f t="shared" si="282"/>
        <v>70592.05</v>
      </c>
      <c r="CC252" s="4">
        <f t="shared" si="282"/>
        <v>0</v>
      </c>
      <c r="CD252" s="4">
        <f t="shared" si="282"/>
        <v>0</v>
      </c>
      <c r="CE252" s="4">
        <f t="shared" si="282"/>
        <v>70592.05</v>
      </c>
      <c r="CF252" s="4">
        <f t="shared" si="282"/>
        <v>70592.05</v>
      </c>
      <c r="CG252" s="4">
        <f t="shared" si="282"/>
        <v>0</v>
      </c>
      <c r="CH252" s="4">
        <f t="shared" si="282"/>
        <v>70592.05</v>
      </c>
      <c r="CI252" s="4">
        <f t="shared" si="282"/>
        <v>0</v>
      </c>
      <c r="CJ252" s="4">
        <f t="shared" si="282"/>
        <v>0</v>
      </c>
      <c r="CK252" s="4">
        <f t="shared" si="282"/>
        <v>0</v>
      </c>
      <c r="CL252" s="4">
        <f t="shared" si="282"/>
        <v>0</v>
      </c>
      <c r="CM252" s="4">
        <f t="shared" si="282"/>
        <v>0</v>
      </c>
      <c r="CN252" s="4">
        <f t="shared" si="282"/>
        <v>0</v>
      </c>
      <c r="CO252" s="4">
        <f t="shared" si="282"/>
        <v>0</v>
      </c>
      <c r="CP252" s="4">
        <f t="shared" si="282"/>
        <v>0</v>
      </c>
      <c r="CQ252" s="4">
        <f t="shared" si="282"/>
        <v>0</v>
      </c>
      <c r="CR252" s="4">
        <f t="shared" si="282"/>
        <v>0</v>
      </c>
      <c r="CS252" s="4">
        <f t="shared" si="282"/>
        <v>0</v>
      </c>
      <c r="CT252" s="4">
        <f t="shared" si="282"/>
        <v>0</v>
      </c>
      <c r="CU252" s="4">
        <f t="shared" si="282"/>
        <v>0</v>
      </c>
      <c r="CV252" s="4">
        <f t="shared" si="282"/>
        <v>0</v>
      </c>
      <c r="CW252" s="4">
        <f t="shared" si="282"/>
        <v>0</v>
      </c>
      <c r="CX252" s="4">
        <f t="shared" si="282"/>
        <v>0</v>
      </c>
      <c r="CY252" s="4">
        <f t="shared" si="282"/>
        <v>0</v>
      </c>
      <c r="CZ252" s="4">
        <f t="shared" si="282"/>
        <v>0</v>
      </c>
      <c r="DA252" s="4">
        <f t="shared" si="282"/>
        <v>0</v>
      </c>
      <c r="DB252" s="4">
        <f t="shared" si="282"/>
        <v>0</v>
      </c>
      <c r="DC252" s="4">
        <f t="shared" si="282"/>
        <v>0</v>
      </c>
      <c r="DD252" s="4">
        <f t="shared" si="282"/>
        <v>0</v>
      </c>
      <c r="DE252" s="4">
        <f t="shared" si="282"/>
        <v>0</v>
      </c>
      <c r="DF252" s="4">
        <f t="shared" si="282"/>
        <v>0</v>
      </c>
      <c r="DG252" s="5">
        <f t="shared" ref="DG252:EL252" si="283">DG299</f>
        <v>70592.05</v>
      </c>
      <c r="DH252" s="5">
        <f t="shared" si="283"/>
        <v>70592.05</v>
      </c>
      <c r="DI252" s="5">
        <f t="shared" si="283"/>
        <v>0</v>
      </c>
      <c r="DJ252" s="5">
        <f t="shared" si="283"/>
        <v>0</v>
      </c>
      <c r="DK252" s="5">
        <f t="shared" si="283"/>
        <v>0</v>
      </c>
      <c r="DL252" s="5">
        <f t="shared" si="283"/>
        <v>0</v>
      </c>
      <c r="DM252" s="5">
        <f t="shared" si="283"/>
        <v>0</v>
      </c>
      <c r="DN252" s="5">
        <f t="shared" si="283"/>
        <v>0</v>
      </c>
      <c r="DO252" s="5">
        <f t="shared" si="283"/>
        <v>0</v>
      </c>
      <c r="DP252" s="5">
        <f t="shared" si="283"/>
        <v>0</v>
      </c>
      <c r="DQ252" s="5">
        <f t="shared" si="283"/>
        <v>0</v>
      </c>
      <c r="DR252" s="5">
        <f t="shared" si="283"/>
        <v>0</v>
      </c>
      <c r="DS252" s="5">
        <f t="shared" si="283"/>
        <v>0</v>
      </c>
      <c r="DT252" s="5">
        <f t="shared" si="283"/>
        <v>70592.05</v>
      </c>
      <c r="DU252" s="5">
        <f t="shared" si="283"/>
        <v>70592.05</v>
      </c>
      <c r="DV252" s="5">
        <f t="shared" si="283"/>
        <v>0</v>
      </c>
      <c r="DW252" s="5">
        <f t="shared" si="283"/>
        <v>0</v>
      </c>
      <c r="DX252" s="5">
        <f t="shared" si="283"/>
        <v>0</v>
      </c>
      <c r="DY252" s="5">
        <f t="shared" si="283"/>
        <v>0</v>
      </c>
      <c r="DZ252" s="5">
        <f t="shared" si="283"/>
        <v>0</v>
      </c>
      <c r="EA252" s="5">
        <f t="shared" si="283"/>
        <v>0</v>
      </c>
      <c r="EB252" s="5">
        <f t="shared" si="283"/>
        <v>0</v>
      </c>
      <c r="EC252" s="5">
        <f t="shared" si="283"/>
        <v>0</v>
      </c>
      <c r="ED252" s="5">
        <f t="shared" si="283"/>
        <v>0</v>
      </c>
      <c r="EE252" s="5">
        <f t="shared" si="283"/>
        <v>0</v>
      </c>
      <c r="EF252" s="5">
        <f t="shared" si="283"/>
        <v>0</v>
      </c>
      <c r="EG252" s="5">
        <f t="shared" si="283"/>
        <v>0</v>
      </c>
      <c r="EH252" s="5">
        <f t="shared" si="283"/>
        <v>0</v>
      </c>
      <c r="EI252" s="5">
        <f t="shared" si="283"/>
        <v>0</v>
      </c>
      <c r="EJ252" s="5">
        <f t="shared" si="283"/>
        <v>70592.05</v>
      </c>
      <c r="EK252" s="5">
        <f t="shared" si="283"/>
        <v>70592.05</v>
      </c>
      <c r="EL252" s="5">
        <f t="shared" si="283"/>
        <v>0</v>
      </c>
      <c r="EM252" s="5">
        <f t="shared" ref="EM252:FR252" si="284">EM299</f>
        <v>0</v>
      </c>
      <c r="EN252" s="5">
        <f t="shared" si="284"/>
        <v>70592.05</v>
      </c>
      <c r="EO252" s="5">
        <f t="shared" si="284"/>
        <v>70592.05</v>
      </c>
      <c r="EP252" s="5">
        <f t="shared" si="284"/>
        <v>0</v>
      </c>
      <c r="EQ252" s="5">
        <f t="shared" si="284"/>
        <v>70592.05</v>
      </c>
      <c r="ER252" s="5">
        <f t="shared" si="284"/>
        <v>0</v>
      </c>
      <c r="ES252" s="5">
        <f t="shared" si="284"/>
        <v>0</v>
      </c>
      <c r="ET252" s="5">
        <f t="shared" si="284"/>
        <v>0</v>
      </c>
      <c r="EU252" s="5">
        <f t="shared" si="284"/>
        <v>0</v>
      </c>
      <c r="EV252" s="5">
        <f t="shared" si="284"/>
        <v>0</v>
      </c>
      <c r="EW252" s="5">
        <f t="shared" si="284"/>
        <v>0</v>
      </c>
      <c r="EX252" s="5">
        <f t="shared" si="284"/>
        <v>0</v>
      </c>
      <c r="EY252" s="5">
        <f t="shared" si="284"/>
        <v>0</v>
      </c>
      <c r="EZ252" s="5">
        <f t="shared" si="284"/>
        <v>0</v>
      </c>
      <c r="FA252" s="5">
        <f t="shared" si="284"/>
        <v>0</v>
      </c>
      <c r="FB252" s="5">
        <f t="shared" si="284"/>
        <v>0</v>
      </c>
      <c r="FC252" s="5">
        <f t="shared" si="284"/>
        <v>0</v>
      </c>
      <c r="FD252" s="5">
        <f t="shared" si="284"/>
        <v>0</v>
      </c>
      <c r="FE252" s="5">
        <f t="shared" si="284"/>
        <v>0</v>
      </c>
      <c r="FF252" s="5">
        <f t="shared" si="284"/>
        <v>0</v>
      </c>
      <c r="FG252" s="5">
        <f t="shared" si="284"/>
        <v>0</v>
      </c>
      <c r="FH252" s="5">
        <f t="shared" si="284"/>
        <v>0</v>
      </c>
      <c r="FI252" s="5">
        <f t="shared" si="284"/>
        <v>0</v>
      </c>
      <c r="FJ252" s="5">
        <f t="shared" si="284"/>
        <v>0</v>
      </c>
      <c r="FK252" s="5">
        <f t="shared" si="284"/>
        <v>0</v>
      </c>
      <c r="FL252" s="5">
        <f t="shared" si="284"/>
        <v>0</v>
      </c>
      <c r="FM252" s="5">
        <f t="shared" si="284"/>
        <v>0</v>
      </c>
      <c r="FN252" s="5">
        <f t="shared" si="284"/>
        <v>0</v>
      </c>
      <c r="FO252" s="5">
        <f t="shared" si="284"/>
        <v>0</v>
      </c>
      <c r="FP252" s="5">
        <f t="shared" si="284"/>
        <v>0</v>
      </c>
      <c r="FQ252" s="5">
        <f t="shared" si="284"/>
        <v>0</v>
      </c>
      <c r="FR252" s="5">
        <f t="shared" si="284"/>
        <v>0</v>
      </c>
      <c r="FS252" s="5">
        <f t="shared" ref="FS252:GX252" si="285">FS299</f>
        <v>70592.05</v>
      </c>
      <c r="FT252" s="5">
        <f t="shared" si="285"/>
        <v>70592.05</v>
      </c>
      <c r="FU252" s="5">
        <f t="shared" si="285"/>
        <v>0</v>
      </c>
      <c r="FV252" s="5">
        <f t="shared" si="285"/>
        <v>0</v>
      </c>
      <c r="FW252" s="5">
        <f t="shared" si="285"/>
        <v>70592.05</v>
      </c>
      <c r="FX252" s="5">
        <f t="shared" si="285"/>
        <v>70592.05</v>
      </c>
      <c r="FY252" s="5">
        <f t="shared" si="285"/>
        <v>0</v>
      </c>
      <c r="FZ252" s="5">
        <f t="shared" si="285"/>
        <v>70592.05</v>
      </c>
      <c r="GA252" s="5">
        <f t="shared" si="285"/>
        <v>0</v>
      </c>
      <c r="GB252" s="5">
        <f t="shared" si="285"/>
        <v>0</v>
      </c>
      <c r="GC252" s="5">
        <f t="shared" si="285"/>
        <v>0</v>
      </c>
      <c r="GD252" s="5">
        <f t="shared" si="285"/>
        <v>0</v>
      </c>
      <c r="GE252" s="5">
        <f t="shared" si="285"/>
        <v>0</v>
      </c>
      <c r="GF252" s="5">
        <f t="shared" si="285"/>
        <v>0</v>
      </c>
      <c r="GG252" s="5">
        <f t="shared" si="285"/>
        <v>0</v>
      </c>
      <c r="GH252" s="5">
        <f t="shared" si="285"/>
        <v>0</v>
      </c>
      <c r="GI252" s="5">
        <f t="shared" si="285"/>
        <v>0</v>
      </c>
      <c r="GJ252" s="5">
        <f t="shared" si="285"/>
        <v>0</v>
      </c>
      <c r="GK252" s="5">
        <f t="shared" si="285"/>
        <v>0</v>
      </c>
      <c r="GL252" s="5">
        <f t="shared" si="285"/>
        <v>0</v>
      </c>
      <c r="GM252" s="5">
        <f t="shared" si="285"/>
        <v>0</v>
      </c>
      <c r="GN252" s="5">
        <f t="shared" si="285"/>
        <v>0</v>
      </c>
      <c r="GO252" s="5">
        <f t="shared" si="285"/>
        <v>0</v>
      </c>
      <c r="GP252" s="5">
        <f t="shared" si="285"/>
        <v>0</v>
      </c>
      <c r="GQ252" s="5">
        <f t="shared" si="285"/>
        <v>0</v>
      </c>
      <c r="GR252" s="5">
        <f t="shared" si="285"/>
        <v>0</v>
      </c>
      <c r="GS252" s="5">
        <f t="shared" si="285"/>
        <v>0</v>
      </c>
      <c r="GT252" s="5">
        <f t="shared" si="285"/>
        <v>0</v>
      </c>
      <c r="GU252" s="5">
        <f t="shared" si="285"/>
        <v>0</v>
      </c>
      <c r="GV252" s="5">
        <f t="shared" si="285"/>
        <v>0</v>
      </c>
      <c r="GW252" s="5">
        <f t="shared" si="285"/>
        <v>0</v>
      </c>
      <c r="GX252" s="5">
        <f t="shared" si="285"/>
        <v>0</v>
      </c>
    </row>
    <row r="254" spans="1:255">
      <c r="A254" s="2">
        <v>17</v>
      </c>
      <c r="B254" s="2">
        <v>1</v>
      </c>
      <c r="C254" s="2"/>
      <c r="D254" s="2"/>
      <c r="E254" s="2" t="s">
        <v>242</v>
      </c>
      <c r="F254" s="2" t="s">
        <v>243</v>
      </c>
      <c r="G254" s="2" t="s">
        <v>244</v>
      </c>
      <c r="H254" s="2" t="s">
        <v>22</v>
      </c>
      <c r="I254" s="2">
        <v>0</v>
      </c>
      <c r="J254" s="2">
        <v>0</v>
      </c>
      <c r="K254" s="2">
        <v>0</v>
      </c>
      <c r="L254" s="2">
        <v>4</v>
      </c>
      <c r="M254" s="2">
        <v>4</v>
      </c>
      <c r="N254" s="2">
        <f t="shared" ref="N254:N297" si="286">ROUND(L254-M254,4)</f>
        <v>0</v>
      </c>
      <c r="O254" s="2">
        <f t="shared" ref="O254:O297" si="287">ROUND(CP254,2)</f>
        <v>0</v>
      </c>
      <c r="P254" s="2">
        <f t="shared" ref="P254:P297" si="288">ROUND(CQ254*I254,2)</f>
        <v>0</v>
      </c>
      <c r="Q254" s="2">
        <f t="shared" ref="Q254:Q297" si="289">ROUND(CR254*I254,2)</f>
        <v>0</v>
      </c>
      <c r="R254" s="2">
        <f t="shared" ref="R254:R297" si="290">ROUND(CS254*I254,2)</f>
        <v>0</v>
      </c>
      <c r="S254" s="2">
        <f t="shared" ref="S254:S297" si="291">ROUND(CT254*I254,2)</f>
        <v>0</v>
      </c>
      <c r="T254" s="2">
        <f t="shared" ref="T254:T297" si="292">ROUND(CU254*I254,2)</f>
        <v>0</v>
      </c>
      <c r="U254" s="2">
        <f t="shared" ref="U254:U297" si="293">ROUND(CV254*I254,7)</f>
        <v>0</v>
      </c>
      <c r="V254" s="2">
        <f t="shared" ref="V254:V297" si="294">ROUND(CW254*I254,7)</f>
        <v>0</v>
      </c>
      <c r="W254" s="2">
        <f t="shared" ref="W254:W297" si="295">ROUND(CX254*I254,2)</f>
        <v>0</v>
      </c>
      <c r="X254" s="2">
        <f t="shared" ref="X254:X297" si="296">ROUND(CY254,2)</f>
        <v>0</v>
      </c>
      <c r="Y254" s="2">
        <f t="shared" ref="Y254:Y297" si="297">ROUND(CZ254,2)</f>
        <v>0</v>
      </c>
      <c r="Z254" s="2"/>
      <c r="AA254" s="2">
        <v>59911927</v>
      </c>
      <c r="AB254" s="2">
        <f t="shared" ref="AB254:AB297" si="298">ROUND((AC254+AD254+AF254),6)</f>
        <v>13852.61</v>
      </c>
      <c r="AC254" s="2">
        <f t="shared" ref="AC254:AC297" si="299">ROUND((ES254),6)</f>
        <v>13852.61</v>
      </c>
      <c r="AD254" s="2">
        <f t="shared" ref="AD254:AD297" si="300">ROUND((ET254),6)</f>
        <v>0</v>
      </c>
      <c r="AE254" s="2">
        <f t="shared" ref="AE254:AE297" si="301">ROUND((EU254),6)</f>
        <v>0</v>
      </c>
      <c r="AF254" s="2">
        <f t="shared" ref="AF254:AF297" si="302">ROUND((EV254),6)</f>
        <v>0</v>
      </c>
      <c r="AG254" s="2">
        <f t="shared" ref="AG254:AG297" si="303">ROUND((AP254),6)</f>
        <v>0</v>
      </c>
      <c r="AH254" s="2">
        <f t="shared" ref="AH254:AH297" si="304">(EW254)</f>
        <v>0</v>
      </c>
      <c r="AI254" s="2">
        <f t="shared" ref="AI254:AI297" si="305">(EX254)</f>
        <v>0</v>
      </c>
      <c r="AJ254" s="2">
        <f t="shared" ref="AJ254:AJ297" si="306">(AS254)</f>
        <v>0</v>
      </c>
      <c r="AK254" s="2">
        <v>13852.61</v>
      </c>
      <c r="AL254" s="2">
        <v>13852.61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v>0</v>
      </c>
      <c r="AV254" s="2">
        <v>1</v>
      </c>
      <c r="AW254" s="2">
        <v>1</v>
      </c>
      <c r="AX254" s="2"/>
      <c r="AY254" s="2"/>
      <c r="AZ254" s="2">
        <v>1</v>
      </c>
      <c r="BA254" s="2">
        <v>1</v>
      </c>
      <c r="BB254" s="2">
        <v>1</v>
      </c>
      <c r="BC254" s="2">
        <v>1</v>
      </c>
      <c r="BD254" s="2" t="s">
        <v>3</v>
      </c>
      <c r="BE254" s="2" t="s">
        <v>3</v>
      </c>
      <c r="BF254" s="2" t="s">
        <v>3</v>
      </c>
      <c r="BG254" s="2" t="s">
        <v>3</v>
      </c>
      <c r="BH254" s="2">
        <v>3</v>
      </c>
      <c r="BI254" s="2">
        <v>1</v>
      </c>
      <c r="BJ254" s="2" t="s">
        <v>243</v>
      </c>
      <c r="BK254" s="2"/>
      <c r="BL254" s="2"/>
      <c r="BM254" s="2">
        <v>900</v>
      </c>
      <c r="BN254" s="2">
        <v>0</v>
      </c>
      <c r="BO254" s="2" t="s">
        <v>3</v>
      </c>
      <c r="BP254" s="2">
        <v>0</v>
      </c>
      <c r="BQ254" s="2">
        <v>90</v>
      </c>
      <c r="BR254" s="2">
        <v>0</v>
      </c>
      <c r="BS254" s="2">
        <v>1</v>
      </c>
      <c r="BT254" s="2">
        <v>1</v>
      </c>
      <c r="BU254" s="2">
        <v>1</v>
      </c>
      <c r="BV254" s="2">
        <v>1</v>
      </c>
      <c r="BW254" s="2">
        <v>1</v>
      </c>
      <c r="BX254" s="2">
        <v>1</v>
      </c>
      <c r="BY254" s="2" t="s">
        <v>3</v>
      </c>
      <c r="BZ254" s="2">
        <v>0</v>
      </c>
      <c r="CA254" s="2">
        <v>0</v>
      </c>
      <c r="CB254" s="2" t="s">
        <v>3</v>
      </c>
      <c r="CC254" s="2"/>
      <c r="CD254" s="2"/>
      <c r="CE254" s="2">
        <v>0</v>
      </c>
      <c r="CF254" s="2">
        <v>0</v>
      </c>
      <c r="CG254" s="2">
        <v>0</v>
      </c>
      <c r="CH254" s="2">
        <v>15</v>
      </c>
      <c r="CI254" s="2">
        <v>0</v>
      </c>
      <c r="CJ254" s="2">
        <v>0</v>
      </c>
      <c r="CK254" s="2">
        <v>0</v>
      </c>
      <c r="CL254" s="2">
        <v>0</v>
      </c>
      <c r="CM254" s="2">
        <v>0</v>
      </c>
      <c r="CN254" s="2" t="s">
        <v>3</v>
      </c>
      <c r="CO254" s="2">
        <v>0</v>
      </c>
      <c r="CP254" s="2">
        <f t="shared" ref="CP254:CP297" si="307">(P254+Q254+S254+R254)</f>
        <v>0</v>
      </c>
      <c r="CQ254" s="2">
        <f t="shared" ref="CQ254:CQ297" si="308">ROUND(AL254,2)</f>
        <v>13852.61</v>
      </c>
      <c r="CR254" s="2">
        <f t="shared" ref="CR254:CR297" si="309">ROUND(AM254,2)</f>
        <v>0</v>
      </c>
      <c r="CS254" s="2">
        <f t="shared" ref="CS254:CS297" si="310">ROUND(AN254*BS254,2)</f>
        <v>0</v>
      </c>
      <c r="CT254" s="2">
        <f t="shared" ref="CT254:CT297" si="311">ROUND(AO254*BA254,2)</f>
        <v>0</v>
      </c>
      <c r="CU254" s="2">
        <f t="shared" ref="CU254:CU297" si="312">AG254</f>
        <v>0</v>
      </c>
      <c r="CV254" s="2">
        <f t="shared" ref="CV254:CV297" si="313">AH254</f>
        <v>0</v>
      </c>
      <c r="CW254" s="2">
        <f t="shared" ref="CW254:CW297" si="314">AI254</f>
        <v>0</v>
      </c>
      <c r="CX254" s="2">
        <f t="shared" ref="CX254:CX297" si="315">AJ254</f>
        <v>0</v>
      </c>
      <c r="CY254" s="2">
        <f>0</f>
        <v>0</v>
      </c>
      <c r="CZ254" s="2">
        <f>0</f>
        <v>0</v>
      </c>
      <c r="DA254" s="2"/>
      <c r="DB254" s="2"/>
      <c r="DC254" s="2" t="s">
        <v>3</v>
      </c>
      <c r="DD254" s="2" t="s">
        <v>3</v>
      </c>
      <c r="DE254" s="2" t="s">
        <v>3</v>
      </c>
      <c r="DF254" s="2" t="s">
        <v>3</v>
      </c>
      <c r="DG254" s="2" t="s">
        <v>3</v>
      </c>
      <c r="DH254" s="2" t="s">
        <v>3</v>
      </c>
      <c r="DI254" s="2" t="s">
        <v>3</v>
      </c>
      <c r="DJ254" s="2" t="s">
        <v>3</v>
      </c>
      <c r="DK254" s="2" t="s">
        <v>3</v>
      </c>
      <c r="DL254" s="2" t="s">
        <v>3</v>
      </c>
      <c r="DM254" s="2" t="s">
        <v>3</v>
      </c>
      <c r="DN254" s="2">
        <v>0</v>
      </c>
      <c r="DO254" s="2">
        <v>0</v>
      </c>
      <c r="DP254" s="2">
        <v>1</v>
      </c>
      <c r="DQ254" s="2">
        <v>1</v>
      </c>
      <c r="DR254" s="2"/>
      <c r="DS254" s="2"/>
      <c r="DT254" s="2"/>
      <c r="DU254" s="2">
        <v>1013</v>
      </c>
      <c r="DV254" s="2" t="s">
        <v>22</v>
      </c>
      <c r="DW254" s="2" t="s">
        <v>22</v>
      </c>
      <c r="DX254" s="2">
        <v>1</v>
      </c>
      <c r="DY254" s="2"/>
      <c r="DZ254" s="2" t="s">
        <v>3</v>
      </c>
      <c r="EA254" s="2" t="s">
        <v>3</v>
      </c>
      <c r="EB254" s="2" t="s">
        <v>3</v>
      </c>
      <c r="EC254" s="2" t="s">
        <v>3</v>
      </c>
      <c r="ED254" s="2"/>
      <c r="EE254" s="2">
        <v>52840129</v>
      </c>
      <c r="EF254" s="2">
        <v>90</v>
      </c>
      <c r="EG254" s="2" t="s">
        <v>245</v>
      </c>
      <c r="EH254" s="2">
        <v>0</v>
      </c>
      <c r="EI254" s="2" t="s">
        <v>3</v>
      </c>
      <c r="EJ254" s="2">
        <v>1</v>
      </c>
      <c r="EK254" s="2">
        <v>900</v>
      </c>
      <c r="EL254" s="2" t="s">
        <v>245</v>
      </c>
      <c r="EM254" s="2" t="s">
        <v>246</v>
      </c>
      <c r="EN254" s="2"/>
      <c r="EO254" s="2" t="s">
        <v>3</v>
      </c>
      <c r="EP254" s="2"/>
      <c r="EQ254" s="2">
        <v>16</v>
      </c>
      <c r="ER254" s="2">
        <v>0</v>
      </c>
      <c r="ES254" s="2">
        <v>13852.61</v>
      </c>
      <c r="ET254" s="2">
        <v>0</v>
      </c>
      <c r="EU254" s="2">
        <v>0</v>
      </c>
      <c r="EV254" s="2">
        <v>0</v>
      </c>
      <c r="EW254" s="2">
        <v>0</v>
      </c>
      <c r="EX254" s="2">
        <v>0</v>
      </c>
      <c r="EY254" s="2">
        <v>0</v>
      </c>
      <c r="EZ254" s="2">
        <v>5</v>
      </c>
      <c r="FA254" s="2"/>
      <c r="FB254" s="2"/>
      <c r="FC254" s="2">
        <v>0</v>
      </c>
      <c r="FD254" s="2">
        <v>18</v>
      </c>
      <c r="FE254" s="2"/>
      <c r="FF254" s="2">
        <v>13852.61</v>
      </c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>
        <v>0</v>
      </c>
      <c r="FR254" s="2">
        <v>0</v>
      </c>
      <c r="FS254" s="2">
        <v>0</v>
      </c>
      <c r="FT254" s="2"/>
      <c r="FU254" s="2"/>
      <c r="FV254" s="2"/>
      <c r="FW254" s="2"/>
      <c r="FX254" s="2">
        <v>0</v>
      </c>
      <c r="FY254" s="2">
        <v>0</v>
      </c>
      <c r="FZ254" s="2"/>
      <c r="GA254" s="2" t="s">
        <v>3</v>
      </c>
      <c r="GB254" s="2"/>
      <c r="GC254" s="2"/>
      <c r="GD254" s="2">
        <v>1</v>
      </c>
      <c r="GE254" s="2"/>
      <c r="GF254" s="2">
        <v>-892310871</v>
      </c>
      <c r="GG254" s="2">
        <v>2</v>
      </c>
      <c r="GH254" s="2">
        <v>3</v>
      </c>
      <c r="GI254" s="2">
        <v>-2</v>
      </c>
      <c r="GJ254" s="2">
        <v>0</v>
      </c>
      <c r="GK254" s="2">
        <v>0</v>
      </c>
      <c r="GL254" s="2">
        <f t="shared" ref="GL254:GL297" si="316">ROUND(IF(AND(BH254=3,BI254=3,FS254&lt;&gt;0),P254,0),2)</f>
        <v>0</v>
      </c>
      <c r="GM254" s="2">
        <f t="shared" ref="GM254:GM297" si="317">ROUND(O254+X254+Y254,2)+GX254</f>
        <v>0</v>
      </c>
      <c r="GN254" s="2">
        <f t="shared" ref="GN254:GN297" si="318">IF(OR(BI254=0,BI254=1),GM254-GX254,0)</f>
        <v>0</v>
      </c>
      <c r="GO254" s="2">
        <f t="shared" ref="GO254:GO297" si="319">IF(BI254=2,GM254-GX254,0)</f>
        <v>0</v>
      </c>
      <c r="GP254" s="2">
        <f t="shared" ref="GP254:GP297" si="320">IF(BI254=4,GM254-GX254,0)</f>
        <v>0</v>
      </c>
      <c r="GQ254" s="2"/>
      <c r="GR254" s="2">
        <v>1</v>
      </c>
      <c r="GS254" s="2">
        <v>1</v>
      </c>
      <c r="GT254" s="2">
        <v>0</v>
      </c>
      <c r="GU254" s="2" t="s">
        <v>3</v>
      </c>
      <c r="GV254" s="2">
        <f t="shared" ref="GV254:GV297" si="321">ROUND((GT254),6)</f>
        <v>0</v>
      </c>
      <c r="GW254" s="2">
        <v>1</v>
      </c>
      <c r="GX254" s="2">
        <f t="shared" ref="GX254:GX297" si="322">ROUND(HC254*I254,2)</f>
        <v>0</v>
      </c>
      <c r="GY254" s="2"/>
      <c r="GZ254" s="2"/>
      <c r="HA254" s="2">
        <v>0</v>
      </c>
      <c r="HB254" s="2">
        <v>0</v>
      </c>
      <c r="HC254" s="2">
        <f t="shared" ref="HC254:HC297" si="323">GV254*GW254</f>
        <v>0</v>
      </c>
      <c r="HD254" s="2"/>
      <c r="HE254" s="2" t="s">
        <v>3</v>
      </c>
      <c r="HF254" s="2" t="s">
        <v>3</v>
      </c>
      <c r="HG254" s="2">
        <f t="shared" ref="HG254:HG297" si="324">ROUND(ROUND(AL254,2)*I254,2)</f>
        <v>0</v>
      </c>
      <c r="HH254" s="2"/>
      <c r="HI254" s="2"/>
      <c r="HJ254" s="2"/>
      <c r="HK254" s="2"/>
      <c r="HL254" s="2"/>
      <c r="HM254" s="2" t="s">
        <v>3</v>
      </c>
      <c r="HN254" s="2" t="s">
        <v>3</v>
      </c>
      <c r="HO254" s="2" t="s">
        <v>3</v>
      </c>
      <c r="HP254" s="2" t="s">
        <v>3</v>
      </c>
      <c r="HQ254" s="2" t="s">
        <v>3</v>
      </c>
      <c r="HR254" s="2"/>
      <c r="HS254" s="2">
        <v>0</v>
      </c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>
        <v>0</v>
      </c>
      <c r="IL254" s="2"/>
      <c r="IM254" s="2"/>
      <c r="IN254" s="2"/>
      <c r="IO254" s="2"/>
      <c r="IP254" s="2"/>
      <c r="IQ254" s="2"/>
      <c r="IR254" s="2"/>
      <c r="IS254" s="2"/>
      <c r="IT254" s="2"/>
      <c r="IU254" s="2"/>
    </row>
    <row r="255" spans="1:255">
      <c r="A255" s="3">
        <v>17</v>
      </c>
      <c r="B255" s="3">
        <v>1</v>
      </c>
      <c r="C255" s="3"/>
      <c r="D255" s="3"/>
      <c r="E255" s="3" t="s">
        <v>242</v>
      </c>
      <c r="F255" s="3" t="s">
        <v>243</v>
      </c>
      <c r="G255" s="3" t="s">
        <v>244</v>
      </c>
      <c r="H255" s="3" t="s">
        <v>22</v>
      </c>
      <c r="I255" s="3">
        <v>0</v>
      </c>
      <c r="J255" s="3">
        <v>0</v>
      </c>
      <c r="K255" s="3">
        <v>0</v>
      </c>
      <c r="L255" s="3">
        <v>4</v>
      </c>
      <c r="M255" s="3">
        <v>4</v>
      </c>
      <c r="N255" s="3">
        <f t="shared" si="286"/>
        <v>0</v>
      </c>
      <c r="O255" s="3">
        <f t="shared" si="287"/>
        <v>0</v>
      </c>
      <c r="P255" s="3">
        <f t="shared" si="288"/>
        <v>0</v>
      </c>
      <c r="Q255" s="3">
        <f t="shared" si="289"/>
        <v>0</v>
      </c>
      <c r="R255" s="3">
        <f t="shared" si="290"/>
        <v>0</v>
      </c>
      <c r="S255" s="3">
        <f t="shared" si="291"/>
        <v>0</v>
      </c>
      <c r="T255" s="3">
        <f t="shared" si="292"/>
        <v>0</v>
      </c>
      <c r="U255" s="3">
        <f t="shared" si="293"/>
        <v>0</v>
      </c>
      <c r="V255" s="3">
        <f t="shared" si="294"/>
        <v>0</v>
      </c>
      <c r="W255" s="3">
        <f t="shared" si="295"/>
        <v>0</v>
      </c>
      <c r="X255" s="3">
        <f t="shared" si="296"/>
        <v>0</v>
      </c>
      <c r="Y255" s="3">
        <f t="shared" si="297"/>
        <v>0</v>
      </c>
      <c r="Z255" s="3"/>
      <c r="AA255" s="3">
        <v>59911862</v>
      </c>
      <c r="AB255" s="3">
        <f t="shared" si="298"/>
        <v>13852.61</v>
      </c>
      <c r="AC255" s="3">
        <f t="shared" si="299"/>
        <v>13852.61</v>
      </c>
      <c r="AD255" s="3">
        <f t="shared" si="300"/>
        <v>0</v>
      </c>
      <c r="AE255" s="3">
        <f t="shared" si="301"/>
        <v>0</v>
      </c>
      <c r="AF255" s="3">
        <f t="shared" si="302"/>
        <v>0</v>
      </c>
      <c r="AG255" s="3">
        <f t="shared" si="303"/>
        <v>0</v>
      </c>
      <c r="AH255" s="3">
        <f t="shared" si="304"/>
        <v>0</v>
      </c>
      <c r="AI255" s="3">
        <f t="shared" si="305"/>
        <v>0</v>
      </c>
      <c r="AJ255" s="3">
        <f t="shared" si="306"/>
        <v>0</v>
      </c>
      <c r="AK255" s="3">
        <v>13852.61</v>
      </c>
      <c r="AL255" s="3">
        <v>13852.61</v>
      </c>
      <c r="AM255" s="3">
        <v>0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1</v>
      </c>
      <c r="AW255" s="3">
        <v>1</v>
      </c>
      <c r="AX255" s="3"/>
      <c r="AY255" s="3"/>
      <c r="AZ255" s="3">
        <v>1</v>
      </c>
      <c r="BA255" s="3">
        <v>1</v>
      </c>
      <c r="BB255" s="3">
        <v>1</v>
      </c>
      <c r="BC255" s="3">
        <v>1</v>
      </c>
      <c r="BD255" s="3" t="s">
        <v>3</v>
      </c>
      <c r="BE255" s="3" t="s">
        <v>3</v>
      </c>
      <c r="BF255" s="3" t="s">
        <v>3</v>
      </c>
      <c r="BG255" s="3" t="s">
        <v>3</v>
      </c>
      <c r="BH255" s="3">
        <v>3</v>
      </c>
      <c r="BI255" s="3">
        <v>1</v>
      </c>
      <c r="BJ255" s="3" t="s">
        <v>243</v>
      </c>
      <c r="BK255" s="3"/>
      <c r="BL255" s="3"/>
      <c r="BM255" s="3">
        <v>900</v>
      </c>
      <c r="BN255" s="3">
        <v>0</v>
      </c>
      <c r="BO255" s="3" t="s">
        <v>3</v>
      </c>
      <c r="BP255" s="3">
        <v>0</v>
      </c>
      <c r="BQ255" s="3">
        <v>90</v>
      </c>
      <c r="BR255" s="3">
        <v>0</v>
      </c>
      <c r="BS255" s="3">
        <v>1</v>
      </c>
      <c r="BT255" s="3">
        <v>1</v>
      </c>
      <c r="BU255" s="3">
        <v>1</v>
      </c>
      <c r="BV255" s="3">
        <v>1</v>
      </c>
      <c r="BW255" s="3">
        <v>1</v>
      </c>
      <c r="BX255" s="3">
        <v>1</v>
      </c>
      <c r="BY255" s="3" t="s">
        <v>3</v>
      </c>
      <c r="BZ255" s="3">
        <v>0</v>
      </c>
      <c r="CA255" s="3">
        <v>0</v>
      </c>
      <c r="CB255" s="3" t="s">
        <v>3</v>
      </c>
      <c r="CC255" s="3"/>
      <c r="CD255" s="3"/>
      <c r="CE255" s="3">
        <v>0</v>
      </c>
      <c r="CF255" s="3">
        <v>0</v>
      </c>
      <c r="CG255" s="3">
        <v>0</v>
      </c>
      <c r="CH255" s="3">
        <v>15</v>
      </c>
      <c r="CI255" s="3">
        <v>0</v>
      </c>
      <c r="CJ255" s="3">
        <v>0</v>
      </c>
      <c r="CK255" s="3">
        <v>0</v>
      </c>
      <c r="CL255" s="3">
        <v>0</v>
      </c>
      <c r="CM255" s="3">
        <v>0</v>
      </c>
      <c r="CN255" s="3" t="s">
        <v>3</v>
      </c>
      <c r="CO255" s="3">
        <v>0</v>
      </c>
      <c r="CP255" s="3">
        <f t="shared" si="307"/>
        <v>0</v>
      </c>
      <c r="CQ255" s="3">
        <f t="shared" si="308"/>
        <v>13852.61</v>
      </c>
      <c r="CR255" s="3">
        <f t="shared" si="309"/>
        <v>0</v>
      </c>
      <c r="CS255" s="3">
        <f t="shared" si="310"/>
        <v>0</v>
      </c>
      <c r="CT255" s="3">
        <f t="shared" si="311"/>
        <v>0</v>
      </c>
      <c r="CU255" s="3">
        <f t="shared" si="312"/>
        <v>0</v>
      </c>
      <c r="CV255" s="3">
        <f t="shared" si="313"/>
        <v>0</v>
      </c>
      <c r="CW255" s="3">
        <f t="shared" si="314"/>
        <v>0</v>
      </c>
      <c r="CX255" s="3">
        <f t="shared" si="315"/>
        <v>0</v>
      </c>
      <c r="CY255" s="3">
        <f>0</f>
        <v>0</v>
      </c>
      <c r="CZ255" s="3">
        <f>0</f>
        <v>0</v>
      </c>
      <c r="DA255" s="3"/>
      <c r="DB255" s="3"/>
      <c r="DC255" s="3" t="s">
        <v>3</v>
      </c>
      <c r="DD255" s="3" t="s">
        <v>3</v>
      </c>
      <c r="DE255" s="3" t="s">
        <v>3</v>
      </c>
      <c r="DF255" s="3" t="s">
        <v>3</v>
      </c>
      <c r="DG255" s="3" t="s">
        <v>3</v>
      </c>
      <c r="DH255" s="3" t="s">
        <v>3</v>
      </c>
      <c r="DI255" s="3" t="s">
        <v>3</v>
      </c>
      <c r="DJ255" s="3" t="s">
        <v>3</v>
      </c>
      <c r="DK255" s="3" t="s">
        <v>3</v>
      </c>
      <c r="DL255" s="3" t="s">
        <v>3</v>
      </c>
      <c r="DM255" s="3" t="s">
        <v>3</v>
      </c>
      <c r="DN255" s="3">
        <v>0</v>
      </c>
      <c r="DO255" s="3">
        <v>0</v>
      </c>
      <c r="DP255" s="3">
        <v>1</v>
      </c>
      <c r="DQ255" s="3">
        <v>1</v>
      </c>
      <c r="DR255" s="3"/>
      <c r="DS255" s="3"/>
      <c r="DT255" s="3"/>
      <c r="DU255" s="3">
        <v>1013</v>
      </c>
      <c r="DV255" s="3" t="s">
        <v>22</v>
      </c>
      <c r="DW255" s="3" t="s">
        <v>22</v>
      </c>
      <c r="DX255" s="3">
        <v>1</v>
      </c>
      <c r="DY255" s="3"/>
      <c r="DZ255" s="3" t="s">
        <v>3</v>
      </c>
      <c r="EA255" s="3" t="s">
        <v>3</v>
      </c>
      <c r="EB255" s="3" t="s">
        <v>3</v>
      </c>
      <c r="EC255" s="3" t="s">
        <v>3</v>
      </c>
      <c r="ED255" s="3"/>
      <c r="EE255" s="3">
        <v>52840129</v>
      </c>
      <c r="EF255" s="3">
        <v>90</v>
      </c>
      <c r="EG255" s="3" t="s">
        <v>245</v>
      </c>
      <c r="EH255" s="3">
        <v>0</v>
      </c>
      <c r="EI255" s="3" t="s">
        <v>3</v>
      </c>
      <c r="EJ255" s="3">
        <v>1</v>
      </c>
      <c r="EK255" s="3">
        <v>900</v>
      </c>
      <c r="EL255" s="3" t="s">
        <v>245</v>
      </c>
      <c r="EM255" s="3" t="s">
        <v>246</v>
      </c>
      <c r="EN255" s="3"/>
      <c r="EO255" s="3" t="s">
        <v>3</v>
      </c>
      <c r="EP255" s="3"/>
      <c r="EQ255" s="3">
        <v>16</v>
      </c>
      <c r="ER255" s="3">
        <v>0</v>
      </c>
      <c r="ES255" s="3">
        <v>13852.61</v>
      </c>
      <c r="ET255" s="3">
        <v>0</v>
      </c>
      <c r="EU255" s="3">
        <v>0</v>
      </c>
      <c r="EV255" s="3">
        <v>0</v>
      </c>
      <c r="EW255" s="3">
        <v>0</v>
      </c>
      <c r="EX255" s="3">
        <v>0</v>
      </c>
      <c r="EY255" s="3">
        <v>0</v>
      </c>
      <c r="EZ255" s="3">
        <v>5</v>
      </c>
      <c r="FA255" s="3"/>
      <c r="FB255" s="3"/>
      <c r="FC255" s="3">
        <v>0</v>
      </c>
      <c r="FD255" s="3">
        <v>18</v>
      </c>
      <c r="FE255" s="3"/>
      <c r="FF255" s="3">
        <v>13852.61</v>
      </c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>
        <v>0</v>
      </c>
      <c r="FR255" s="3">
        <v>0</v>
      </c>
      <c r="FS255" s="3">
        <v>0</v>
      </c>
      <c r="FT255" s="3"/>
      <c r="FU255" s="3"/>
      <c r="FV255" s="3"/>
      <c r="FW255" s="3"/>
      <c r="FX255" s="3">
        <v>0</v>
      </c>
      <c r="FY255" s="3">
        <v>0</v>
      </c>
      <c r="FZ255" s="3"/>
      <c r="GA255" s="3" t="s">
        <v>3</v>
      </c>
      <c r="GB255" s="3"/>
      <c r="GC255" s="3"/>
      <c r="GD255" s="3">
        <v>1</v>
      </c>
      <c r="GE255" s="3"/>
      <c r="GF255" s="3">
        <v>-892310871</v>
      </c>
      <c r="GG255" s="3">
        <v>2</v>
      </c>
      <c r="GH255" s="3">
        <v>3</v>
      </c>
      <c r="GI255" s="3">
        <v>-2</v>
      </c>
      <c r="GJ255" s="3">
        <v>0</v>
      </c>
      <c r="GK255" s="3">
        <v>0</v>
      </c>
      <c r="GL255" s="3">
        <f t="shared" si="316"/>
        <v>0</v>
      </c>
      <c r="GM255" s="3">
        <f t="shared" si="317"/>
        <v>0</v>
      </c>
      <c r="GN255" s="3">
        <f t="shared" si="318"/>
        <v>0</v>
      </c>
      <c r="GO255" s="3">
        <f t="shared" si="319"/>
        <v>0</v>
      </c>
      <c r="GP255" s="3">
        <f t="shared" si="320"/>
        <v>0</v>
      </c>
      <c r="GQ255" s="3"/>
      <c r="GR255" s="3">
        <v>1</v>
      </c>
      <c r="GS255" s="3">
        <v>1</v>
      </c>
      <c r="GT255" s="3">
        <v>0</v>
      </c>
      <c r="GU255" s="3" t="s">
        <v>3</v>
      </c>
      <c r="GV255" s="3">
        <f t="shared" si="321"/>
        <v>0</v>
      </c>
      <c r="GW255" s="3">
        <v>1</v>
      </c>
      <c r="GX255" s="3">
        <f t="shared" si="322"/>
        <v>0</v>
      </c>
      <c r="GY255" s="3"/>
      <c r="GZ255" s="3"/>
      <c r="HA255" s="3">
        <v>0</v>
      </c>
      <c r="HB255" s="3">
        <v>0</v>
      </c>
      <c r="HC255" s="3">
        <f t="shared" si="323"/>
        <v>0</v>
      </c>
      <c r="HD255" s="3"/>
      <c r="HE255" s="3" t="s">
        <v>3</v>
      </c>
      <c r="HF255" s="3" t="s">
        <v>3</v>
      </c>
      <c r="HG255" s="3">
        <f t="shared" si="324"/>
        <v>0</v>
      </c>
      <c r="HH255" s="3"/>
      <c r="HI255" s="3"/>
      <c r="HJ255" s="3"/>
      <c r="HK255" s="3"/>
      <c r="HL255" s="3"/>
      <c r="HM255" s="3" t="s">
        <v>3</v>
      </c>
      <c r="HN255" s="3" t="s">
        <v>3</v>
      </c>
      <c r="HO255" s="3" t="s">
        <v>3</v>
      </c>
      <c r="HP255" s="3" t="s">
        <v>3</v>
      </c>
      <c r="HQ255" s="3" t="s">
        <v>3</v>
      </c>
      <c r="HR255" s="3"/>
      <c r="HS255" s="3">
        <v>0</v>
      </c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>
        <v>0</v>
      </c>
      <c r="IL255" s="3"/>
      <c r="IM255" s="3"/>
      <c r="IN255" s="3"/>
      <c r="IO255" s="3"/>
      <c r="IP255" s="3"/>
      <c r="IQ255" s="3"/>
      <c r="IR255" s="3"/>
      <c r="IS255" s="3"/>
      <c r="IT255" s="3"/>
      <c r="IU255" s="3"/>
    </row>
    <row r="256" spans="1:255">
      <c r="A256" s="2">
        <v>17</v>
      </c>
      <c r="B256" s="2">
        <v>1</v>
      </c>
      <c r="C256" s="2"/>
      <c r="D256" s="2"/>
      <c r="E256" s="2" t="s">
        <v>247</v>
      </c>
      <c r="F256" s="2" t="s">
        <v>248</v>
      </c>
      <c r="G256" s="2" t="s">
        <v>249</v>
      </c>
      <c r="H256" s="2" t="s">
        <v>22</v>
      </c>
      <c r="I256" s="2">
        <v>0</v>
      </c>
      <c r="J256" s="2">
        <v>0</v>
      </c>
      <c r="K256" s="2">
        <v>0</v>
      </c>
      <c r="L256" s="2">
        <v>5</v>
      </c>
      <c r="M256" s="2">
        <v>5</v>
      </c>
      <c r="N256" s="2">
        <f t="shared" si="286"/>
        <v>0</v>
      </c>
      <c r="O256" s="2">
        <f t="shared" si="287"/>
        <v>0</v>
      </c>
      <c r="P256" s="2">
        <f t="shared" si="288"/>
        <v>0</v>
      </c>
      <c r="Q256" s="2">
        <f t="shared" si="289"/>
        <v>0</v>
      </c>
      <c r="R256" s="2">
        <f t="shared" si="290"/>
        <v>0</v>
      </c>
      <c r="S256" s="2">
        <f t="shared" si="291"/>
        <v>0</v>
      </c>
      <c r="T256" s="2">
        <f t="shared" si="292"/>
        <v>0</v>
      </c>
      <c r="U256" s="2">
        <f t="shared" si="293"/>
        <v>0</v>
      </c>
      <c r="V256" s="2">
        <f t="shared" si="294"/>
        <v>0</v>
      </c>
      <c r="W256" s="2">
        <f t="shared" si="295"/>
        <v>0</v>
      </c>
      <c r="X256" s="2">
        <f t="shared" si="296"/>
        <v>0</v>
      </c>
      <c r="Y256" s="2">
        <f t="shared" si="297"/>
        <v>0</v>
      </c>
      <c r="Z256" s="2"/>
      <c r="AA256" s="2">
        <v>59911927</v>
      </c>
      <c r="AB256" s="2">
        <f t="shared" si="298"/>
        <v>19094.07</v>
      </c>
      <c r="AC256" s="2">
        <f t="shared" si="299"/>
        <v>19094.07</v>
      </c>
      <c r="AD256" s="2">
        <f t="shared" si="300"/>
        <v>0</v>
      </c>
      <c r="AE256" s="2">
        <f t="shared" si="301"/>
        <v>0</v>
      </c>
      <c r="AF256" s="2">
        <f t="shared" si="302"/>
        <v>0</v>
      </c>
      <c r="AG256" s="2">
        <f t="shared" si="303"/>
        <v>0</v>
      </c>
      <c r="AH256" s="2">
        <f t="shared" si="304"/>
        <v>0</v>
      </c>
      <c r="AI256" s="2">
        <f t="shared" si="305"/>
        <v>0</v>
      </c>
      <c r="AJ256" s="2">
        <f t="shared" si="306"/>
        <v>0</v>
      </c>
      <c r="AK256" s="2">
        <v>19094.07</v>
      </c>
      <c r="AL256" s="2">
        <v>19094.07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1</v>
      </c>
      <c r="AW256" s="2">
        <v>1</v>
      </c>
      <c r="AX256" s="2"/>
      <c r="AY256" s="2"/>
      <c r="AZ256" s="2">
        <v>1</v>
      </c>
      <c r="BA256" s="2">
        <v>1</v>
      </c>
      <c r="BB256" s="2">
        <v>1</v>
      </c>
      <c r="BC256" s="2">
        <v>1</v>
      </c>
      <c r="BD256" s="2" t="s">
        <v>3</v>
      </c>
      <c r="BE256" s="2" t="s">
        <v>3</v>
      </c>
      <c r="BF256" s="2" t="s">
        <v>3</v>
      </c>
      <c r="BG256" s="2" t="s">
        <v>3</v>
      </c>
      <c r="BH256" s="2">
        <v>3</v>
      </c>
      <c r="BI256" s="2">
        <v>1</v>
      </c>
      <c r="BJ256" s="2" t="s">
        <v>248</v>
      </c>
      <c r="BK256" s="2"/>
      <c r="BL256" s="2"/>
      <c r="BM256" s="2">
        <v>900</v>
      </c>
      <c r="BN256" s="2">
        <v>0</v>
      </c>
      <c r="BO256" s="2" t="s">
        <v>3</v>
      </c>
      <c r="BP256" s="2">
        <v>0</v>
      </c>
      <c r="BQ256" s="2">
        <v>90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3</v>
      </c>
      <c r="BZ256" s="2">
        <v>0</v>
      </c>
      <c r="CA256" s="2">
        <v>0</v>
      </c>
      <c r="CB256" s="2" t="s">
        <v>3</v>
      </c>
      <c r="CC256" s="2"/>
      <c r="CD256" s="2"/>
      <c r="CE256" s="2">
        <v>0</v>
      </c>
      <c r="CF256" s="2">
        <v>0</v>
      </c>
      <c r="CG256" s="2">
        <v>0</v>
      </c>
      <c r="CH256" s="2">
        <v>16</v>
      </c>
      <c r="CI256" s="2">
        <v>0</v>
      </c>
      <c r="CJ256" s="2">
        <v>0</v>
      </c>
      <c r="CK256" s="2">
        <v>0</v>
      </c>
      <c r="CL256" s="2">
        <v>0</v>
      </c>
      <c r="CM256" s="2">
        <v>0</v>
      </c>
      <c r="CN256" s="2" t="s">
        <v>3</v>
      </c>
      <c r="CO256" s="2">
        <v>0</v>
      </c>
      <c r="CP256" s="2">
        <f t="shared" si="307"/>
        <v>0</v>
      </c>
      <c r="CQ256" s="2">
        <f t="shared" si="308"/>
        <v>19094.07</v>
      </c>
      <c r="CR256" s="2">
        <f t="shared" si="309"/>
        <v>0</v>
      </c>
      <c r="CS256" s="2">
        <f t="shared" si="310"/>
        <v>0</v>
      </c>
      <c r="CT256" s="2">
        <f t="shared" si="311"/>
        <v>0</v>
      </c>
      <c r="CU256" s="2">
        <f t="shared" si="312"/>
        <v>0</v>
      </c>
      <c r="CV256" s="2">
        <f t="shared" si="313"/>
        <v>0</v>
      </c>
      <c r="CW256" s="2">
        <f t="shared" si="314"/>
        <v>0</v>
      </c>
      <c r="CX256" s="2">
        <f t="shared" si="315"/>
        <v>0</v>
      </c>
      <c r="CY256" s="2">
        <f>0</f>
        <v>0</v>
      </c>
      <c r="CZ256" s="2">
        <f>0</f>
        <v>0</v>
      </c>
      <c r="DA256" s="2"/>
      <c r="DB256" s="2"/>
      <c r="DC256" s="2" t="s">
        <v>3</v>
      </c>
      <c r="DD256" s="2" t="s">
        <v>3</v>
      </c>
      <c r="DE256" s="2" t="s">
        <v>3</v>
      </c>
      <c r="DF256" s="2" t="s">
        <v>3</v>
      </c>
      <c r="DG256" s="2" t="s">
        <v>3</v>
      </c>
      <c r="DH256" s="2" t="s">
        <v>3</v>
      </c>
      <c r="DI256" s="2" t="s">
        <v>3</v>
      </c>
      <c r="DJ256" s="2" t="s">
        <v>3</v>
      </c>
      <c r="DK256" s="2" t="s">
        <v>3</v>
      </c>
      <c r="DL256" s="2" t="s">
        <v>3</v>
      </c>
      <c r="DM256" s="2" t="s">
        <v>3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1013</v>
      </c>
      <c r="DV256" s="2" t="s">
        <v>22</v>
      </c>
      <c r="DW256" s="2" t="s">
        <v>22</v>
      </c>
      <c r="DX256" s="2">
        <v>1</v>
      </c>
      <c r="DY256" s="2"/>
      <c r="DZ256" s="2" t="s">
        <v>3</v>
      </c>
      <c r="EA256" s="2" t="s">
        <v>3</v>
      </c>
      <c r="EB256" s="2" t="s">
        <v>3</v>
      </c>
      <c r="EC256" s="2" t="s">
        <v>3</v>
      </c>
      <c r="ED256" s="2"/>
      <c r="EE256" s="2">
        <v>52840129</v>
      </c>
      <c r="EF256" s="2">
        <v>90</v>
      </c>
      <c r="EG256" s="2" t="s">
        <v>245</v>
      </c>
      <c r="EH256" s="2">
        <v>0</v>
      </c>
      <c r="EI256" s="2" t="s">
        <v>3</v>
      </c>
      <c r="EJ256" s="2">
        <v>1</v>
      </c>
      <c r="EK256" s="2">
        <v>900</v>
      </c>
      <c r="EL256" s="2" t="s">
        <v>245</v>
      </c>
      <c r="EM256" s="2" t="s">
        <v>246</v>
      </c>
      <c r="EN256" s="2"/>
      <c r="EO256" s="2" t="s">
        <v>3</v>
      </c>
      <c r="EP256" s="2"/>
      <c r="EQ256" s="2">
        <v>16</v>
      </c>
      <c r="ER256" s="2">
        <v>0</v>
      </c>
      <c r="ES256" s="2">
        <v>19094.07</v>
      </c>
      <c r="ET256" s="2">
        <v>0</v>
      </c>
      <c r="EU256" s="2">
        <v>0</v>
      </c>
      <c r="EV256" s="2">
        <v>0</v>
      </c>
      <c r="EW256" s="2">
        <v>0</v>
      </c>
      <c r="EX256" s="2">
        <v>0</v>
      </c>
      <c r="EY256" s="2">
        <v>0</v>
      </c>
      <c r="EZ256" s="2">
        <v>5</v>
      </c>
      <c r="FA256" s="2"/>
      <c r="FB256" s="2"/>
      <c r="FC256" s="2">
        <v>0</v>
      </c>
      <c r="FD256" s="2">
        <v>18</v>
      </c>
      <c r="FE256" s="2"/>
      <c r="FF256" s="2">
        <v>19094.07</v>
      </c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v>0</v>
      </c>
      <c r="FS256" s="2">
        <v>0</v>
      </c>
      <c r="FT256" s="2"/>
      <c r="FU256" s="2"/>
      <c r="FV256" s="2"/>
      <c r="FW256" s="2"/>
      <c r="FX256" s="2">
        <v>0</v>
      </c>
      <c r="FY256" s="2">
        <v>0</v>
      </c>
      <c r="FZ256" s="2"/>
      <c r="GA256" s="2" t="s">
        <v>3</v>
      </c>
      <c r="GB256" s="2"/>
      <c r="GC256" s="2"/>
      <c r="GD256" s="2">
        <v>1</v>
      </c>
      <c r="GE256" s="2"/>
      <c r="GF256" s="2">
        <v>525441164</v>
      </c>
      <c r="GG256" s="2">
        <v>2</v>
      </c>
      <c r="GH256" s="2">
        <v>3</v>
      </c>
      <c r="GI256" s="2">
        <v>-2</v>
      </c>
      <c r="GJ256" s="2">
        <v>0</v>
      </c>
      <c r="GK256" s="2">
        <v>0</v>
      </c>
      <c r="GL256" s="2">
        <f t="shared" si="316"/>
        <v>0</v>
      </c>
      <c r="GM256" s="2">
        <f t="shared" si="317"/>
        <v>0</v>
      </c>
      <c r="GN256" s="2">
        <f t="shared" si="318"/>
        <v>0</v>
      </c>
      <c r="GO256" s="2">
        <f t="shared" si="319"/>
        <v>0</v>
      </c>
      <c r="GP256" s="2">
        <f t="shared" si="320"/>
        <v>0</v>
      </c>
      <c r="GQ256" s="2"/>
      <c r="GR256" s="2">
        <v>1</v>
      </c>
      <c r="GS256" s="2">
        <v>1</v>
      </c>
      <c r="GT256" s="2">
        <v>0</v>
      </c>
      <c r="GU256" s="2" t="s">
        <v>3</v>
      </c>
      <c r="GV256" s="2">
        <f t="shared" si="321"/>
        <v>0</v>
      </c>
      <c r="GW256" s="2">
        <v>1</v>
      </c>
      <c r="GX256" s="2">
        <f t="shared" si="322"/>
        <v>0</v>
      </c>
      <c r="GY256" s="2"/>
      <c r="GZ256" s="2"/>
      <c r="HA256" s="2">
        <v>0</v>
      </c>
      <c r="HB256" s="2">
        <v>0</v>
      </c>
      <c r="HC256" s="2">
        <f t="shared" si="323"/>
        <v>0</v>
      </c>
      <c r="HD256" s="2"/>
      <c r="HE256" s="2" t="s">
        <v>3</v>
      </c>
      <c r="HF256" s="2" t="s">
        <v>3</v>
      </c>
      <c r="HG256" s="2">
        <f t="shared" si="324"/>
        <v>0</v>
      </c>
      <c r="HH256" s="2"/>
      <c r="HI256" s="2"/>
      <c r="HJ256" s="2"/>
      <c r="HK256" s="2"/>
      <c r="HL256" s="2"/>
      <c r="HM256" s="2" t="s">
        <v>3</v>
      </c>
      <c r="HN256" s="2" t="s">
        <v>3</v>
      </c>
      <c r="HO256" s="2" t="s">
        <v>3</v>
      </c>
      <c r="HP256" s="2" t="s">
        <v>3</v>
      </c>
      <c r="HQ256" s="2" t="s">
        <v>3</v>
      </c>
      <c r="HR256" s="2"/>
      <c r="HS256" s="2">
        <v>0</v>
      </c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55">
      <c r="A257" s="3">
        <v>17</v>
      </c>
      <c r="B257" s="3">
        <v>1</v>
      </c>
      <c r="C257" s="3"/>
      <c r="D257" s="3"/>
      <c r="E257" s="3" t="s">
        <v>247</v>
      </c>
      <c r="F257" s="3" t="s">
        <v>248</v>
      </c>
      <c r="G257" s="3" t="s">
        <v>249</v>
      </c>
      <c r="H257" s="3" t="s">
        <v>22</v>
      </c>
      <c r="I257" s="3">
        <v>0</v>
      </c>
      <c r="J257" s="3">
        <v>0</v>
      </c>
      <c r="K257" s="3">
        <v>0</v>
      </c>
      <c r="L257" s="3">
        <v>5</v>
      </c>
      <c r="M257" s="3">
        <v>5</v>
      </c>
      <c r="N257" s="3">
        <f t="shared" si="286"/>
        <v>0</v>
      </c>
      <c r="O257" s="3">
        <f t="shared" si="287"/>
        <v>0</v>
      </c>
      <c r="P257" s="3">
        <f t="shared" si="288"/>
        <v>0</v>
      </c>
      <c r="Q257" s="3">
        <f t="shared" si="289"/>
        <v>0</v>
      </c>
      <c r="R257" s="3">
        <f t="shared" si="290"/>
        <v>0</v>
      </c>
      <c r="S257" s="3">
        <f t="shared" si="291"/>
        <v>0</v>
      </c>
      <c r="T257" s="3">
        <f t="shared" si="292"/>
        <v>0</v>
      </c>
      <c r="U257" s="3">
        <f t="shared" si="293"/>
        <v>0</v>
      </c>
      <c r="V257" s="3">
        <f t="shared" si="294"/>
        <v>0</v>
      </c>
      <c r="W257" s="3">
        <f t="shared" si="295"/>
        <v>0</v>
      </c>
      <c r="X257" s="3">
        <f t="shared" si="296"/>
        <v>0</v>
      </c>
      <c r="Y257" s="3">
        <f t="shared" si="297"/>
        <v>0</v>
      </c>
      <c r="Z257" s="3"/>
      <c r="AA257" s="3">
        <v>59911862</v>
      </c>
      <c r="AB257" s="3">
        <f t="shared" si="298"/>
        <v>19094.07</v>
      </c>
      <c r="AC257" s="3">
        <f t="shared" si="299"/>
        <v>19094.07</v>
      </c>
      <c r="AD257" s="3">
        <f t="shared" si="300"/>
        <v>0</v>
      </c>
      <c r="AE257" s="3">
        <f t="shared" si="301"/>
        <v>0</v>
      </c>
      <c r="AF257" s="3">
        <f t="shared" si="302"/>
        <v>0</v>
      </c>
      <c r="AG257" s="3">
        <f t="shared" si="303"/>
        <v>0</v>
      </c>
      <c r="AH257" s="3">
        <f t="shared" si="304"/>
        <v>0</v>
      </c>
      <c r="AI257" s="3">
        <f t="shared" si="305"/>
        <v>0</v>
      </c>
      <c r="AJ257" s="3">
        <f t="shared" si="306"/>
        <v>0</v>
      </c>
      <c r="AK257" s="3">
        <v>19094.07</v>
      </c>
      <c r="AL257" s="3">
        <v>19094.07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1</v>
      </c>
      <c r="AW257" s="3">
        <v>1</v>
      </c>
      <c r="AX257" s="3"/>
      <c r="AY257" s="3"/>
      <c r="AZ257" s="3">
        <v>1</v>
      </c>
      <c r="BA257" s="3">
        <v>1</v>
      </c>
      <c r="BB257" s="3">
        <v>1</v>
      </c>
      <c r="BC257" s="3">
        <v>1</v>
      </c>
      <c r="BD257" s="3" t="s">
        <v>3</v>
      </c>
      <c r="BE257" s="3" t="s">
        <v>3</v>
      </c>
      <c r="BF257" s="3" t="s">
        <v>3</v>
      </c>
      <c r="BG257" s="3" t="s">
        <v>3</v>
      </c>
      <c r="BH257" s="3">
        <v>3</v>
      </c>
      <c r="BI257" s="3">
        <v>1</v>
      </c>
      <c r="BJ257" s="3" t="s">
        <v>248</v>
      </c>
      <c r="BK257" s="3"/>
      <c r="BL257" s="3"/>
      <c r="BM257" s="3">
        <v>900</v>
      </c>
      <c r="BN257" s="3">
        <v>0</v>
      </c>
      <c r="BO257" s="3" t="s">
        <v>3</v>
      </c>
      <c r="BP257" s="3">
        <v>0</v>
      </c>
      <c r="BQ257" s="3">
        <v>90</v>
      </c>
      <c r="BR257" s="3">
        <v>0</v>
      </c>
      <c r="BS257" s="3">
        <v>1</v>
      </c>
      <c r="BT257" s="3">
        <v>1</v>
      </c>
      <c r="BU257" s="3">
        <v>1</v>
      </c>
      <c r="BV257" s="3">
        <v>1</v>
      </c>
      <c r="BW257" s="3">
        <v>1</v>
      </c>
      <c r="BX257" s="3">
        <v>1</v>
      </c>
      <c r="BY257" s="3" t="s">
        <v>3</v>
      </c>
      <c r="BZ257" s="3">
        <v>0</v>
      </c>
      <c r="CA257" s="3">
        <v>0</v>
      </c>
      <c r="CB257" s="3" t="s">
        <v>3</v>
      </c>
      <c r="CC257" s="3"/>
      <c r="CD257" s="3"/>
      <c r="CE257" s="3">
        <v>0</v>
      </c>
      <c r="CF257" s="3">
        <v>0</v>
      </c>
      <c r="CG257" s="3">
        <v>0</v>
      </c>
      <c r="CH257" s="3">
        <v>16</v>
      </c>
      <c r="CI257" s="3">
        <v>0</v>
      </c>
      <c r="CJ257" s="3">
        <v>0</v>
      </c>
      <c r="CK257" s="3">
        <v>0</v>
      </c>
      <c r="CL257" s="3">
        <v>0</v>
      </c>
      <c r="CM257" s="3">
        <v>0</v>
      </c>
      <c r="CN257" s="3" t="s">
        <v>3</v>
      </c>
      <c r="CO257" s="3">
        <v>0</v>
      </c>
      <c r="CP257" s="3">
        <f t="shared" si="307"/>
        <v>0</v>
      </c>
      <c r="CQ257" s="3">
        <f t="shared" si="308"/>
        <v>19094.07</v>
      </c>
      <c r="CR257" s="3">
        <f t="shared" si="309"/>
        <v>0</v>
      </c>
      <c r="CS257" s="3">
        <f t="shared" si="310"/>
        <v>0</v>
      </c>
      <c r="CT257" s="3">
        <f t="shared" si="311"/>
        <v>0</v>
      </c>
      <c r="CU257" s="3">
        <f t="shared" si="312"/>
        <v>0</v>
      </c>
      <c r="CV257" s="3">
        <f t="shared" si="313"/>
        <v>0</v>
      </c>
      <c r="CW257" s="3">
        <f t="shared" si="314"/>
        <v>0</v>
      </c>
      <c r="CX257" s="3">
        <f t="shared" si="315"/>
        <v>0</v>
      </c>
      <c r="CY257" s="3">
        <f>0</f>
        <v>0</v>
      </c>
      <c r="CZ257" s="3">
        <f>0</f>
        <v>0</v>
      </c>
      <c r="DA257" s="3"/>
      <c r="DB257" s="3"/>
      <c r="DC257" s="3" t="s">
        <v>3</v>
      </c>
      <c r="DD257" s="3" t="s">
        <v>3</v>
      </c>
      <c r="DE257" s="3" t="s">
        <v>3</v>
      </c>
      <c r="DF257" s="3" t="s">
        <v>3</v>
      </c>
      <c r="DG257" s="3" t="s">
        <v>3</v>
      </c>
      <c r="DH257" s="3" t="s">
        <v>3</v>
      </c>
      <c r="DI257" s="3" t="s">
        <v>3</v>
      </c>
      <c r="DJ257" s="3" t="s">
        <v>3</v>
      </c>
      <c r="DK257" s="3" t="s">
        <v>3</v>
      </c>
      <c r="DL257" s="3" t="s">
        <v>3</v>
      </c>
      <c r="DM257" s="3" t="s">
        <v>3</v>
      </c>
      <c r="DN257" s="3">
        <v>0</v>
      </c>
      <c r="DO257" s="3">
        <v>0</v>
      </c>
      <c r="DP257" s="3">
        <v>1</v>
      </c>
      <c r="DQ257" s="3">
        <v>1</v>
      </c>
      <c r="DR257" s="3"/>
      <c r="DS257" s="3"/>
      <c r="DT257" s="3"/>
      <c r="DU257" s="3">
        <v>1013</v>
      </c>
      <c r="DV257" s="3" t="s">
        <v>22</v>
      </c>
      <c r="DW257" s="3" t="s">
        <v>22</v>
      </c>
      <c r="DX257" s="3">
        <v>1</v>
      </c>
      <c r="DY257" s="3"/>
      <c r="DZ257" s="3" t="s">
        <v>3</v>
      </c>
      <c r="EA257" s="3" t="s">
        <v>3</v>
      </c>
      <c r="EB257" s="3" t="s">
        <v>3</v>
      </c>
      <c r="EC257" s="3" t="s">
        <v>3</v>
      </c>
      <c r="ED257" s="3"/>
      <c r="EE257" s="3">
        <v>52840129</v>
      </c>
      <c r="EF257" s="3">
        <v>90</v>
      </c>
      <c r="EG257" s="3" t="s">
        <v>245</v>
      </c>
      <c r="EH257" s="3">
        <v>0</v>
      </c>
      <c r="EI257" s="3" t="s">
        <v>3</v>
      </c>
      <c r="EJ257" s="3">
        <v>1</v>
      </c>
      <c r="EK257" s="3">
        <v>900</v>
      </c>
      <c r="EL257" s="3" t="s">
        <v>245</v>
      </c>
      <c r="EM257" s="3" t="s">
        <v>246</v>
      </c>
      <c r="EN257" s="3"/>
      <c r="EO257" s="3" t="s">
        <v>3</v>
      </c>
      <c r="EP257" s="3"/>
      <c r="EQ257" s="3">
        <v>16</v>
      </c>
      <c r="ER257" s="3">
        <v>0</v>
      </c>
      <c r="ES257" s="3">
        <v>19094.07</v>
      </c>
      <c r="ET257" s="3">
        <v>0</v>
      </c>
      <c r="EU257" s="3">
        <v>0</v>
      </c>
      <c r="EV257" s="3">
        <v>0</v>
      </c>
      <c r="EW257" s="3">
        <v>0</v>
      </c>
      <c r="EX257" s="3">
        <v>0</v>
      </c>
      <c r="EY257" s="3">
        <v>0</v>
      </c>
      <c r="EZ257" s="3">
        <v>5</v>
      </c>
      <c r="FA257" s="3"/>
      <c r="FB257" s="3"/>
      <c r="FC257" s="3">
        <v>0</v>
      </c>
      <c r="FD257" s="3">
        <v>18</v>
      </c>
      <c r="FE257" s="3"/>
      <c r="FF257" s="3">
        <v>19094.07</v>
      </c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>
        <v>0</v>
      </c>
      <c r="FR257" s="3">
        <v>0</v>
      </c>
      <c r="FS257" s="3">
        <v>0</v>
      </c>
      <c r="FT257" s="3"/>
      <c r="FU257" s="3"/>
      <c r="FV257" s="3"/>
      <c r="FW257" s="3"/>
      <c r="FX257" s="3">
        <v>0</v>
      </c>
      <c r="FY257" s="3">
        <v>0</v>
      </c>
      <c r="FZ257" s="3"/>
      <c r="GA257" s="3" t="s">
        <v>3</v>
      </c>
      <c r="GB257" s="3"/>
      <c r="GC257" s="3"/>
      <c r="GD257" s="3">
        <v>1</v>
      </c>
      <c r="GE257" s="3"/>
      <c r="GF257" s="3">
        <v>525441164</v>
      </c>
      <c r="GG257" s="3">
        <v>2</v>
      </c>
      <c r="GH257" s="3">
        <v>3</v>
      </c>
      <c r="GI257" s="3">
        <v>-2</v>
      </c>
      <c r="GJ257" s="3">
        <v>0</v>
      </c>
      <c r="GK257" s="3">
        <v>0</v>
      </c>
      <c r="GL257" s="3">
        <f t="shared" si="316"/>
        <v>0</v>
      </c>
      <c r="GM257" s="3">
        <f t="shared" si="317"/>
        <v>0</v>
      </c>
      <c r="GN257" s="3">
        <f t="shared" si="318"/>
        <v>0</v>
      </c>
      <c r="GO257" s="3">
        <f t="shared" si="319"/>
        <v>0</v>
      </c>
      <c r="GP257" s="3">
        <f t="shared" si="320"/>
        <v>0</v>
      </c>
      <c r="GQ257" s="3"/>
      <c r="GR257" s="3">
        <v>1</v>
      </c>
      <c r="GS257" s="3">
        <v>1</v>
      </c>
      <c r="GT257" s="3">
        <v>0</v>
      </c>
      <c r="GU257" s="3" t="s">
        <v>3</v>
      </c>
      <c r="GV257" s="3">
        <f t="shared" si="321"/>
        <v>0</v>
      </c>
      <c r="GW257" s="3">
        <v>1</v>
      </c>
      <c r="GX257" s="3">
        <f t="shared" si="322"/>
        <v>0</v>
      </c>
      <c r="GY257" s="3"/>
      <c r="GZ257" s="3"/>
      <c r="HA257" s="3">
        <v>0</v>
      </c>
      <c r="HB257" s="3">
        <v>0</v>
      </c>
      <c r="HC257" s="3">
        <f t="shared" si="323"/>
        <v>0</v>
      </c>
      <c r="HD257" s="3"/>
      <c r="HE257" s="3" t="s">
        <v>3</v>
      </c>
      <c r="HF257" s="3" t="s">
        <v>3</v>
      </c>
      <c r="HG257" s="3">
        <f t="shared" si="324"/>
        <v>0</v>
      </c>
      <c r="HH257" s="3"/>
      <c r="HI257" s="3"/>
      <c r="HJ257" s="3"/>
      <c r="HK257" s="3"/>
      <c r="HL257" s="3"/>
      <c r="HM257" s="3" t="s">
        <v>3</v>
      </c>
      <c r="HN257" s="3" t="s">
        <v>3</v>
      </c>
      <c r="HO257" s="3" t="s">
        <v>3</v>
      </c>
      <c r="HP257" s="3" t="s">
        <v>3</v>
      </c>
      <c r="HQ257" s="3" t="s">
        <v>3</v>
      </c>
      <c r="HR257" s="3"/>
      <c r="HS257" s="3">
        <v>0</v>
      </c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>
        <v>0</v>
      </c>
      <c r="IL257" s="3"/>
      <c r="IM257" s="3"/>
      <c r="IN257" s="3"/>
      <c r="IO257" s="3"/>
      <c r="IP257" s="3"/>
      <c r="IQ257" s="3"/>
      <c r="IR257" s="3"/>
      <c r="IS257" s="3"/>
      <c r="IT257" s="3"/>
      <c r="IU257" s="3"/>
    </row>
    <row r="258" spans="1:255">
      <c r="A258" s="2">
        <v>17</v>
      </c>
      <c r="B258" s="2">
        <v>1</v>
      </c>
      <c r="C258" s="2"/>
      <c r="D258" s="2"/>
      <c r="E258" s="2" t="s">
        <v>250</v>
      </c>
      <c r="F258" s="2" t="s">
        <v>251</v>
      </c>
      <c r="G258" s="2" t="s">
        <v>252</v>
      </c>
      <c r="H258" s="2" t="s">
        <v>22</v>
      </c>
      <c r="I258" s="2">
        <v>0</v>
      </c>
      <c r="J258" s="2">
        <v>0</v>
      </c>
      <c r="K258" s="2">
        <v>0</v>
      </c>
      <c r="L258" s="2">
        <v>4</v>
      </c>
      <c r="M258" s="2">
        <v>4</v>
      </c>
      <c r="N258" s="2">
        <f t="shared" si="286"/>
        <v>0</v>
      </c>
      <c r="O258" s="2">
        <f t="shared" si="287"/>
        <v>0</v>
      </c>
      <c r="P258" s="2">
        <f t="shared" si="288"/>
        <v>0</v>
      </c>
      <c r="Q258" s="2">
        <f t="shared" si="289"/>
        <v>0</v>
      </c>
      <c r="R258" s="2">
        <f t="shared" si="290"/>
        <v>0</v>
      </c>
      <c r="S258" s="2">
        <f t="shared" si="291"/>
        <v>0</v>
      </c>
      <c r="T258" s="2">
        <f t="shared" si="292"/>
        <v>0</v>
      </c>
      <c r="U258" s="2">
        <f t="shared" si="293"/>
        <v>0</v>
      </c>
      <c r="V258" s="2">
        <f t="shared" si="294"/>
        <v>0</v>
      </c>
      <c r="W258" s="2">
        <f t="shared" si="295"/>
        <v>0</v>
      </c>
      <c r="X258" s="2">
        <f t="shared" si="296"/>
        <v>0</v>
      </c>
      <c r="Y258" s="2">
        <f t="shared" si="297"/>
        <v>0</v>
      </c>
      <c r="Z258" s="2"/>
      <c r="AA258" s="2">
        <v>59911927</v>
      </c>
      <c r="AB258" s="2">
        <f t="shared" si="298"/>
        <v>11813.45</v>
      </c>
      <c r="AC258" s="2">
        <f t="shared" si="299"/>
        <v>11813.45</v>
      </c>
      <c r="AD258" s="2">
        <f t="shared" si="300"/>
        <v>0</v>
      </c>
      <c r="AE258" s="2">
        <f t="shared" si="301"/>
        <v>0</v>
      </c>
      <c r="AF258" s="2">
        <f t="shared" si="302"/>
        <v>0</v>
      </c>
      <c r="AG258" s="2">
        <f t="shared" si="303"/>
        <v>0</v>
      </c>
      <c r="AH258" s="2">
        <f t="shared" si="304"/>
        <v>0</v>
      </c>
      <c r="AI258" s="2">
        <f t="shared" si="305"/>
        <v>0</v>
      </c>
      <c r="AJ258" s="2">
        <f t="shared" si="306"/>
        <v>0</v>
      </c>
      <c r="AK258" s="2">
        <v>11813.45</v>
      </c>
      <c r="AL258" s="2">
        <v>11813.45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1</v>
      </c>
      <c r="AW258" s="2">
        <v>1</v>
      </c>
      <c r="AX258" s="2"/>
      <c r="AY258" s="2"/>
      <c r="AZ258" s="2">
        <v>1</v>
      </c>
      <c r="BA258" s="2">
        <v>1</v>
      </c>
      <c r="BB258" s="2">
        <v>1</v>
      </c>
      <c r="BC258" s="2">
        <v>1</v>
      </c>
      <c r="BD258" s="2" t="s">
        <v>3</v>
      </c>
      <c r="BE258" s="2" t="s">
        <v>3</v>
      </c>
      <c r="BF258" s="2" t="s">
        <v>3</v>
      </c>
      <c r="BG258" s="2" t="s">
        <v>3</v>
      </c>
      <c r="BH258" s="2">
        <v>3</v>
      </c>
      <c r="BI258" s="2">
        <v>1</v>
      </c>
      <c r="BJ258" s="2" t="s">
        <v>251</v>
      </c>
      <c r="BK258" s="2"/>
      <c r="BL258" s="2"/>
      <c r="BM258" s="2">
        <v>900</v>
      </c>
      <c r="BN258" s="2">
        <v>0</v>
      </c>
      <c r="BO258" s="2" t="s">
        <v>3</v>
      </c>
      <c r="BP258" s="2">
        <v>0</v>
      </c>
      <c r="BQ258" s="2">
        <v>90</v>
      </c>
      <c r="BR258" s="2">
        <v>0</v>
      </c>
      <c r="BS258" s="2">
        <v>1</v>
      </c>
      <c r="BT258" s="2">
        <v>1</v>
      </c>
      <c r="BU258" s="2">
        <v>1</v>
      </c>
      <c r="BV258" s="2">
        <v>1</v>
      </c>
      <c r="BW258" s="2">
        <v>1</v>
      </c>
      <c r="BX258" s="2">
        <v>1</v>
      </c>
      <c r="BY258" s="2" t="s">
        <v>3</v>
      </c>
      <c r="BZ258" s="2">
        <v>0</v>
      </c>
      <c r="CA258" s="2">
        <v>0</v>
      </c>
      <c r="CB258" s="2" t="s">
        <v>3</v>
      </c>
      <c r="CC258" s="2"/>
      <c r="CD258" s="2"/>
      <c r="CE258" s="2">
        <v>0</v>
      </c>
      <c r="CF258" s="2">
        <v>0</v>
      </c>
      <c r="CG258" s="2">
        <v>0</v>
      </c>
      <c r="CH258" s="2">
        <v>17</v>
      </c>
      <c r="CI258" s="2">
        <v>0</v>
      </c>
      <c r="CJ258" s="2">
        <v>0</v>
      </c>
      <c r="CK258" s="2">
        <v>0</v>
      </c>
      <c r="CL258" s="2">
        <v>0</v>
      </c>
      <c r="CM258" s="2">
        <v>0</v>
      </c>
      <c r="CN258" s="2" t="s">
        <v>3</v>
      </c>
      <c r="CO258" s="2">
        <v>0</v>
      </c>
      <c r="CP258" s="2">
        <f t="shared" si="307"/>
        <v>0</v>
      </c>
      <c r="CQ258" s="2">
        <f t="shared" si="308"/>
        <v>11813.45</v>
      </c>
      <c r="CR258" s="2">
        <f t="shared" si="309"/>
        <v>0</v>
      </c>
      <c r="CS258" s="2">
        <f t="shared" si="310"/>
        <v>0</v>
      </c>
      <c r="CT258" s="2">
        <f t="shared" si="311"/>
        <v>0</v>
      </c>
      <c r="CU258" s="2">
        <f t="shared" si="312"/>
        <v>0</v>
      </c>
      <c r="CV258" s="2">
        <f t="shared" si="313"/>
        <v>0</v>
      </c>
      <c r="CW258" s="2">
        <f t="shared" si="314"/>
        <v>0</v>
      </c>
      <c r="CX258" s="2">
        <f t="shared" si="315"/>
        <v>0</v>
      </c>
      <c r="CY258" s="2">
        <f>0</f>
        <v>0</v>
      </c>
      <c r="CZ258" s="2">
        <f>0</f>
        <v>0</v>
      </c>
      <c r="DA258" s="2"/>
      <c r="DB258" s="2"/>
      <c r="DC258" s="2" t="s">
        <v>3</v>
      </c>
      <c r="DD258" s="2" t="s">
        <v>3</v>
      </c>
      <c r="DE258" s="2" t="s">
        <v>3</v>
      </c>
      <c r="DF258" s="2" t="s">
        <v>3</v>
      </c>
      <c r="DG258" s="2" t="s">
        <v>3</v>
      </c>
      <c r="DH258" s="2" t="s">
        <v>3</v>
      </c>
      <c r="DI258" s="2" t="s">
        <v>3</v>
      </c>
      <c r="DJ258" s="2" t="s">
        <v>3</v>
      </c>
      <c r="DK258" s="2" t="s">
        <v>3</v>
      </c>
      <c r="DL258" s="2" t="s">
        <v>3</v>
      </c>
      <c r="DM258" s="2" t="s">
        <v>3</v>
      </c>
      <c r="DN258" s="2">
        <v>0</v>
      </c>
      <c r="DO258" s="2">
        <v>0</v>
      </c>
      <c r="DP258" s="2">
        <v>1</v>
      </c>
      <c r="DQ258" s="2">
        <v>1</v>
      </c>
      <c r="DR258" s="2"/>
      <c r="DS258" s="2"/>
      <c r="DT258" s="2"/>
      <c r="DU258" s="2">
        <v>1013</v>
      </c>
      <c r="DV258" s="2" t="s">
        <v>22</v>
      </c>
      <c r="DW258" s="2" t="s">
        <v>22</v>
      </c>
      <c r="DX258" s="2">
        <v>1</v>
      </c>
      <c r="DY258" s="2"/>
      <c r="DZ258" s="2" t="s">
        <v>3</v>
      </c>
      <c r="EA258" s="2" t="s">
        <v>3</v>
      </c>
      <c r="EB258" s="2" t="s">
        <v>3</v>
      </c>
      <c r="EC258" s="2" t="s">
        <v>3</v>
      </c>
      <c r="ED258" s="2"/>
      <c r="EE258" s="2">
        <v>52840129</v>
      </c>
      <c r="EF258" s="2">
        <v>90</v>
      </c>
      <c r="EG258" s="2" t="s">
        <v>245</v>
      </c>
      <c r="EH258" s="2">
        <v>0</v>
      </c>
      <c r="EI258" s="2" t="s">
        <v>3</v>
      </c>
      <c r="EJ258" s="2">
        <v>1</v>
      </c>
      <c r="EK258" s="2">
        <v>900</v>
      </c>
      <c r="EL258" s="2" t="s">
        <v>245</v>
      </c>
      <c r="EM258" s="2" t="s">
        <v>246</v>
      </c>
      <c r="EN258" s="2"/>
      <c r="EO258" s="2" t="s">
        <v>3</v>
      </c>
      <c r="EP258" s="2"/>
      <c r="EQ258" s="2">
        <v>16</v>
      </c>
      <c r="ER258" s="2">
        <v>0</v>
      </c>
      <c r="ES258" s="2">
        <v>11813.45</v>
      </c>
      <c r="ET258" s="2">
        <v>0</v>
      </c>
      <c r="EU258" s="2">
        <v>0</v>
      </c>
      <c r="EV258" s="2">
        <v>0</v>
      </c>
      <c r="EW258" s="2">
        <v>0</v>
      </c>
      <c r="EX258" s="2">
        <v>0</v>
      </c>
      <c r="EY258" s="2">
        <v>0</v>
      </c>
      <c r="EZ258" s="2">
        <v>5</v>
      </c>
      <c r="FA258" s="2"/>
      <c r="FB258" s="2"/>
      <c r="FC258" s="2">
        <v>0</v>
      </c>
      <c r="FD258" s="2">
        <v>18</v>
      </c>
      <c r="FE258" s="2"/>
      <c r="FF258" s="2">
        <v>11813.45</v>
      </c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>
        <v>0</v>
      </c>
      <c r="FR258" s="2">
        <v>0</v>
      </c>
      <c r="FS258" s="2">
        <v>0</v>
      </c>
      <c r="FT258" s="2"/>
      <c r="FU258" s="2"/>
      <c r="FV258" s="2"/>
      <c r="FW258" s="2"/>
      <c r="FX258" s="2">
        <v>0</v>
      </c>
      <c r="FY258" s="2">
        <v>0</v>
      </c>
      <c r="FZ258" s="2"/>
      <c r="GA258" s="2" t="s">
        <v>3</v>
      </c>
      <c r="GB258" s="2"/>
      <c r="GC258" s="2"/>
      <c r="GD258" s="2">
        <v>1</v>
      </c>
      <c r="GE258" s="2"/>
      <c r="GF258" s="2">
        <v>1768650651</v>
      </c>
      <c r="GG258" s="2">
        <v>2</v>
      </c>
      <c r="GH258" s="2">
        <v>3</v>
      </c>
      <c r="GI258" s="2">
        <v>-2</v>
      </c>
      <c r="GJ258" s="2">
        <v>0</v>
      </c>
      <c r="GK258" s="2">
        <v>0</v>
      </c>
      <c r="GL258" s="2">
        <f t="shared" si="316"/>
        <v>0</v>
      </c>
      <c r="GM258" s="2">
        <f t="shared" si="317"/>
        <v>0</v>
      </c>
      <c r="GN258" s="2">
        <f t="shared" si="318"/>
        <v>0</v>
      </c>
      <c r="GO258" s="2">
        <f t="shared" si="319"/>
        <v>0</v>
      </c>
      <c r="GP258" s="2">
        <f t="shared" si="320"/>
        <v>0</v>
      </c>
      <c r="GQ258" s="2"/>
      <c r="GR258" s="2">
        <v>1</v>
      </c>
      <c r="GS258" s="2">
        <v>1</v>
      </c>
      <c r="GT258" s="2">
        <v>0</v>
      </c>
      <c r="GU258" s="2" t="s">
        <v>3</v>
      </c>
      <c r="GV258" s="2">
        <f t="shared" si="321"/>
        <v>0</v>
      </c>
      <c r="GW258" s="2">
        <v>1</v>
      </c>
      <c r="GX258" s="2">
        <f t="shared" si="322"/>
        <v>0</v>
      </c>
      <c r="GY258" s="2"/>
      <c r="GZ258" s="2"/>
      <c r="HA258" s="2">
        <v>0</v>
      </c>
      <c r="HB258" s="2">
        <v>0</v>
      </c>
      <c r="HC258" s="2">
        <f t="shared" si="323"/>
        <v>0</v>
      </c>
      <c r="HD258" s="2"/>
      <c r="HE258" s="2" t="s">
        <v>3</v>
      </c>
      <c r="HF258" s="2" t="s">
        <v>3</v>
      </c>
      <c r="HG258" s="2">
        <f t="shared" si="324"/>
        <v>0</v>
      </c>
      <c r="HH258" s="2"/>
      <c r="HI258" s="2"/>
      <c r="HJ258" s="2"/>
      <c r="HK258" s="2"/>
      <c r="HL258" s="2"/>
      <c r="HM258" s="2" t="s">
        <v>3</v>
      </c>
      <c r="HN258" s="2" t="s">
        <v>3</v>
      </c>
      <c r="HO258" s="2" t="s">
        <v>3</v>
      </c>
      <c r="HP258" s="2" t="s">
        <v>3</v>
      </c>
      <c r="HQ258" s="2" t="s">
        <v>3</v>
      </c>
      <c r="HR258" s="2"/>
      <c r="HS258" s="2">
        <v>0</v>
      </c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>
        <v>0</v>
      </c>
      <c r="IL258" s="2"/>
      <c r="IM258" s="2"/>
      <c r="IN258" s="2"/>
      <c r="IO258" s="2"/>
      <c r="IP258" s="2"/>
      <c r="IQ258" s="2"/>
      <c r="IR258" s="2"/>
      <c r="IS258" s="2"/>
      <c r="IT258" s="2"/>
      <c r="IU258" s="2"/>
    </row>
    <row r="259" spans="1:255">
      <c r="A259" s="3">
        <v>17</v>
      </c>
      <c r="B259" s="3">
        <v>1</v>
      </c>
      <c r="C259" s="3"/>
      <c r="D259" s="3"/>
      <c r="E259" s="3" t="s">
        <v>250</v>
      </c>
      <c r="F259" s="3" t="s">
        <v>251</v>
      </c>
      <c r="G259" s="3" t="s">
        <v>252</v>
      </c>
      <c r="H259" s="3" t="s">
        <v>22</v>
      </c>
      <c r="I259" s="3">
        <v>0</v>
      </c>
      <c r="J259" s="3">
        <v>0</v>
      </c>
      <c r="K259" s="3">
        <v>0</v>
      </c>
      <c r="L259" s="3">
        <v>4</v>
      </c>
      <c r="M259" s="3">
        <v>4</v>
      </c>
      <c r="N259" s="3">
        <f t="shared" si="286"/>
        <v>0</v>
      </c>
      <c r="O259" s="3">
        <f t="shared" si="287"/>
        <v>0</v>
      </c>
      <c r="P259" s="3">
        <f t="shared" si="288"/>
        <v>0</v>
      </c>
      <c r="Q259" s="3">
        <f t="shared" si="289"/>
        <v>0</v>
      </c>
      <c r="R259" s="3">
        <f t="shared" si="290"/>
        <v>0</v>
      </c>
      <c r="S259" s="3">
        <f t="shared" si="291"/>
        <v>0</v>
      </c>
      <c r="T259" s="3">
        <f t="shared" si="292"/>
        <v>0</v>
      </c>
      <c r="U259" s="3">
        <f t="shared" si="293"/>
        <v>0</v>
      </c>
      <c r="V259" s="3">
        <f t="shared" si="294"/>
        <v>0</v>
      </c>
      <c r="W259" s="3">
        <f t="shared" si="295"/>
        <v>0</v>
      </c>
      <c r="X259" s="3">
        <f t="shared" si="296"/>
        <v>0</v>
      </c>
      <c r="Y259" s="3">
        <f t="shared" si="297"/>
        <v>0</v>
      </c>
      <c r="Z259" s="3"/>
      <c r="AA259" s="3">
        <v>59911862</v>
      </c>
      <c r="AB259" s="3">
        <f t="shared" si="298"/>
        <v>11813.45</v>
      </c>
      <c r="AC259" s="3">
        <f t="shared" si="299"/>
        <v>11813.45</v>
      </c>
      <c r="AD259" s="3">
        <f t="shared" si="300"/>
        <v>0</v>
      </c>
      <c r="AE259" s="3">
        <f t="shared" si="301"/>
        <v>0</v>
      </c>
      <c r="AF259" s="3">
        <f t="shared" si="302"/>
        <v>0</v>
      </c>
      <c r="AG259" s="3">
        <f t="shared" si="303"/>
        <v>0</v>
      </c>
      <c r="AH259" s="3">
        <f t="shared" si="304"/>
        <v>0</v>
      </c>
      <c r="AI259" s="3">
        <f t="shared" si="305"/>
        <v>0</v>
      </c>
      <c r="AJ259" s="3">
        <f t="shared" si="306"/>
        <v>0</v>
      </c>
      <c r="AK259" s="3">
        <v>11813.45</v>
      </c>
      <c r="AL259" s="3">
        <v>11813.45</v>
      </c>
      <c r="AM259" s="3">
        <v>0</v>
      </c>
      <c r="AN259" s="3">
        <v>0</v>
      </c>
      <c r="AO259" s="3">
        <v>0</v>
      </c>
      <c r="AP259" s="3">
        <v>0</v>
      </c>
      <c r="AQ259" s="3">
        <v>0</v>
      </c>
      <c r="AR259" s="3">
        <v>0</v>
      </c>
      <c r="AS259" s="3">
        <v>0</v>
      </c>
      <c r="AT259" s="3">
        <v>0</v>
      </c>
      <c r="AU259" s="3">
        <v>0</v>
      </c>
      <c r="AV259" s="3">
        <v>1</v>
      </c>
      <c r="AW259" s="3">
        <v>1</v>
      </c>
      <c r="AX259" s="3"/>
      <c r="AY259" s="3"/>
      <c r="AZ259" s="3">
        <v>1</v>
      </c>
      <c r="BA259" s="3">
        <v>1</v>
      </c>
      <c r="BB259" s="3">
        <v>1</v>
      </c>
      <c r="BC259" s="3">
        <v>1</v>
      </c>
      <c r="BD259" s="3" t="s">
        <v>3</v>
      </c>
      <c r="BE259" s="3" t="s">
        <v>3</v>
      </c>
      <c r="BF259" s="3" t="s">
        <v>3</v>
      </c>
      <c r="BG259" s="3" t="s">
        <v>3</v>
      </c>
      <c r="BH259" s="3">
        <v>3</v>
      </c>
      <c r="BI259" s="3">
        <v>1</v>
      </c>
      <c r="BJ259" s="3" t="s">
        <v>251</v>
      </c>
      <c r="BK259" s="3"/>
      <c r="BL259" s="3"/>
      <c r="BM259" s="3">
        <v>900</v>
      </c>
      <c r="BN259" s="3">
        <v>0</v>
      </c>
      <c r="BO259" s="3" t="s">
        <v>3</v>
      </c>
      <c r="BP259" s="3">
        <v>0</v>
      </c>
      <c r="BQ259" s="3">
        <v>90</v>
      </c>
      <c r="BR259" s="3">
        <v>0</v>
      </c>
      <c r="BS259" s="3">
        <v>1</v>
      </c>
      <c r="BT259" s="3">
        <v>1</v>
      </c>
      <c r="BU259" s="3">
        <v>1</v>
      </c>
      <c r="BV259" s="3">
        <v>1</v>
      </c>
      <c r="BW259" s="3">
        <v>1</v>
      </c>
      <c r="BX259" s="3">
        <v>1</v>
      </c>
      <c r="BY259" s="3" t="s">
        <v>3</v>
      </c>
      <c r="BZ259" s="3">
        <v>0</v>
      </c>
      <c r="CA259" s="3">
        <v>0</v>
      </c>
      <c r="CB259" s="3" t="s">
        <v>3</v>
      </c>
      <c r="CC259" s="3"/>
      <c r="CD259" s="3"/>
      <c r="CE259" s="3">
        <v>0</v>
      </c>
      <c r="CF259" s="3">
        <v>0</v>
      </c>
      <c r="CG259" s="3">
        <v>0</v>
      </c>
      <c r="CH259" s="3">
        <v>17</v>
      </c>
      <c r="CI259" s="3">
        <v>0</v>
      </c>
      <c r="CJ259" s="3">
        <v>0</v>
      </c>
      <c r="CK259" s="3">
        <v>0</v>
      </c>
      <c r="CL259" s="3">
        <v>0</v>
      </c>
      <c r="CM259" s="3">
        <v>0</v>
      </c>
      <c r="CN259" s="3" t="s">
        <v>3</v>
      </c>
      <c r="CO259" s="3">
        <v>0</v>
      </c>
      <c r="CP259" s="3">
        <f t="shared" si="307"/>
        <v>0</v>
      </c>
      <c r="CQ259" s="3">
        <f t="shared" si="308"/>
        <v>11813.45</v>
      </c>
      <c r="CR259" s="3">
        <f t="shared" si="309"/>
        <v>0</v>
      </c>
      <c r="CS259" s="3">
        <f t="shared" si="310"/>
        <v>0</v>
      </c>
      <c r="CT259" s="3">
        <f t="shared" si="311"/>
        <v>0</v>
      </c>
      <c r="CU259" s="3">
        <f t="shared" si="312"/>
        <v>0</v>
      </c>
      <c r="CV259" s="3">
        <f t="shared" si="313"/>
        <v>0</v>
      </c>
      <c r="CW259" s="3">
        <f t="shared" si="314"/>
        <v>0</v>
      </c>
      <c r="CX259" s="3">
        <f t="shared" si="315"/>
        <v>0</v>
      </c>
      <c r="CY259" s="3">
        <f>0</f>
        <v>0</v>
      </c>
      <c r="CZ259" s="3">
        <f>0</f>
        <v>0</v>
      </c>
      <c r="DA259" s="3"/>
      <c r="DB259" s="3"/>
      <c r="DC259" s="3" t="s">
        <v>3</v>
      </c>
      <c r="DD259" s="3" t="s">
        <v>3</v>
      </c>
      <c r="DE259" s="3" t="s">
        <v>3</v>
      </c>
      <c r="DF259" s="3" t="s">
        <v>3</v>
      </c>
      <c r="DG259" s="3" t="s">
        <v>3</v>
      </c>
      <c r="DH259" s="3" t="s">
        <v>3</v>
      </c>
      <c r="DI259" s="3" t="s">
        <v>3</v>
      </c>
      <c r="DJ259" s="3" t="s">
        <v>3</v>
      </c>
      <c r="DK259" s="3" t="s">
        <v>3</v>
      </c>
      <c r="DL259" s="3" t="s">
        <v>3</v>
      </c>
      <c r="DM259" s="3" t="s">
        <v>3</v>
      </c>
      <c r="DN259" s="3">
        <v>0</v>
      </c>
      <c r="DO259" s="3">
        <v>0</v>
      </c>
      <c r="DP259" s="3">
        <v>1</v>
      </c>
      <c r="DQ259" s="3">
        <v>1</v>
      </c>
      <c r="DR259" s="3"/>
      <c r="DS259" s="3"/>
      <c r="DT259" s="3"/>
      <c r="DU259" s="3">
        <v>1013</v>
      </c>
      <c r="DV259" s="3" t="s">
        <v>22</v>
      </c>
      <c r="DW259" s="3" t="s">
        <v>22</v>
      </c>
      <c r="DX259" s="3">
        <v>1</v>
      </c>
      <c r="DY259" s="3"/>
      <c r="DZ259" s="3" t="s">
        <v>3</v>
      </c>
      <c r="EA259" s="3" t="s">
        <v>3</v>
      </c>
      <c r="EB259" s="3" t="s">
        <v>3</v>
      </c>
      <c r="EC259" s="3" t="s">
        <v>3</v>
      </c>
      <c r="ED259" s="3"/>
      <c r="EE259" s="3">
        <v>52840129</v>
      </c>
      <c r="EF259" s="3">
        <v>90</v>
      </c>
      <c r="EG259" s="3" t="s">
        <v>245</v>
      </c>
      <c r="EH259" s="3">
        <v>0</v>
      </c>
      <c r="EI259" s="3" t="s">
        <v>3</v>
      </c>
      <c r="EJ259" s="3">
        <v>1</v>
      </c>
      <c r="EK259" s="3">
        <v>900</v>
      </c>
      <c r="EL259" s="3" t="s">
        <v>245</v>
      </c>
      <c r="EM259" s="3" t="s">
        <v>246</v>
      </c>
      <c r="EN259" s="3"/>
      <c r="EO259" s="3" t="s">
        <v>3</v>
      </c>
      <c r="EP259" s="3"/>
      <c r="EQ259" s="3">
        <v>16</v>
      </c>
      <c r="ER259" s="3">
        <v>0</v>
      </c>
      <c r="ES259" s="3">
        <v>11813.45</v>
      </c>
      <c r="ET259" s="3">
        <v>0</v>
      </c>
      <c r="EU259" s="3">
        <v>0</v>
      </c>
      <c r="EV259" s="3">
        <v>0</v>
      </c>
      <c r="EW259" s="3">
        <v>0</v>
      </c>
      <c r="EX259" s="3">
        <v>0</v>
      </c>
      <c r="EY259" s="3">
        <v>0</v>
      </c>
      <c r="EZ259" s="3">
        <v>5</v>
      </c>
      <c r="FA259" s="3"/>
      <c r="FB259" s="3"/>
      <c r="FC259" s="3">
        <v>0</v>
      </c>
      <c r="FD259" s="3">
        <v>18</v>
      </c>
      <c r="FE259" s="3"/>
      <c r="FF259" s="3">
        <v>11813.45</v>
      </c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>
        <v>0</v>
      </c>
      <c r="FR259" s="3">
        <v>0</v>
      </c>
      <c r="FS259" s="3">
        <v>0</v>
      </c>
      <c r="FT259" s="3"/>
      <c r="FU259" s="3"/>
      <c r="FV259" s="3"/>
      <c r="FW259" s="3"/>
      <c r="FX259" s="3">
        <v>0</v>
      </c>
      <c r="FY259" s="3">
        <v>0</v>
      </c>
      <c r="FZ259" s="3"/>
      <c r="GA259" s="3" t="s">
        <v>3</v>
      </c>
      <c r="GB259" s="3"/>
      <c r="GC259" s="3"/>
      <c r="GD259" s="3">
        <v>1</v>
      </c>
      <c r="GE259" s="3"/>
      <c r="GF259" s="3">
        <v>1768650651</v>
      </c>
      <c r="GG259" s="3">
        <v>2</v>
      </c>
      <c r="GH259" s="3">
        <v>3</v>
      </c>
      <c r="GI259" s="3">
        <v>-2</v>
      </c>
      <c r="GJ259" s="3">
        <v>0</v>
      </c>
      <c r="GK259" s="3">
        <v>0</v>
      </c>
      <c r="GL259" s="3">
        <f t="shared" si="316"/>
        <v>0</v>
      </c>
      <c r="GM259" s="3">
        <f t="shared" si="317"/>
        <v>0</v>
      </c>
      <c r="GN259" s="3">
        <f t="shared" si="318"/>
        <v>0</v>
      </c>
      <c r="GO259" s="3">
        <f t="shared" si="319"/>
        <v>0</v>
      </c>
      <c r="GP259" s="3">
        <f t="shared" si="320"/>
        <v>0</v>
      </c>
      <c r="GQ259" s="3"/>
      <c r="GR259" s="3">
        <v>1</v>
      </c>
      <c r="GS259" s="3">
        <v>1</v>
      </c>
      <c r="GT259" s="3">
        <v>0</v>
      </c>
      <c r="GU259" s="3" t="s">
        <v>3</v>
      </c>
      <c r="GV259" s="3">
        <f t="shared" si="321"/>
        <v>0</v>
      </c>
      <c r="GW259" s="3">
        <v>1</v>
      </c>
      <c r="GX259" s="3">
        <f t="shared" si="322"/>
        <v>0</v>
      </c>
      <c r="GY259" s="3"/>
      <c r="GZ259" s="3"/>
      <c r="HA259" s="3">
        <v>0</v>
      </c>
      <c r="HB259" s="3">
        <v>0</v>
      </c>
      <c r="HC259" s="3">
        <f t="shared" si="323"/>
        <v>0</v>
      </c>
      <c r="HD259" s="3"/>
      <c r="HE259" s="3" t="s">
        <v>3</v>
      </c>
      <c r="HF259" s="3" t="s">
        <v>3</v>
      </c>
      <c r="HG259" s="3">
        <f t="shared" si="324"/>
        <v>0</v>
      </c>
      <c r="HH259" s="3"/>
      <c r="HI259" s="3"/>
      <c r="HJ259" s="3"/>
      <c r="HK259" s="3"/>
      <c r="HL259" s="3"/>
      <c r="HM259" s="3" t="s">
        <v>3</v>
      </c>
      <c r="HN259" s="3" t="s">
        <v>3</v>
      </c>
      <c r="HO259" s="3" t="s">
        <v>3</v>
      </c>
      <c r="HP259" s="3" t="s">
        <v>3</v>
      </c>
      <c r="HQ259" s="3" t="s">
        <v>3</v>
      </c>
      <c r="HR259" s="3"/>
      <c r="HS259" s="3">
        <v>0</v>
      </c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>
        <v>0</v>
      </c>
      <c r="IL259" s="3"/>
      <c r="IM259" s="3"/>
      <c r="IN259" s="3"/>
      <c r="IO259" s="3"/>
      <c r="IP259" s="3"/>
      <c r="IQ259" s="3"/>
      <c r="IR259" s="3"/>
      <c r="IS259" s="3"/>
      <c r="IT259" s="3"/>
      <c r="IU259" s="3"/>
    </row>
    <row r="260" spans="1:255">
      <c r="A260" s="2">
        <v>17</v>
      </c>
      <c r="B260" s="2">
        <v>1</v>
      </c>
      <c r="C260" s="2"/>
      <c r="D260" s="2"/>
      <c r="E260" s="2" t="s">
        <v>253</v>
      </c>
      <c r="F260" s="2" t="s">
        <v>254</v>
      </c>
      <c r="G260" s="2" t="s">
        <v>255</v>
      </c>
      <c r="H260" s="2" t="s">
        <v>256</v>
      </c>
      <c r="I260" s="2">
        <v>0</v>
      </c>
      <c r="J260" s="2">
        <v>0</v>
      </c>
      <c r="K260" s="2">
        <v>0</v>
      </c>
      <c r="L260" s="2">
        <v>25</v>
      </c>
      <c r="M260" s="2">
        <v>25</v>
      </c>
      <c r="N260" s="2">
        <f t="shared" si="286"/>
        <v>0</v>
      </c>
      <c r="O260" s="2">
        <f t="shared" si="287"/>
        <v>0</v>
      </c>
      <c r="P260" s="2">
        <f t="shared" si="288"/>
        <v>0</v>
      </c>
      <c r="Q260" s="2">
        <f t="shared" si="289"/>
        <v>0</v>
      </c>
      <c r="R260" s="2">
        <f t="shared" si="290"/>
        <v>0</v>
      </c>
      <c r="S260" s="2">
        <f t="shared" si="291"/>
        <v>0</v>
      </c>
      <c r="T260" s="2">
        <f t="shared" si="292"/>
        <v>0</v>
      </c>
      <c r="U260" s="2">
        <f t="shared" si="293"/>
        <v>0</v>
      </c>
      <c r="V260" s="2">
        <f t="shared" si="294"/>
        <v>0</v>
      </c>
      <c r="W260" s="2">
        <f t="shared" si="295"/>
        <v>0</v>
      </c>
      <c r="X260" s="2">
        <f t="shared" si="296"/>
        <v>0</v>
      </c>
      <c r="Y260" s="2">
        <f t="shared" si="297"/>
        <v>0</v>
      </c>
      <c r="Z260" s="2"/>
      <c r="AA260" s="2">
        <v>59911927</v>
      </c>
      <c r="AB260" s="2">
        <f t="shared" si="298"/>
        <v>126.07</v>
      </c>
      <c r="AC260" s="2">
        <f t="shared" si="299"/>
        <v>126.07</v>
      </c>
      <c r="AD260" s="2">
        <f t="shared" si="300"/>
        <v>0</v>
      </c>
      <c r="AE260" s="2">
        <f t="shared" si="301"/>
        <v>0</v>
      </c>
      <c r="AF260" s="2">
        <f t="shared" si="302"/>
        <v>0</v>
      </c>
      <c r="AG260" s="2">
        <f t="shared" si="303"/>
        <v>0</v>
      </c>
      <c r="AH260" s="2">
        <f t="shared" si="304"/>
        <v>0</v>
      </c>
      <c r="AI260" s="2">
        <f t="shared" si="305"/>
        <v>0</v>
      </c>
      <c r="AJ260" s="2">
        <f t="shared" si="306"/>
        <v>0</v>
      </c>
      <c r="AK260" s="2">
        <v>126.07</v>
      </c>
      <c r="AL260" s="2">
        <v>126.07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1</v>
      </c>
      <c r="AW260" s="2">
        <v>1</v>
      </c>
      <c r="AX260" s="2"/>
      <c r="AY260" s="2"/>
      <c r="AZ260" s="2">
        <v>1</v>
      </c>
      <c r="BA260" s="2">
        <v>1</v>
      </c>
      <c r="BB260" s="2">
        <v>1</v>
      </c>
      <c r="BC260" s="2">
        <v>1</v>
      </c>
      <c r="BD260" s="2" t="s">
        <v>3</v>
      </c>
      <c r="BE260" s="2" t="s">
        <v>3</v>
      </c>
      <c r="BF260" s="2" t="s">
        <v>3</v>
      </c>
      <c r="BG260" s="2" t="s">
        <v>3</v>
      </c>
      <c r="BH260" s="2">
        <v>3</v>
      </c>
      <c r="BI260" s="2">
        <v>1</v>
      </c>
      <c r="BJ260" s="2" t="s">
        <v>254</v>
      </c>
      <c r="BK260" s="2"/>
      <c r="BL260" s="2"/>
      <c r="BM260" s="2">
        <v>900</v>
      </c>
      <c r="BN260" s="2">
        <v>0</v>
      </c>
      <c r="BO260" s="2" t="s">
        <v>3</v>
      </c>
      <c r="BP260" s="2">
        <v>0</v>
      </c>
      <c r="BQ260" s="2">
        <v>90</v>
      </c>
      <c r="BR260" s="2">
        <v>0</v>
      </c>
      <c r="BS260" s="2">
        <v>1</v>
      </c>
      <c r="BT260" s="2">
        <v>1</v>
      </c>
      <c r="BU260" s="2">
        <v>1</v>
      </c>
      <c r="BV260" s="2">
        <v>1</v>
      </c>
      <c r="BW260" s="2">
        <v>1</v>
      </c>
      <c r="BX260" s="2">
        <v>1</v>
      </c>
      <c r="BY260" s="2" t="s">
        <v>3</v>
      </c>
      <c r="BZ260" s="2">
        <v>0</v>
      </c>
      <c r="CA260" s="2">
        <v>0</v>
      </c>
      <c r="CB260" s="2" t="s">
        <v>3</v>
      </c>
      <c r="CC260" s="2"/>
      <c r="CD260" s="2"/>
      <c r="CE260" s="2">
        <v>0</v>
      </c>
      <c r="CF260" s="2">
        <v>0</v>
      </c>
      <c r="CG260" s="2">
        <v>0</v>
      </c>
      <c r="CH260" s="2">
        <v>18</v>
      </c>
      <c r="CI260" s="2">
        <v>0</v>
      </c>
      <c r="CJ260" s="2">
        <v>0</v>
      </c>
      <c r="CK260" s="2">
        <v>0</v>
      </c>
      <c r="CL260" s="2">
        <v>0</v>
      </c>
      <c r="CM260" s="2">
        <v>0</v>
      </c>
      <c r="CN260" s="2" t="s">
        <v>3</v>
      </c>
      <c r="CO260" s="2">
        <v>0</v>
      </c>
      <c r="CP260" s="2">
        <f t="shared" si="307"/>
        <v>0</v>
      </c>
      <c r="CQ260" s="2">
        <f t="shared" si="308"/>
        <v>126.07</v>
      </c>
      <c r="CR260" s="2">
        <f t="shared" si="309"/>
        <v>0</v>
      </c>
      <c r="CS260" s="2">
        <f t="shared" si="310"/>
        <v>0</v>
      </c>
      <c r="CT260" s="2">
        <f t="shared" si="311"/>
        <v>0</v>
      </c>
      <c r="CU260" s="2">
        <f t="shared" si="312"/>
        <v>0</v>
      </c>
      <c r="CV260" s="2">
        <f t="shared" si="313"/>
        <v>0</v>
      </c>
      <c r="CW260" s="2">
        <f t="shared" si="314"/>
        <v>0</v>
      </c>
      <c r="CX260" s="2">
        <f t="shared" si="315"/>
        <v>0</v>
      </c>
      <c r="CY260" s="2">
        <f>0</f>
        <v>0</v>
      </c>
      <c r="CZ260" s="2">
        <f>0</f>
        <v>0</v>
      </c>
      <c r="DA260" s="2"/>
      <c r="DB260" s="2"/>
      <c r="DC260" s="2" t="s">
        <v>3</v>
      </c>
      <c r="DD260" s="2" t="s">
        <v>3</v>
      </c>
      <c r="DE260" s="2" t="s">
        <v>3</v>
      </c>
      <c r="DF260" s="2" t="s">
        <v>3</v>
      </c>
      <c r="DG260" s="2" t="s">
        <v>3</v>
      </c>
      <c r="DH260" s="2" t="s">
        <v>3</v>
      </c>
      <c r="DI260" s="2" t="s">
        <v>3</v>
      </c>
      <c r="DJ260" s="2" t="s">
        <v>3</v>
      </c>
      <c r="DK260" s="2" t="s">
        <v>3</v>
      </c>
      <c r="DL260" s="2" t="s">
        <v>3</v>
      </c>
      <c r="DM260" s="2" t="s">
        <v>3</v>
      </c>
      <c r="DN260" s="2">
        <v>0</v>
      </c>
      <c r="DO260" s="2">
        <v>0</v>
      </c>
      <c r="DP260" s="2">
        <v>1</v>
      </c>
      <c r="DQ260" s="2">
        <v>1</v>
      </c>
      <c r="DR260" s="2"/>
      <c r="DS260" s="2"/>
      <c r="DT260" s="2"/>
      <c r="DU260" s="2">
        <v>1003</v>
      </c>
      <c r="DV260" s="2" t="s">
        <v>256</v>
      </c>
      <c r="DW260" s="2" t="s">
        <v>256</v>
      </c>
      <c r="DX260" s="2">
        <v>1</v>
      </c>
      <c r="DY260" s="2"/>
      <c r="DZ260" s="2" t="s">
        <v>3</v>
      </c>
      <c r="EA260" s="2" t="s">
        <v>3</v>
      </c>
      <c r="EB260" s="2" t="s">
        <v>3</v>
      </c>
      <c r="EC260" s="2" t="s">
        <v>3</v>
      </c>
      <c r="ED260" s="2"/>
      <c r="EE260" s="2">
        <v>52840129</v>
      </c>
      <c r="EF260" s="2">
        <v>90</v>
      </c>
      <c r="EG260" s="2" t="s">
        <v>245</v>
      </c>
      <c r="EH260" s="2">
        <v>0</v>
      </c>
      <c r="EI260" s="2" t="s">
        <v>3</v>
      </c>
      <c r="EJ260" s="2">
        <v>1</v>
      </c>
      <c r="EK260" s="2">
        <v>900</v>
      </c>
      <c r="EL260" s="2" t="s">
        <v>245</v>
      </c>
      <c r="EM260" s="2" t="s">
        <v>246</v>
      </c>
      <c r="EN260" s="2"/>
      <c r="EO260" s="2" t="s">
        <v>3</v>
      </c>
      <c r="EP260" s="2"/>
      <c r="EQ260" s="2">
        <v>16</v>
      </c>
      <c r="ER260" s="2">
        <v>0</v>
      </c>
      <c r="ES260" s="2">
        <v>126.07</v>
      </c>
      <c r="ET260" s="2">
        <v>0</v>
      </c>
      <c r="EU260" s="2">
        <v>0</v>
      </c>
      <c r="EV260" s="2">
        <v>0</v>
      </c>
      <c r="EW260" s="2">
        <v>0</v>
      </c>
      <c r="EX260" s="2">
        <v>0</v>
      </c>
      <c r="EY260" s="2">
        <v>0</v>
      </c>
      <c r="EZ260" s="2">
        <v>5</v>
      </c>
      <c r="FA260" s="2"/>
      <c r="FB260" s="2"/>
      <c r="FC260" s="2">
        <v>0</v>
      </c>
      <c r="FD260" s="2">
        <v>18</v>
      </c>
      <c r="FE260" s="2"/>
      <c r="FF260" s="2">
        <v>126.07</v>
      </c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>
        <v>0</v>
      </c>
      <c r="FR260" s="2">
        <v>0</v>
      </c>
      <c r="FS260" s="2">
        <v>0</v>
      </c>
      <c r="FT260" s="2"/>
      <c r="FU260" s="2"/>
      <c r="FV260" s="2"/>
      <c r="FW260" s="2"/>
      <c r="FX260" s="2">
        <v>0</v>
      </c>
      <c r="FY260" s="2">
        <v>0</v>
      </c>
      <c r="FZ260" s="2"/>
      <c r="GA260" s="2" t="s">
        <v>3</v>
      </c>
      <c r="GB260" s="2"/>
      <c r="GC260" s="2"/>
      <c r="GD260" s="2">
        <v>1</v>
      </c>
      <c r="GE260" s="2"/>
      <c r="GF260" s="2">
        <v>-872710967</v>
      </c>
      <c r="GG260" s="2">
        <v>2</v>
      </c>
      <c r="GH260" s="2">
        <v>3</v>
      </c>
      <c r="GI260" s="2">
        <v>-2</v>
      </c>
      <c r="GJ260" s="2">
        <v>0</v>
      </c>
      <c r="GK260" s="2">
        <v>0</v>
      </c>
      <c r="GL260" s="2">
        <f t="shared" si="316"/>
        <v>0</v>
      </c>
      <c r="GM260" s="2">
        <f t="shared" si="317"/>
        <v>0</v>
      </c>
      <c r="GN260" s="2">
        <f t="shared" si="318"/>
        <v>0</v>
      </c>
      <c r="GO260" s="2">
        <f t="shared" si="319"/>
        <v>0</v>
      </c>
      <c r="GP260" s="2">
        <f t="shared" si="320"/>
        <v>0</v>
      </c>
      <c r="GQ260" s="2"/>
      <c r="GR260" s="2">
        <v>1</v>
      </c>
      <c r="GS260" s="2">
        <v>1</v>
      </c>
      <c r="GT260" s="2">
        <v>0</v>
      </c>
      <c r="GU260" s="2" t="s">
        <v>3</v>
      </c>
      <c r="GV260" s="2">
        <f t="shared" si="321"/>
        <v>0</v>
      </c>
      <c r="GW260" s="2">
        <v>1</v>
      </c>
      <c r="GX260" s="2">
        <f t="shared" si="322"/>
        <v>0</v>
      </c>
      <c r="GY260" s="2"/>
      <c r="GZ260" s="2"/>
      <c r="HA260" s="2">
        <v>0</v>
      </c>
      <c r="HB260" s="2">
        <v>0</v>
      </c>
      <c r="HC260" s="2">
        <f t="shared" si="323"/>
        <v>0</v>
      </c>
      <c r="HD260" s="2"/>
      <c r="HE260" s="2" t="s">
        <v>3</v>
      </c>
      <c r="HF260" s="2" t="s">
        <v>3</v>
      </c>
      <c r="HG260" s="2">
        <f t="shared" si="324"/>
        <v>0</v>
      </c>
      <c r="HH260" s="2"/>
      <c r="HI260" s="2"/>
      <c r="HJ260" s="2"/>
      <c r="HK260" s="2"/>
      <c r="HL260" s="2"/>
      <c r="HM260" s="2" t="s">
        <v>3</v>
      </c>
      <c r="HN260" s="2" t="s">
        <v>3</v>
      </c>
      <c r="HO260" s="2" t="s">
        <v>3</v>
      </c>
      <c r="HP260" s="2" t="s">
        <v>3</v>
      </c>
      <c r="HQ260" s="2" t="s">
        <v>3</v>
      </c>
      <c r="HR260" s="2"/>
      <c r="HS260" s="2">
        <v>0</v>
      </c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>
        <v>0</v>
      </c>
      <c r="IL260" s="2"/>
      <c r="IM260" s="2"/>
      <c r="IN260" s="2"/>
      <c r="IO260" s="2"/>
      <c r="IP260" s="2"/>
      <c r="IQ260" s="2"/>
      <c r="IR260" s="2"/>
      <c r="IS260" s="2"/>
      <c r="IT260" s="2"/>
      <c r="IU260" s="2"/>
    </row>
    <row r="261" spans="1:255">
      <c r="A261" s="3">
        <v>17</v>
      </c>
      <c r="B261" s="3">
        <v>1</v>
      </c>
      <c r="C261" s="3"/>
      <c r="D261" s="3"/>
      <c r="E261" s="3" t="s">
        <v>253</v>
      </c>
      <c r="F261" s="3" t="s">
        <v>254</v>
      </c>
      <c r="G261" s="3" t="s">
        <v>255</v>
      </c>
      <c r="H261" s="3" t="s">
        <v>256</v>
      </c>
      <c r="I261" s="3">
        <v>0</v>
      </c>
      <c r="J261" s="3">
        <v>0</v>
      </c>
      <c r="K261" s="3">
        <v>0</v>
      </c>
      <c r="L261" s="3">
        <v>25</v>
      </c>
      <c r="M261" s="3">
        <v>25</v>
      </c>
      <c r="N261" s="3">
        <f t="shared" si="286"/>
        <v>0</v>
      </c>
      <c r="O261" s="3">
        <f t="shared" si="287"/>
        <v>0</v>
      </c>
      <c r="P261" s="3">
        <f t="shared" si="288"/>
        <v>0</v>
      </c>
      <c r="Q261" s="3">
        <f t="shared" si="289"/>
        <v>0</v>
      </c>
      <c r="R261" s="3">
        <f t="shared" si="290"/>
        <v>0</v>
      </c>
      <c r="S261" s="3">
        <f t="shared" si="291"/>
        <v>0</v>
      </c>
      <c r="T261" s="3">
        <f t="shared" si="292"/>
        <v>0</v>
      </c>
      <c r="U261" s="3">
        <f t="shared" si="293"/>
        <v>0</v>
      </c>
      <c r="V261" s="3">
        <f t="shared" si="294"/>
        <v>0</v>
      </c>
      <c r="W261" s="3">
        <f t="shared" si="295"/>
        <v>0</v>
      </c>
      <c r="X261" s="3">
        <f t="shared" si="296"/>
        <v>0</v>
      </c>
      <c r="Y261" s="3">
        <f t="shared" si="297"/>
        <v>0</v>
      </c>
      <c r="Z261" s="3"/>
      <c r="AA261" s="3">
        <v>59911862</v>
      </c>
      <c r="AB261" s="3">
        <f t="shared" si="298"/>
        <v>126.07</v>
      </c>
      <c r="AC261" s="3">
        <f t="shared" si="299"/>
        <v>126.07</v>
      </c>
      <c r="AD261" s="3">
        <f t="shared" si="300"/>
        <v>0</v>
      </c>
      <c r="AE261" s="3">
        <f t="shared" si="301"/>
        <v>0</v>
      </c>
      <c r="AF261" s="3">
        <f t="shared" si="302"/>
        <v>0</v>
      </c>
      <c r="AG261" s="3">
        <f t="shared" si="303"/>
        <v>0</v>
      </c>
      <c r="AH261" s="3">
        <f t="shared" si="304"/>
        <v>0</v>
      </c>
      <c r="AI261" s="3">
        <f t="shared" si="305"/>
        <v>0</v>
      </c>
      <c r="AJ261" s="3">
        <f t="shared" si="306"/>
        <v>0</v>
      </c>
      <c r="AK261" s="3">
        <v>126.07</v>
      </c>
      <c r="AL261" s="3">
        <v>126.07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1</v>
      </c>
      <c r="AW261" s="3">
        <v>1</v>
      </c>
      <c r="AX261" s="3"/>
      <c r="AY261" s="3"/>
      <c r="AZ261" s="3">
        <v>1</v>
      </c>
      <c r="BA261" s="3">
        <v>1</v>
      </c>
      <c r="BB261" s="3">
        <v>1</v>
      </c>
      <c r="BC261" s="3">
        <v>1</v>
      </c>
      <c r="BD261" s="3" t="s">
        <v>3</v>
      </c>
      <c r="BE261" s="3" t="s">
        <v>3</v>
      </c>
      <c r="BF261" s="3" t="s">
        <v>3</v>
      </c>
      <c r="BG261" s="3" t="s">
        <v>3</v>
      </c>
      <c r="BH261" s="3">
        <v>3</v>
      </c>
      <c r="BI261" s="3">
        <v>1</v>
      </c>
      <c r="BJ261" s="3" t="s">
        <v>254</v>
      </c>
      <c r="BK261" s="3"/>
      <c r="BL261" s="3"/>
      <c r="BM261" s="3">
        <v>900</v>
      </c>
      <c r="BN261" s="3">
        <v>0</v>
      </c>
      <c r="BO261" s="3" t="s">
        <v>3</v>
      </c>
      <c r="BP261" s="3">
        <v>0</v>
      </c>
      <c r="BQ261" s="3">
        <v>90</v>
      </c>
      <c r="BR261" s="3">
        <v>0</v>
      </c>
      <c r="BS261" s="3">
        <v>1</v>
      </c>
      <c r="BT261" s="3">
        <v>1</v>
      </c>
      <c r="BU261" s="3">
        <v>1</v>
      </c>
      <c r="BV261" s="3">
        <v>1</v>
      </c>
      <c r="BW261" s="3">
        <v>1</v>
      </c>
      <c r="BX261" s="3">
        <v>1</v>
      </c>
      <c r="BY261" s="3" t="s">
        <v>3</v>
      </c>
      <c r="BZ261" s="3">
        <v>0</v>
      </c>
      <c r="CA261" s="3">
        <v>0</v>
      </c>
      <c r="CB261" s="3" t="s">
        <v>3</v>
      </c>
      <c r="CC261" s="3"/>
      <c r="CD261" s="3"/>
      <c r="CE261" s="3">
        <v>0</v>
      </c>
      <c r="CF261" s="3">
        <v>0</v>
      </c>
      <c r="CG261" s="3">
        <v>0</v>
      </c>
      <c r="CH261" s="3">
        <v>18</v>
      </c>
      <c r="CI261" s="3">
        <v>0</v>
      </c>
      <c r="CJ261" s="3">
        <v>0</v>
      </c>
      <c r="CK261" s="3">
        <v>0</v>
      </c>
      <c r="CL261" s="3">
        <v>0</v>
      </c>
      <c r="CM261" s="3">
        <v>0</v>
      </c>
      <c r="CN261" s="3" t="s">
        <v>3</v>
      </c>
      <c r="CO261" s="3">
        <v>0</v>
      </c>
      <c r="CP261" s="3">
        <f t="shared" si="307"/>
        <v>0</v>
      </c>
      <c r="CQ261" s="3">
        <f t="shared" si="308"/>
        <v>126.07</v>
      </c>
      <c r="CR261" s="3">
        <f t="shared" si="309"/>
        <v>0</v>
      </c>
      <c r="CS261" s="3">
        <f t="shared" si="310"/>
        <v>0</v>
      </c>
      <c r="CT261" s="3">
        <f t="shared" si="311"/>
        <v>0</v>
      </c>
      <c r="CU261" s="3">
        <f t="shared" si="312"/>
        <v>0</v>
      </c>
      <c r="CV261" s="3">
        <f t="shared" si="313"/>
        <v>0</v>
      </c>
      <c r="CW261" s="3">
        <f t="shared" si="314"/>
        <v>0</v>
      </c>
      <c r="CX261" s="3">
        <f t="shared" si="315"/>
        <v>0</v>
      </c>
      <c r="CY261" s="3">
        <f>0</f>
        <v>0</v>
      </c>
      <c r="CZ261" s="3">
        <f>0</f>
        <v>0</v>
      </c>
      <c r="DA261" s="3"/>
      <c r="DB261" s="3"/>
      <c r="DC261" s="3" t="s">
        <v>3</v>
      </c>
      <c r="DD261" s="3" t="s">
        <v>3</v>
      </c>
      <c r="DE261" s="3" t="s">
        <v>3</v>
      </c>
      <c r="DF261" s="3" t="s">
        <v>3</v>
      </c>
      <c r="DG261" s="3" t="s">
        <v>3</v>
      </c>
      <c r="DH261" s="3" t="s">
        <v>3</v>
      </c>
      <c r="DI261" s="3" t="s">
        <v>3</v>
      </c>
      <c r="DJ261" s="3" t="s">
        <v>3</v>
      </c>
      <c r="DK261" s="3" t="s">
        <v>3</v>
      </c>
      <c r="DL261" s="3" t="s">
        <v>3</v>
      </c>
      <c r="DM261" s="3" t="s">
        <v>3</v>
      </c>
      <c r="DN261" s="3">
        <v>0</v>
      </c>
      <c r="DO261" s="3">
        <v>0</v>
      </c>
      <c r="DP261" s="3">
        <v>1</v>
      </c>
      <c r="DQ261" s="3">
        <v>1</v>
      </c>
      <c r="DR261" s="3"/>
      <c r="DS261" s="3"/>
      <c r="DT261" s="3"/>
      <c r="DU261" s="3">
        <v>1003</v>
      </c>
      <c r="DV261" s="3" t="s">
        <v>256</v>
      </c>
      <c r="DW261" s="3" t="s">
        <v>256</v>
      </c>
      <c r="DX261" s="3">
        <v>1</v>
      </c>
      <c r="DY261" s="3"/>
      <c r="DZ261" s="3" t="s">
        <v>3</v>
      </c>
      <c r="EA261" s="3" t="s">
        <v>3</v>
      </c>
      <c r="EB261" s="3" t="s">
        <v>3</v>
      </c>
      <c r="EC261" s="3" t="s">
        <v>3</v>
      </c>
      <c r="ED261" s="3"/>
      <c r="EE261" s="3">
        <v>52840129</v>
      </c>
      <c r="EF261" s="3">
        <v>90</v>
      </c>
      <c r="EG261" s="3" t="s">
        <v>245</v>
      </c>
      <c r="EH261" s="3">
        <v>0</v>
      </c>
      <c r="EI261" s="3" t="s">
        <v>3</v>
      </c>
      <c r="EJ261" s="3">
        <v>1</v>
      </c>
      <c r="EK261" s="3">
        <v>900</v>
      </c>
      <c r="EL261" s="3" t="s">
        <v>245</v>
      </c>
      <c r="EM261" s="3" t="s">
        <v>246</v>
      </c>
      <c r="EN261" s="3"/>
      <c r="EO261" s="3" t="s">
        <v>3</v>
      </c>
      <c r="EP261" s="3"/>
      <c r="EQ261" s="3">
        <v>16</v>
      </c>
      <c r="ER261" s="3">
        <v>0</v>
      </c>
      <c r="ES261" s="3">
        <v>126.07</v>
      </c>
      <c r="ET261" s="3">
        <v>0</v>
      </c>
      <c r="EU261" s="3">
        <v>0</v>
      </c>
      <c r="EV261" s="3">
        <v>0</v>
      </c>
      <c r="EW261" s="3">
        <v>0</v>
      </c>
      <c r="EX261" s="3">
        <v>0</v>
      </c>
      <c r="EY261" s="3">
        <v>0</v>
      </c>
      <c r="EZ261" s="3">
        <v>5</v>
      </c>
      <c r="FA261" s="3"/>
      <c r="FB261" s="3"/>
      <c r="FC261" s="3">
        <v>0</v>
      </c>
      <c r="FD261" s="3">
        <v>18</v>
      </c>
      <c r="FE261" s="3"/>
      <c r="FF261" s="3">
        <v>126.07</v>
      </c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>
        <v>0</v>
      </c>
      <c r="FR261" s="3">
        <v>0</v>
      </c>
      <c r="FS261" s="3">
        <v>0</v>
      </c>
      <c r="FT261" s="3"/>
      <c r="FU261" s="3"/>
      <c r="FV261" s="3"/>
      <c r="FW261" s="3"/>
      <c r="FX261" s="3">
        <v>0</v>
      </c>
      <c r="FY261" s="3">
        <v>0</v>
      </c>
      <c r="FZ261" s="3"/>
      <c r="GA261" s="3" t="s">
        <v>3</v>
      </c>
      <c r="GB261" s="3"/>
      <c r="GC261" s="3"/>
      <c r="GD261" s="3">
        <v>1</v>
      </c>
      <c r="GE261" s="3"/>
      <c r="GF261" s="3">
        <v>-872710967</v>
      </c>
      <c r="GG261" s="3">
        <v>2</v>
      </c>
      <c r="GH261" s="3">
        <v>3</v>
      </c>
      <c r="GI261" s="3">
        <v>-2</v>
      </c>
      <c r="GJ261" s="3">
        <v>0</v>
      </c>
      <c r="GK261" s="3">
        <v>0</v>
      </c>
      <c r="GL261" s="3">
        <f t="shared" si="316"/>
        <v>0</v>
      </c>
      <c r="GM261" s="3">
        <f t="shared" si="317"/>
        <v>0</v>
      </c>
      <c r="GN261" s="3">
        <f t="shared" si="318"/>
        <v>0</v>
      </c>
      <c r="GO261" s="3">
        <f t="shared" si="319"/>
        <v>0</v>
      </c>
      <c r="GP261" s="3">
        <f t="shared" si="320"/>
        <v>0</v>
      </c>
      <c r="GQ261" s="3"/>
      <c r="GR261" s="3">
        <v>1</v>
      </c>
      <c r="GS261" s="3">
        <v>1</v>
      </c>
      <c r="GT261" s="3">
        <v>0</v>
      </c>
      <c r="GU261" s="3" t="s">
        <v>3</v>
      </c>
      <c r="GV261" s="3">
        <f t="shared" si="321"/>
        <v>0</v>
      </c>
      <c r="GW261" s="3">
        <v>1</v>
      </c>
      <c r="GX261" s="3">
        <f t="shared" si="322"/>
        <v>0</v>
      </c>
      <c r="GY261" s="3"/>
      <c r="GZ261" s="3"/>
      <c r="HA261" s="3">
        <v>0</v>
      </c>
      <c r="HB261" s="3">
        <v>0</v>
      </c>
      <c r="HC261" s="3">
        <f t="shared" si="323"/>
        <v>0</v>
      </c>
      <c r="HD261" s="3"/>
      <c r="HE261" s="3" t="s">
        <v>3</v>
      </c>
      <c r="HF261" s="3" t="s">
        <v>3</v>
      </c>
      <c r="HG261" s="3">
        <f t="shared" si="324"/>
        <v>0</v>
      </c>
      <c r="HH261" s="3"/>
      <c r="HI261" s="3"/>
      <c r="HJ261" s="3"/>
      <c r="HK261" s="3"/>
      <c r="HL261" s="3"/>
      <c r="HM261" s="3" t="s">
        <v>3</v>
      </c>
      <c r="HN261" s="3" t="s">
        <v>3</v>
      </c>
      <c r="HO261" s="3" t="s">
        <v>3</v>
      </c>
      <c r="HP261" s="3" t="s">
        <v>3</v>
      </c>
      <c r="HQ261" s="3" t="s">
        <v>3</v>
      </c>
      <c r="HR261" s="3"/>
      <c r="HS261" s="3">
        <v>0</v>
      </c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>
        <v>0</v>
      </c>
      <c r="IL261" s="3"/>
      <c r="IM261" s="3"/>
      <c r="IN261" s="3"/>
      <c r="IO261" s="3"/>
      <c r="IP261" s="3"/>
      <c r="IQ261" s="3"/>
      <c r="IR261" s="3"/>
      <c r="IS261" s="3"/>
      <c r="IT261" s="3"/>
      <c r="IU261" s="3"/>
    </row>
    <row r="262" spans="1:255">
      <c r="A262" s="2">
        <v>17</v>
      </c>
      <c r="B262" s="2">
        <v>1</v>
      </c>
      <c r="C262" s="2"/>
      <c r="D262" s="2"/>
      <c r="E262" s="2" t="s">
        <v>257</v>
      </c>
      <c r="F262" s="2" t="s">
        <v>258</v>
      </c>
      <c r="G262" s="2" t="s">
        <v>259</v>
      </c>
      <c r="H262" s="2" t="s">
        <v>22</v>
      </c>
      <c r="I262" s="2">
        <v>0</v>
      </c>
      <c r="J262" s="2">
        <v>0</v>
      </c>
      <c r="K262" s="2">
        <v>0</v>
      </c>
      <c r="L262" s="2">
        <v>9</v>
      </c>
      <c r="M262" s="2">
        <v>9</v>
      </c>
      <c r="N262" s="2">
        <f t="shared" si="286"/>
        <v>0</v>
      </c>
      <c r="O262" s="2">
        <f t="shared" si="287"/>
        <v>0</v>
      </c>
      <c r="P262" s="2">
        <f t="shared" si="288"/>
        <v>0</v>
      </c>
      <c r="Q262" s="2">
        <f t="shared" si="289"/>
        <v>0</v>
      </c>
      <c r="R262" s="2">
        <f t="shared" si="290"/>
        <v>0</v>
      </c>
      <c r="S262" s="2">
        <f t="shared" si="291"/>
        <v>0</v>
      </c>
      <c r="T262" s="2">
        <f t="shared" si="292"/>
        <v>0</v>
      </c>
      <c r="U262" s="2">
        <f t="shared" si="293"/>
        <v>0</v>
      </c>
      <c r="V262" s="2">
        <f t="shared" si="294"/>
        <v>0</v>
      </c>
      <c r="W262" s="2">
        <f t="shared" si="295"/>
        <v>0</v>
      </c>
      <c r="X262" s="2">
        <f t="shared" si="296"/>
        <v>0</v>
      </c>
      <c r="Y262" s="2">
        <f t="shared" si="297"/>
        <v>0</v>
      </c>
      <c r="Z262" s="2"/>
      <c r="AA262" s="2">
        <v>59911927</v>
      </c>
      <c r="AB262" s="2">
        <f t="shared" si="298"/>
        <v>36.770000000000003</v>
      </c>
      <c r="AC262" s="2">
        <f t="shared" si="299"/>
        <v>36.770000000000003</v>
      </c>
      <c r="AD262" s="2">
        <f t="shared" si="300"/>
        <v>0</v>
      </c>
      <c r="AE262" s="2">
        <f t="shared" si="301"/>
        <v>0</v>
      </c>
      <c r="AF262" s="2">
        <f t="shared" si="302"/>
        <v>0</v>
      </c>
      <c r="AG262" s="2">
        <f t="shared" si="303"/>
        <v>0</v>
      </c>
      <c r="AH262" s="2">
        <f t="shared" si="304"/>
        <v>0</v>
      </c>
      <c r="AI262" s="2">
        <f t="shared" si="305"/>
        <v>0</v>
      </c>
      <c r="AJ262" s="2">
        <f t="shared" si="306"/>
        <v>0</v>
      </c>
      <c r="AK262" s="2">
        <v>36.770000000000003</v>
      </c>
      <c r="AL262" s="2">
        <v>36.770000000000003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1</v>
      </c>
      <c r="AW262" s="2">
        <v>1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3</v>
      </c>
      <c r="BE262" s="2" t="s">
        <v>3</v>
      </c>
      <c r="BF262" s="2" t="s">
        <v>3</v>
      </c>
      <c r="BG262" s="2" t="s">
        <v>3</v>
      </c>
      <c r="BH262" s="2">
        <v>3</v>
      </c>
      <c r="BI262" s="2">
        <v>1</v>
      </c>
      <c r="BJ262" s="2" t="s">
        <v>258</v>
      </c>
      <c r="BK262" s="2"/>
      <c r="BL262" s="2"/>
      <c r="BM262" s="2">
        <v>900</v>
      </c>
      <c r="BN262" s="2">
        <v>0</v>
      </c>
      <c r="BO262" s="2" t="s">
        <v>3</v>
      </c>
      <c r="BP262" s="2">
        <v>0</v>
      </c>
      <c r="BQ262" s="2">
        <v>90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3</v>
      </c>
      <c r="BZ262" s="2">
        <v>0</v>
      </c>
      <c r="CA262" s="2">
        <v>0</v>
      </c>
      <c r="CB262" s="2" t="s">
        <v>3</v>
      </c>
      <c r="CC262" s="2"/>
      <c r="CD262" s="2"/>
      <c r="CE262" s="2">
        <v>0</v>
      </c>
      <c r="CF262" s="2">
        <v>0</v>
      </c>
      <c r="CG262" s="2">
        <v>0</v>
      </c>
      <c r="CH262" s="2">
        <v>19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 t="s">
        <v>3</v>
      </c>
      <c r="CO262" s="2">
        <v>0</v>
      </c>
      <c r="CP262" s="2">
        <f t="shared" si="307"/>
        <v>0</v>
      </c>
      <c r="CQ262" s="2">
        <f t="shared" si="308"/>
        <v>36.770000000000003</v>
      </c>
      <c r="CR262" s="2">
        <f t="shared" si="309"/>
        <v>0</v>
      </c>
      <c r="CS262" s="2">
        <f t="shared" si="310"/>
        <v>0</v>
      </c>
      <c r="CT262" s="2">
        <f t="shared" si="311"/>
        <v>0</v>
      </c>
      <c r="CU262" s="2">
        <f t="shared" si="312"/>
        <v>0</v>
      </c>
      <c r="CV262" s="2">
        <f t="shared" si="313"/>
        <v>0</v>
      </c>
      <c r="CW262" s="2">
        <f t="shared" si="314"/>
        <v>0</v>
      </c>
      <c r="CX262" s="2">
        <f t="shared" si="315"/>
        <v>0</v>
      </c>
      <c r="CY262" s="2">
        <f>0</f>
        <v>0</v>
      </c>
      <c r="CZ262" s="2">
        <f>0</f>
        <v>0</v>
      </c>
      <c r="DA262" s="2"/>
      <c r="DB262" s="2"/>
      <c r="DC262" s="2" t="s">
        <v>3</v>
      </c>
      <c r="DD262" s="2" t="s">
        <v>3</v>
      </c>
      <c r="DE262" s="2" t="s">
        <v>3</v>
      </c>
      <c r="DF262" s="2" t="s">
        <v>3</v>
      </c>
      <c r="DG262" s="2" t="s">
        <v>3</v>
      </c>
      <c r="DH262" s="2" t="s">
        <v>3</v>
      </c>
      <c r="DI262" s="2" t="s">
        <v>3</v>
      </c>
      <c r="DJ262" s="2" t="s">
        <v>3</v>
      </c>
      <c r="DK262" s="2" t="s">
        <v>3</v>
      </c>
      <c r="DL262" s="2" t="s">
        <v>3</v>
      </c>
      <c r="DM262" s="2" t="s">
        <v>3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1013</v>
      </c>
      <c r="DV262" s="2" t="s">
        <v>22</v>
      </c>
      <c r="DW262" s="2" t="s">
        <v>22</v>
      </c>
      <c r="DX262" s="2">
        <v>1</v>
      </c>
      <c r="DY262" s="2"/>
      <c r="DZ262" s="2" t="s">
        <v>3</v>
      </c>
      <c r="EA262" s="2" t="s">
        <v>3</v>
      </c>
      <c r="EB262" s="2" t="s">
        <v>3</v>
      </c>
      <c r="EC262" s="2" t="s">
        <v>3</v>
      </c>
      <c r="ED262" s="2"/>
      <c r="EE262" s="2">
        <v>52840129</v>
      </c>
      <c r="EF262" s="2">
        <v>90</v>
      </c>
      <c r="EG262" s="2" t="s">
        <v>245</v>
      </c>
      <c r="EH262" s="2">
        <v>0</v>
      </c>
      <c r="EI262" s="2" t="s">
        <v>3</v>
      </c>
      <c r="EJ262" s="2">
        <v>1</v>
      </c>
      <c r="EK262" s="2">
        <v>900</v>
      </c>
      <c r="EL262" s="2" t="s">
        <v>245</v>
      </c>
      <c r="EM262" s="2" t="s">
        <v>246</v>
      </c>
      <c r="EN262" s="2"/>
      <c r="EO262" s="2" t="s">
        <v>3</v>
      </c>
      <c r="EP262" s="2"/>
      <c r="EQ262" s="2">
        <v>16</v>
      </c>
      <c r="ER262" s="2">
        <v>0</v>
      </c>
      <c r="ES262" s="2">
        <v>36.770000000000003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>
        <v>0</v>
      </c>
      <c r="EZ262" s="2">
        <v>5</v>
      </c>
      <c r="FA262" s="2"/>
      <c r="FB262" s="2"/>
      <c r="FC262" s="2">
        <v>0</v>
      </c>
      <c r="FD262" s="2">
        <v>18</v>
      </c>
      <c r="FE262" s="2"/>
      <c r="FF262" s="2">
        <v>36.770000000000003</v>
      </c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v>0</v>
      </c>
      <c r="FS262" s="2">
        <v>0</v>
      </c>
      <c r="FT262" s="2"/>
      <c r="FU262" s="2"/>
      <c r="FV262" s="2"/>
      <c r="FW262" s="2"/>
      <c r="FX262" s="2">
        <v>0</v>
      </c>
      <c r="FY262" s="2">
        <v>0</v>
      </c>
      <c r="FZ262" s="2"/>
      <c r="GA262" s="2" t="s">
        <v>3</v>
      </c>
      <c r="GB262" s="2"/>
      <c r="GC262" s="2"/>
      <c r="GD262" s="2">
        <v>1</v>
      </c>
      <c r="GE262" s="2"/>
      <c r="GF262" s="2">
        <v>1807671900</v>
      </c>
      <c r="GG262" s="2">
        <v>2</v>
      </c>
      <c r="GH262" s="2">
        <v>3</v>
      </c>
      <c r="GI262" s="2">
        <v>-2</v>
      </c>
      <c r="GJ262" s="2">
        <v>0</v>
      </c>
      <c r="GK262" s="2">
        <v>0</v>
      </c>
      <c r="GL262" s="2">
        <f t="shared" si="316"/>
        <v>0</v>
      </c>
      <c r="GM262" s="2">
        <f t="shared" si="317"/>
        <v>0</v>
      </c>
      <c r="GN262" s="2">
        <f t="shared" si="318"/>
        <v>0</v>
      </c>
      <c r="GO262" s="2">
        <f t="shared" si="319"/>
        <v>0</v>
      </c>
      <c r="GP262" s="2">
        <f t="shared" si="320"/>
        <v>0</v>
      </c>
      <c r="GQ262" s="2"/>
      <c r="GR262" s="2">
        <v>1</v>
      </c>
      <c r="GS262" s="2">
        <v>1</v>
      </c>
      <c r="GT262" s="2">
        <v>0</v>
      </c>
      <c r="GU262" s="2" t="s">
        <v>3</v>
      </c>
      <c r="GV262" s="2">
        <f t="shared" si="321"/>
        <v>0</v>
      </c>
      <c r="GW262" s="2">
        <v>1</v>
      </c>
      <c r="GX262" s="2">
        <f t="shared" si="322"/>
        <v>0</v>
      </c>
      <c r="GY262" s="2"/>
      <c r="GZ262" s="2"/>
      <c r="HA262" s="2">
        <v>0</v>
      </c>
      <c r="HB262" s="2">
        <v>0</v>
      </c>
      <c r="HC262" s="2">
        <f t="shared" si="323"/>
        <v>0</v>
      </c>
      <c r="HD262" s="2"/>
      <c r="HE262" s="2" t="s">
        <v>3</v>
      </c>
      <c r="HF262" s="2" t="s">
        <v>3</v>
      </c>
      <c r="HG262" s="2">
        <f t="shared" si="324"/>
        <v>0</v>
      </c>
      <c r="HH262" s="2"/>
      <c r="HI262" s="2"/>
      <c r="HJ262" s="2"/>
      <c r="HK262" s="2"/>
      <c r="HL262" s="2"/>
      <c r="HM262" s="2" t="s">
        <v>3</v>
      </c>
      <c r="HN262" s="2" t="s">
        <v>3</v>
      </c>
      <c r="HO262" s="2" t="s">
        <v>3</v>
      </c>
      <c r="HP262" s="2" t="s">
        <v>3</v>
      </c>
      <c r="HQ262" s="2" t="s">
        <v>3</v>
      </c>
      <c r="HR262" s="2"/>
      <c r="HS262" s="2">
        <v>0</v>
      </c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>
      <c r="A263" s="3">
        <v>17</v>
      </c>
      <c r="B263" s="3">
        <v>1</v>
      </c>
      <c r="C263" s="3"/>
      <c r="D263" s="3"/>
      <c r="E263" s="3" t="s">
        <v>257</v>
      </c>
      <c r="F263" s="3" t="s">
        <v>258</v>
      </c>
      <c r="G263" s="3" t="s">
        <v>259</v>
      </c>
      <c r="H263" s="3" t="s">
        <v>22</v>
      </c>
      <c r="I263" s="3">
        <v>0</v>
      </c>
      <c r="J263" s="3">
        <v>0</v>
      </c>
      <c r="K263" s="3">
        <v>0</v>
      </c>
      <c r="L263" s="3">
        <v>9</v>
      </c>
      <c r="M263" s="3">
        <v>9</v>
      </c>
      <c r="N263" s="3">
        <f t="shared" si="286"/>
        <v>0</v>
      </c>
      <c r="O263" s="3">
        <f t="shared" si="287"/>
        <v>0</v>
      </c>
      <c r="P263" s="3">
        <f t="shared" si="288"/>
        <v>0</v>
      </c>
      <c r="Q263" s="3">
        <f t="shared" si="289"/>
        <v>0</v>
      </c>
      <c r="R263" s="3">
        <f t="shared" si="290"/>
        <v>0</v>
      </c>
      <c r="S263" s="3">
        <f t="shared" si="291"/>
        <v>0</v>
      </c>
      <c r="T263" s="3">
        <f t="shared" si="292"/>
        <v>0</v>
      </c>
      <c r="U263" s="3">
        <f t="shared" si="293"/>
        <v>0</v>
      </c>
      <c r="V263" s="3">
        <f t="shared" si="294"/>
        <v>0</v>
      </c>
      <c r="W263" s="3">
        <f t="shared" si="295"/>
        <v>0</v>
      </c>
      <c r="X263" s="3">
        <f t="shared" si="296"/>
        <v>0</v>
      </c>
      <c r="Y263" s="3">
        <f t="shared" si="297"/>
        <v>0</v>
      </c>
      <c r="Z263" s="3"/>
      <c r="AA263" s="3">
        <v>59911862</v>
      </c>
      <c r="AB263" s="3">
        <f t="shared" si="298"/>
        <v>36.770000000000003</v>
      </c>
      <c r="AC263" s="3">
        <f t="shared" si="299"/>
        <v>36.770000000000003</v>
      </c>
      <c r="AD263" s="3">
        <f t="shared" si="300"/>
        <v>0</v>
      </c>
      <c r="AE263" s="3">
        <f t="shared" si="301"/>
        <v>0</v>
      </c>
      <c r="AF263" s="3">
        <f t="shared" si="302"/>
        <v>0</v>
      </c>
      <c r="AG263" s="3">
        <f t="shared" si="303"/>
        <v>0</v>
      </c>
      <c r="AH263" s="3">
        <f t="shared" si="304"/>
        <v>0</v>
      </c>
      <c r="AI263" s="3">
        <f t="shared" si="305"/>
        <v>0</v>
      </c>
      <c r="AJ263" s="3">
        <f t="shared" si="306"/>
        <v>0</v>
      </c>
      <c r="AK263" s="3">
        <v>36.770000000000003</v>
      </c>
      <c r="AL263" s="3">
        <v>36.770000000000003</v>
      </c>
      <c r="AM263" s="3">
        <v>0</v>
      </c>
      <c r="AN263" s="3">
        <v>0</v>
      </c>
      <c r="AO263" s="3">
        <v>0</v>
      </c>
      <c r="AP263" s="3">
        <v>0</v>
      </c>
      <c r="AQ263" s="3">
        <v>0</v>
      </c>
      <c r="AR263" s="3">
        <v>0</v>
      </c>
      <c r="AS263" s="3">
        <v>0</v>
      </c>
      <c r="AT263" s="3">
        <v>0</v>
      </c>
      <c r="AU263" s="3">
        <v>0</v>
      </c>
      <c r="AV263" s="3">
        <v>1</v>
      </c>
      <c r="AW263" s="3">
        <v>1</v>
      </c>
      <c r="AX263" s="3"/>
      <c r="AY263" s="3"/>
      <c r="AZ263" s="3">
        <v>1</v>
      </c>
      <c r="BA263" s="3">
        <v>1</v>
      </c>
      <c r="BB263" s="3">
        <v>1</v>
      </c>
      <c r="BC263" s="3">
        <v>1</v>
      </c>
      <c r="BD263" s="3" t="s">
        <v>3</v>
      </c>
      <c r="BE263" s="3" t="s">
        <v>3</v>
      </c>
      <c r="BF263" s="3" t="s">
        <v>3</v>
      </c>
      <c r="BG263" s="3" t="s">
        <v>3</v>
      </c>
      <c r="BH263" s="3">
        <v>3</v>
      </c>
      <c r="BI263" s="3">
        <v>1</v>
      </c>
      <c r="BJ263" s="3" t="s">
        <v>258</v>
      </c>
      <c r="BK263" s="3"/>
      <c r="BL263" s="3"/>
      <c r="BM263" s="3">
        <v>900</v>
      </c>
      <c r="BN263" s="3">
        <v>0</v>
      </c>
      <c r="BO263" s="3" t="s">
        <v>3</v>
      </c>
      <c r="BP263" s="3">
        <v>0</v>
      </c>
      <c r="BQ263" s="3">
        <v>90</v>
      </c>
      <c r="BR263" s="3">
        <v>0</v>
      </c>
      <c r="BS263" s="3">
        <v>1</v>
      </c>
      <c r="BT263" s="3">
        <v>1</v>
      </c>
      <c r="BU263" s="3">
        <v>1</v>
      </c>
      <c r="BV263" s="3">
        <v>1</v>
      </c>
      <c r="BW263" s="3">
        <v>1</v>
      </c>
      <c r="BX263" s="3">
        <v>1</v>
      </c>
      <c r="BY263" s="3" t="s">
        <v>3</v>
      </c>
      <c r="BZ263" s="3">
        <v>0</v>
      </c>
      <c r="CA263" s="3">
        <v>0</v>
      </c>
      <c r="CB263" s="3" t="s">
        <v>3</v>
      </c>
      <c r="CC263" s="3"/>
      <c r="CD263" s="3"/>
      <c r="CE263" s="3">
        <v>0</v>
      </c>
      <c r="CF263" s="3">
        <v>0</v>
      </c>
      <c r="CG263" s="3">
        <v>0</v>
      </c>
      <c r="CH263" s="3">
        <v>19</v>
      </c>
      <c r="CI263" s="3">
        <v>0</v>
      </c>
      <c r="CJ263" s="3">
        <v>0</v>
      </c>
      <c r="CK263" s="3">
        <v>0</v>
      </c>
      <c r="CL263" s="3">
        <v>0</v>
      </c>
      <c r="CM263" s="3">
        <v>0</v>
      </c>
      <c r="CN263" s="3" t="s">
        <v>3</v>
      </c>
      <c r="CO263" s="3">
        <v>0</v>
      </c>
      <c r="CP263" s="3">
        <f t="shared" si="307"/>
        <v>0</v>
      </c>
      <c r="CQ263" s="3">
        <f t="shared" si="308"/>
        <v>36.770000000000003</v>
      </c>
      <c r="CR263" s="3">
        <f t="shared" si="309"/>
        <v>0</v>
      </c>
      <c r="CS263" s="3">
        <f t="shared" si="310"/>
        <v>0</v>
      </c>
      <c r="CT263" s="3">
        <f t="shared" si="311"/>
        <v>0</v>
      </c>
      <c r="CU263" s="3">
        <f t="shared" si="312"/>
        <v>0</v>
      </c>
      <c r="CV263" s="3">
        <f t="shared" si="313"/>
        <v>0</v>
      </c>
      <c r="CW263" s="3">
        <f t="shared" si="314"/>
        <v>0</v>
      </c>
      <c r="CX263" s="3">
        <f t="shared" si="315"/>
        <v>0</v>
      </c>
      <c r="CY263" s="3">
        <f>0</f>
        <v>0</v>
      </c>
      <c r="CZ263" s="3">
        <f>0</f>
        <v>0</v>
      </c>
      <c r="DA263" s="3"/>
      <c r="DB263" s="3"/>
      <c r="DC263" s="3" t="s">
        <v>3</v>
      </c>
      <c r="DD263" s="3" t="s">
        <v>3</v>
      </c>
      <c r="DE263" s="3" t="s">
        <v>3</v>
      </c>
      <c r="DF263" s="3" t="s">
        <v>3</v>
      </c>
      <c r="DG263" s="3" t="s">
        <v>3</v>
      </c>
      <c r="DH263" s="3" t="s">
        <v>3</v>
      </c>
      <c r="DI263" s="3" t="s">
        <v>3</v>
      </c>
      <c r="DJ263" s="3" t="s">
        <v>3</v>
      </c>
      <c r="DK263" s="3" t="s">
        <v>3</v>
      </c>
      <c r="DL263" s="3" t="s">
        <v>3</v>
      </c>
      <c r="DM263" s="3" t="s">
        <v>3</v>
      </c>
      <c r="DN263" s="3">
        <v>0</v>
      </c>
      <c r="DO263" s="3">
        <v>0</v>
      </c>
      <c r="DP263" s="3">
        <v>1</v>
      </c>
      <c r="DQ263" s="3">
        <v>1</v>
      </c>
      <c r="DR263" s="3"/>
      <c r="DS263" s="3"/>
      <c r="DT263" s="3"/>
      <c r="DU263" s="3">
        <v>1013</v>
      </c>
      <c r="DV263" s="3" t="s">
        <v>22</v>
      </c>
      <c r="DW263" s="3" t="s">
        <v>22</v>
      </c>
      <c r="DX263" s="3">
        <v>1</v>
      </c>
      <c r="DY263" s="3"/>
      <c r="DZ263" s="3" t="s">
        <v>3</v>
      </c>
      <c r="EA263" s="3" t="s">
        <v>3</v>
      </c>
      <c r="EB263" s="3" t="s">
        <v>3</v>
      </c>
      <c r="EC263" s="3" t="s">
        <v>3</v>
      </c>
      <c r="ED263" s="3"/>
      <c r="EE263" s="3">
        <v>52840129</v>
      </c>
      <c r="EF263" s="3">
        <v>90</v>
      </c>
      <c r="EG263" s="3" t="s">
        <v>245</v>
      </c>
      <c r="EH263" s="3">
        <v>0</v>
      </c>
      <c r="EI263" s="3" t="s">
        <v>3</v>
      </c>
      <c r="EJ263" s="3">
        <v>1</v>
      </c>
      <c r="EK263" s="3">
        <v>900</v>
      </c>
      <c r="EL263" s="3" t="s">
        <v>245</v>
      </c>
      <c r="EM263" s="3" t="s">
        <v>246</v>
      </c>
      <c r="EN263" s="3"/>
      <c r="EO263" s="3" t="s">
        <v>3</v>
      </c>
      <c r="EP263" s="3"/>
      <c r="EQ263" s="3">
        <v>16</v>
      </c>
      <c r="ER263" s="3">
        <v>0</v>
      </c>
      <c r="ES263" s="3">
        <v>36.770000000000003</v>
      </c>
      <c r="ET263" s="3">
        <v>0</v>
      </c>
      <c r="EU263" s="3">
        <v>0</v>
      </c>
      <c r="EV263" s="3">
        <v>0</v>
      </c>
      <c r="EW263" s="3">
        <v>0</v>
      </c>
      <c r="EX263" s="3">
        <v>0</v>
      </c>
      <c r="EY263" s="3">
        <v>0</v>
      </c>
      <c r="EZ263" s="3">
        <v>5</v>
      </c>
      <c r="FA263" s="3"/>
      <c r="FB263" s="3"/>
      <c r="FC263" s="3">
        <v>0</v>
      </c>
      <c r="FD263" s="3">
        <v>18</v>
      </c>
      <c r="FE263" s="3"/>
      <c r="FF263" s="3">
        <v>36.770000000000003</v>
      </c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>
        <v>0</v>
      </c>
      <c r="FR263" s="3">
        <v>0</v>
      </c>
      <c r="FS263" s="3">
        <v>0</v>
      </c>
      <c r="FT263" s="3"/>
      <c r="FU263" s="3"/>
      <c r="FV263" s="3"/>
      <c r="FW263" s="3"/>
      <c r="FX263" s="3">
        <v>0</v>
      </c>
      <c r="FY263" s="3">
        <v>0</v>
      </c>
      <c r="FZ263" s="3"/>
      <c r="GA263" s="3" t="s">
        <v>3</v>
      </c>
      <c r="GB263" s="3"/>
      <c r="GC263" s="3"/>
      <c r="GD263" s="3">
        <v>1</v>
      </c>
      <c r="GE263" s="3"/>
      <c r="GF263" s="3">
        <v>1807671900</v>
      </c>
      <c r="GG263" s="3">
        <v>2</v>
      </c>
      <c r="GH263" s="3">
        <v>3</v>
      </c>
      <c r="GI263" s="3">
        <v>-2</v>
      </c>
      <c r="GJ263" s="3">
        <v>0</v>
      </c>
      <c r="GK263" s="3">
        <v>0</v>
      </c>
      <c r="GL263" s="3">
        <f t="shared" si="316"/>
        <v>0</v>
      </c>
      <c r="GM263" s="3">
        <f t="shared" si="317"/>
        <v>0</v>
      </c>
      <c r="GN263" s="3">
        <f t="shared" si="318"/>
        <v>0</v>
      </c>
      <c r="GO263" s="3">
        <f t="shared" si="319"/>
        <v>0</v>
      </c>
      <c r="GP263" s="3">
        <f t="shared" si="320"/>
        <v>0</v>
      </c>
      <c r="GQ263" s="3"/>
      <c r="GR263" s="3">
        <v>1</v>
      </c>
      <c r="GS263" s="3">
        <v>1</v>
      </c>
      <c r="GT263" s="3">
        <v>0</v>
      </c>
      <c r="GU263" s="3" t="s">
        <v>3</v>
      </c>
      <c r="GV263" s="3">
        <f t="shared" si="321"/>
        <v>0</v>
      </c>
      <c r="GW263" s="3">
        <v>1</v>
      </c>
      <c r="GX263" s="3">
        <f t="shared" si="322"/>
        <v>0</v>
      </c>
      <c r="GY263" s="3"/>
      <c r="GZ263" s="3"/>
      <c r="HA263" s="3">
        <v>0</v>
      </c>
      <c r="HB263" s="3">
        <v>0</v>
      </c>
      <c r="HC263" s="3">
        <f t="shared" si="323"/>
        <v>0</v>
      </c>
      <c r="HD263" s="3"/>
      <c r="HE263" s="3" t="s">
        <v>3</v>
      </c>
      <c r="HF263" s="3" t="s">
        <v>3</v>
      </c>
      <c r="HG263" s="3">
        <f t="shared" si="324"/>
        <v>0</v>
      </c>
      <c r="HH263" s="3"/>
      <c r="HI263" s="3"/>
      <c r="HJ263" s="3"/>
      <c r="HK263" s="3"/>
      <c r="HL263" s="3"/>
      <c r="HM263" s="3" t="s">
        <v>3</v>
      </c>
      <c r="HN263" s="3" t="s">
        <v>3</v>
      </c>
      <c r="HO263" s="3" t="s">
        <v>3</v>
      </c>
      <c r="HP263" s="3" t="s">
        <v>3</v>
      </c>
      <c r="HQ263" s="3" t="s">
        <v>3</v>
      </c>
      <c r="HR263" s="3"/>
      <c r="HS263" s="3">
        <v>0</v>
      </c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>
        <v>0</v>
      </c>
      <c r="IL263" s="3"/>
      <c r="IM263" s="3"/>
      <c r="IN263" s="3"/>
      <c r="IO263" s="3"/>
      <c r="IP263" s="3"/>
      <c r="IQ263" s="3"/>
      <c r="IR263" s="3"/>
      <c r="IS263" s="3"/>
      <c r="IT263" s="3"/>
      <c r="IU263" s="3"/>
    </row>
    <row r="264" spans="1:255">
      <c r="A264" s="2">
        <v>17</v>
      </c>
      <c r="B264" s="2">
        <v>1</v>
      </c>
      <c r="C264" s="2"/>
      <c r="D264" s="2"/>
      <c r="E264" s="2" t="s">
        <v>260</v>
      </c>
      <c r="F264" s="2" t="s">
        <v>261</v>
      </c>
      <c r="G264" s="2" t="s">
        <v>262</v>
      </c>
      <c r="H264" s="2" t="s">
        <v>22</v>
      </c>
      <c r="I264" s="2">
        <v>0</v>
      </c>
      <c r="J264" s="2">
        <v>0</v>
      </c>
      <c r="K264" s="2">
        <v>0</v>
      </c>
      <c r="L264" s="2">
        <v>16</v>
      </c>
      <c r="M264" s="2">
        <v>16</v>
      </c>
      <c r="N264" s="2">
        <f t="shared" si="286"/>
        <v>0</v>
      </c>
      <c r="O264" s="2">
        <f t="shared" si="287"/>
        <v>0</v>
      </c>
      <c r="P264" s="2">
        <f t="shared" si="288"/>
        <v>0</v>
      </c>
      <c r="Q264" s="2">
        <f t="shared" si="289"/>
        <v>0</v>
      </c>
      <c r="R264" s="2">
        <f t="shared" si="290"/>
        <v>0</v>
      </c>
      <c r="S264" s="2">
        <f t="shared" si="291"/>
        <v>0</v>
      </c>
      <c r="T264" s="2">
        <f t="shared" si="292"/>
        <v>0</v>
      </c>
      <c r="U264" s="2">
        <f t="shared" si="293"/>
        <v>0</v>
      </c>
      <c r="V264" s="2">
        <f t="shared" si="294"/>
        <v>0</v>
      </c>
      <c r="W264" s="2">
        <f t="shared" si="295"/>
        <v>0</v>
      </c>
      <c r="X264" s="2">
        <f t="shared" si="296"/>
        <v>0</v>
      </c>
      <c r="Y264" s="2">
        <f t="shared" si="297"/>
        <v>0</v>
      </c>
      <c r="Z264" s="2"/>
      <c r="AA264" s="2">
        <v>59911927</v>
      </c>
      <c r="AB264" s="2">
        <f t="shared" si="298"/>
        <v>43.06</v>
      </c>
      <c r="AC264" s="2">
        <f t="shared" si="299"/>
        <v>43.06</v>
      </c>
      <c r="AD264" s="2">
        <f t="shared" si="300"/>
        <v>0</v>
      </c>
      <c r="AE264" s="2">
        <f t="shared" si="301"/>
        <v>0</v>
      </c>
      <c r="AF264" s="2">
        <f t="shared" si="302"/>
        <v>0</v>
      </c>
      <c r="AG264" s="2">
        <f t="shared" si="303"/>
        <v>0</v>
      </c>
      <c r="AH264" s="2">
        <f t="shared" si="304"/>
        <v>0</v>
      </c>
      <c r="AI264" s="2">
        <f t="shared" si="305"/>
        <v>0</v>
      </c>
      <c r="AJ264" s="2">
        <f t="shared" si="306"/>
        <v>0</v>
      </c>
      <c r="AK264" s="2">
        <v>43.06</v>
      </c>
      <c r="AL264" s="2">
        <v>43.06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0</v>
      </c>
      <c r="AV264" s="2">
        <v>1</v>
      </c>
      <c r="AW264" s="2">
        <v>1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3</v>
      </c>
      <c r="BI264" s="2">
        <v>1</v>
      </c>
      <c r="BJ264" s="2" t="s">
        <v>261</v>
      </c>
      <c r="BK264" s="2"/>
      <c r="BL264" s="2"/>
      <c r="BM264" s="2">
        <v>900</v>
      </c>
      <c r="BN264" s="2">
        <v>0</v>
      </c>
      <c r="BO264" s="2" t="s">
        <v>3</v>
      </c>
      <c r="BP264" s="2">
        <v>0</v>
      </c>
      <c r="BQ264" s="2">
        <v>90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0</v>
      </c>
      <c r="CA264" s="2">
        <v>0</v>
      </c>
      <c r="CB264" s="2" t="s">
        <v>3</v>
      </c>
      <c r="CC264" s="2"/>
      <c r="CD264" s="2"/>
      <c r="CE264" s="2">
        <v>0</v>
      </c>
      <c r="CF264" s="2">
        <v>0</v>
      </c>
      <c r="CG264" s="2">
        <v>0</v>
      </c>
      <c r="CH264" s="2">
        <v>20</v>
      </c>
      <c r="CI264" s="2">
        <v>0</v>
      </c>
      <c r="CJ264" s="2">
        <v>0</v>
      </c>
      <c r="CK264" s="2">
        <v>0</v>
      </c>
      <c r="CL264" s="2">
        <v>0</v>
      </c>
      <c r="CM264" s="2">
        <v>0</v>
      </c>
      <c r="CN264" s="2" t="s">
        <v>3</v>
      </c>
      <c r="CO264" s="2">
        <v>0</v>
      </c>
      <c r="CP264" s="2">
        <f t="shared" si="307"/>
        <v>0</v>
      </c>
      <c r="CQ264" s="2">
        <f t="shared" si="308"/>
        <v>43.06</v>
      </c>
      <c r="CR264" s="2">
        <f t="shared" si="309"/>
        <v>0</v>
      </c>
      <c r="CS264" s="2">
        <f t="shared" si="310"/>
        <v>0</v>
      </c>
      <c r="CT264" s="2">
        <f t="shared" si="311"/>
        <v>0</v>
      </c>
      <c r="CU264" s="2">
        <f t="shared" si="312"/>
        <v>0</v>
      </c>
      <c r="CV264" s="2">
        <f t="shared" si="313"/>
        <v>0</v>
      </c>
      <c r="CW264" s="2">
        <f t="shared" si="314"/>
        <v>0</v>
      </c>
      <c r="CX264" s="2">
        <f t="shared" si="315"/>
        <v>0</v>
      </c>
      <c r="CY264" s="2">
        <f>0</f>
        <v>0</v>
      </c>
      <c r="CZ264" s="2">
        <f>0</f>
        <v>0</v>
      </c>
      <c r="DA264" s="2"/>
      <c r="DB264" s="2"/>
      <c r="DC264" s="2" t="s">
        <v>3</v>
      </c>
      <c r="DD264" s="2" t="s">
        <v>3</v>
      </c>
      <c r="DE264" s="2" t="s">
        <v>3</v>
      </c>
      <c r="DF264" s="2" t="s">
        <v>3</v>
      </c>
      <c r="DG264" s="2" t="s">
        <v>3</v>
      </c>
      <c r="DH264" s="2" t="s">
        <v>3</v>
      </c>
      <c r="DI264" s="2" t="s">
        <v>3</v>
      </c>
      <c r="DJ264" s="2" t="s">
        <v>3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1013</v>
      </c>
      <c r="DV264" s="2" t="s">
        <v>22</v>
      </c>
      <c r="DW264" s="2" t="s">
        <v>22</v>
      </c>
      <c r="DX264" s="2">
        <v>1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52840129</v>
      </c>
      <c r="EF264" s="2">
        <v>90</v>
      </c>
      <c r="EG264" s="2" t="s">
        <v>245</v>
      </c>
      <c r="EH264" s="2">
        <v>0</v>
      </c>
      <c r="EI264" s="2" t="s">
        <v>3</v>
      </c>
      <c r="EJ264" s="2">
        <v>1</v>
      </c>
      <c r="EK264" s="2">
        <v>900</v>
      </c>
      <c r="EL264" s="2" t="s">
        <v>245</v>
      </c>
      <c r="EM264" s="2" t="s">
        <v>246</v>
      </c>
      <c r="EN264" s="2"/>
      <c r="EO264" s="2" t="s">
        <v>3</v>
      </c>
      <c r="EP264" s="2"/>
      <c r="EQ264" s="2">
        <v>16</v>
      </c>
      <c r="ER264" s="2">
        <v>0</v>
      </c>
      <c r="ES264" s="2">
        <v>43.06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>
        <v>0</v>
      </c>
      <c r="EZ264" s="2">
        <v>5</v>
      </c>
      <c r="FA264" s="2"/>
      <c r="FB264" s="2"/>
      <c r="FC264" s="2">
        <v>0</v>
      </c>
      <c r="FD264" s="2">
        <v>18</v>
      </c>
      <c r="FE264" s="2"/>
      <c r="FF264" s="2">
        <v>43.06</v>
      </c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v>0</v>
      </c>
      <c r="FS264" s="2">
        <v>0</v>
      </c>
      <c r="FT264" s="2"/>
      <c r="FU264" s="2"/>
      <c r="FV264" s="2"/>
      <c r="FW264" s="2"/>
      <c r="FX264" s="2">
        <v>0</v>
      </c>
      <c r="FY264" s="2">
        <v>0</v>
      </c>
      <c r="FZ264" s="2"/>
      <c r="GA264" s="2" t="s">
        <v>3</v>
      </c>
      <c r="GB264" s="2"/>
      <c r="GC264" s="2"/>
      <c r="GD264" s="2">
        <v>1</v>
      </c>
      <c r="GE264" s="2"/>
      <c r="GF264" s="2">
        <v>-1463782556</v>
      </c>
      <c r="GG264" s="2">
        <v>2</v>
      </c>
      <c r="GH264" s="2">
        <v>3</v>
      </c>
      <c r="GI264" s="2">
        <v>-2</v>
      </c>
      <c r="GJ264" s="2">
        <v>0</v>
      </c>
      <c r="GK264" s="2">
        <v>0</v>
      </c>
      <c r="GL264" s="2">
        <f t="shared" si="316"/>
        <v>0</v>
      </c>
      <c r="GM264" s="2">
        <f t="shared" si="317"/>
        <v>0</v>
      </c>
      <c r="GN264" s="2">
        <f t="shared" si="318"/>
        <v>0</v>
      </c>
      <c r="GO264" s="2">
        <f t="shared" si="319"/>
        <v>0</v>
      </c>
      <c r="GP264" s="2">
        <f t="shared" si="320"/>
        <v>0</v>
      </c>
      <c r="GQ264" s="2"/>
      <c r="GR264" s="2">
        <v>1</v>
      </c>
      <c r="GS264" s="2">
        <v>1</v>
      </c>
      <c r="GT264" s="2">
        <v>0</v>
      </c>
      <c r="GU264" s="2" t="s">
        <v>3</v>
      </c>
      <c r="GV264" s="2">
        <f t="shared" si="321"/>
        <v>0</v>
      </c>
      <c r="GW264" s="2">
        <v>1</v>
      </c>
      <c r="GX264" s="2">
        <f t="shared" si="322"/>
        <v>0</v>
      </c>
      <c r="GY264" s="2"/>
      <c r="GZ264" s="2"/>
      <c r="HA264" s="2">
        <v>0</v>
      </c>
      <c r="HB264" s="2">
        <v>0</v>
      </c>
      <c r="HC264" s="2">
        <f t="shared" si="323"/>
        <v>0</v>
      </c>
      <c r="HD264" s="2"/>
      <c r="HE264" s="2" t="s">
        <v>3</v>
      </c>
      <c r="HF264" s="2" t="s">
        <v>3</v>
      </c>
      <c r="HG264" s="2">
        <f t="shared" si="324"/>
        <v>0</v>
      </c>
      <c r="HH264" s="2"/>
      <c r="HI264" s="2"/>
      <c r="HJ264" s="2"/>
      <c r="HK264" s="2"/>
      <c r="HL264" s="2"/>
      <c r="HM264" s="2" t="s">
        <v>3</v>
      </c>
      <c r="HN264" s="2" t="s">
        <v>3</v>
      </c>
      <c r="HO264" s="2" t="s">
        <v>3</v>
      </c>
      <c r="HP264" s="2" t="s">
        <v>3</v>
      </c>
      <c r="HQ264" s="2" t="s">
        <v>3</v>
      </c>
      <c r="HR264" s="2"/>
      <c r="HS264" s="2">
        <v>0</v>
      </c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>
      <c r="A265" s="3">
        <v>17</v>
      </c>
      <c r="B265" s="3">
        <v>1</v>
      </c>
      <c r="C265" s="3"/>
      <c r="D265" s="3"/>
      <c r="E265" s="3" t="s">
        <v>260</v>
      </c>
      <c r="F265" s="3" t="s">
        <v>261</v>
      </c>
      <c r="G265" s="3" t="s">
        <v>262</v>
      </c>
      <c r="H265" s="3" t="s">
        <v>22</v>
      </c>
      <c r="I265" s="3">
        <v>0</v>
      </c>
      <c r="J265" s="3">
        <v>0</v>
      </c>
      <c r="K265" s="3">
        <v>0</v>
      </c>
      <c r="L265" s="3">
        <v>16</v>
      </c>
      <c r="M265" s="3">
        <v>16</v>
      </c>
      <c r="N265" s="3">
        <f t="shared" si="286"/>
        <v>0</v>
      </c>
      <c r="O265" s="3">
        <f t="shared" si="287"/>
        <v>0</v>
      </c>
      <c r="P265" s="3">
        <f t="shared" si="288"/>
        <v>0</v>
      </c>
      <c r="Q265" s="3">
        <f t="shared" si="289"/>
        <v>0</v>
      </c>
      <c r="R265" s="3">
        <f t="shared" si="290"/>
        <v>0</v>
      </c>
      <c r="S265" s="3">
        <f t="shared" si="291"/>
        <v>0</v>
      </c>
      <c r="T265" s="3">
        <f t="shared" si="292"/>
        <v>0</v>
      </c>
      <c r="U265" s="3">
        <f t="shared" si="293"/>
        <v>0</v>
      </c>
      <c r="V265" s="3">
        <f t="shared" si="294"/>
        <v>0</v>
      </c>
      <c r="W265" s="3">
        <f t="shared" si="295"/>
        <v>0</v>
      </c>
      <c r="X265" s="3">
        <f t="shared" si="296"/>
        <v>0</v>
      </c>
      <c r="Y265" s="3">
        <f t="shared" si="297"/>
        <v>0</v>
      </c>
      <c r="Z265" s="3"/>
      <c r="AA265" s="3">
        <v>59911862</v>
      </c>
      <c r="AB265" s="3">
        <f t="shared" si="298"/>
        <v>43.06</v>
      </c>
      <c r="AC265" s="3">
        <f t="shared" si="299"/>
        <v>43.06</v>
      </c>
      <c r="AD265" s="3">
        <f t="shared" si="300"/>
        <v>0</v>
      </c>
      <c r="AE265" s="3">
        <f t="shared" si="301"/>
        <v>0</v>
      </c>
      <c r="AF265" s="3">
        <f t="shared" si="302"/>
        <v>0</v>
      </c>
      <c r="AG265" s="3">
        <f t="shared" si="303"/>
        <v>0</v>
      </c>
      <c r="AH265" s="3">
        <f t="shared" si="304"/>
        <v>0</v>
      </c>
      <c r="AI265" s="3">
        <f t="shared" si="305"/>
        <v>0</v>
      </c>
      <c r="AJ265" s="3">
        <f t="shared" si="306"/>
        <v>0</v>
      </c>
      <c r="AK265" s="3">
        <v>43.06</v>
      </c>
      <c r="AL265" s="3">
        <v>43.06</v>
      </c>
      <c r="AM265" s="3">
        <v>0</v>
      </c>
      <c r="AN265" s="3">
        <v>0</v>
      </c>
      <c r="AO265" s="3">
        <v>0</v>
      </c>
      <c r="AP265" s="3">
        <v>0</v>
      </c>
      <c r="AQ265" s="3">
        <v>0</v>
      </c>
      <c r="AR265" s="3">
        <v>0</v>
      </c>
      <c r="AS265" s="3">
        <v>0</v>
      </c>
      <c r="AT265" s="3">
        <v>0</v>
      </c>
      <c r="AU265" s="3">
        <v>0</v>
      </c>
      <c r="AV265" s="3">
        <v>1</v>
      </c>
      <c r="AW265" s="3">
        <v>1</v>
      </c>
      <c r="AX265" s="3"/>
      <c r="AY265" s="3"/>
      <c r="AZ265" s="3">
        <v>1</v>
      </c>
      <c r="BA265" s="3">
        <v>1</v>
      </c>
      <c r="BB265" s="3">
        <v>1</v>
      </c>
      <c r="BC265" s="3">
        <v>1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>
        <v>3</v>
      </c>
      <c r="BI265" s="3">
        <v>1</v>
      </c>
      <c r="BJ265" s="3" t="s">
        <v>261</v>
      </c>
      <c r="BK265" s="3"/>
      <c r="BL265" s="3"/>
      <c r="BM265" s="3">
        <v>900</v>
      </c>
      <c r="BN265" s="3">
        <v>0</v>
      </c>
      <c r="BO265" s="3" t="s">
        <v>3</v>
      </c>
      <c r="BP265" s="3">
        <v>0</v>
      </c>
      <c r="BQ265" s="3">
        <v>90</v>
      </c>
      <c r="BR265" s="3">
        <v>0</v>
      </c>
      <c r="BS265" s="3">
        <v>1</v>
      </c>
      <c r="BT265" s="3">
        <v>1</v>
      </c>
      <c r="BU265" s="3">
        <v>1</v>
      </c>
      <c r="BV265" s="3">
        <v>1</v>
      </c>
      <c r="BW265" s="3">
        <v>1</v>
      </c>
      <c r="BX265" s="3">
        <v>1</v>
      </c>
      <c r="BY265" s="3" t="s">
        <v>3</v>
      </c>
      <c r="BZ265" s="3">
        <v>0</v>
      </c>
      <c r="CA265" s="3">
        <v>0</v>
      </c>
      <c r="CB265" s="3" t="s">
        <v>3</v>
      </c>
      <c r="CC265" s="3"/>
      <c r="CD265" s="3"/>
      <c r="CE265" s="3">
        <v>0</v>
      </c>
      <c r="CF265" s="3">
        <v>0</v>
      </c>
      <c r="CG265" s="3">
        <v>0</v>
      </c>
      <c r="CH265" s="3">
        <v>20</v>
      </c>
      <c r="CI265" s="3">
        <v>0</v>
      </c>
      <c r="CJ265" s="3">
        <v>0</v>
      </c>
      <c r="CK265" s="3">
        <v>0</v>
      </c>
      <c r="CL265" s="3">
        <v>0</v>
      </c>
      <c r="CM265" s="3">
        <v>0</v>
      </c>
      <c r="CN265" s="3" t="s">
        <v>3</v>
      </c>
      <c r="CO265" s="3">
        <v>0</v>
      </c>
      <c r="CP265" s="3">
        <f t="shared" si="307"/>
        <v>0</v>
      </c>
      <c r="CQ265" s="3">
        <f t="shared" si="308"/>
        <v>43.06</v>
      </c>
      <c r="CR265" s="3">
        <f t="shared" si="309"/>
        <v>0</v>
      </c>
      <c r="CS265" s="3">
        <f t="shared" si="310"/>
        <v>0</v>
      </c>
      <c r="CT265" s="3">
        <f t="shared" si="311"/>
        <v>0</v>
      </c>
      <c r="CU265" s="3">
        <f t="shared" si="312"/>
        <v>0</v>
      </c>
      <c r="CV265" s="3">
        <f t="shared" si="313"/>
        <v>0</v>
      </c>
      <c r="CW265" s="3">
        <f t="shared" si="314"/>
        <v>0</v>
      </c>
      <c r="CX265" s="3">
        <f t="shared" si="315"/>
        <v>0</v>
      </c>
      <c r="CY265" s="3">
        <f>0</f>
        <v>0</v>
      </c>
      <c r="CZ265" s="3">
        <f>0</f>
        <v>0</v>
      </c>
      <c r="DA265" s="3"/>
      <c r="DB265" s="3"/>
      <c r="DC265" s="3" t="s">
        <v>3</v>
      </c>
      <c r="DD265" s="3" t="s">
        <v>3</v>
      </c>
      <c r="DE265" s="3" t="s">
        <v>3</v>
      </c>
      <c r="DF265" s="3" t="s">
        <v>3</v>
      </c>
      <c r="DG265" s="3" t="s">
        <v>3</v>
      </c>
      <c r="DH265" s="3" t="s">
        <v>3</v>
      </c>
      <c r="DI265" s="3" t="s">
        <v>3</v>
      </c>
      <c r="DJ265" s="3" t="s">
        <v>3</v>
      </c>
      <c r="DK265" s="3" t="s">
        <v>3</v>
      </c>
      <c r="DL265" s="3" t="s">
        <v>3</v>
      </c>
      <c r="DM265" s="3" t="s">
        <v>3</v>
      </c>
      <c r="DN265" s="3">
        <v>0</v>
      </c>
      <c r="DO265" s="3">
        <v>0</v>
      </c>
      <c r="DP265" s="3">
        <v>1</v>
      </c>
      <c r="DQ265" s="3">
        <v>1</v>
      </c>
      <c r="DR265" s="3"/>
      <c r="DS265" s="3"/>
      <c r="DT265" s="3"/>
      <c r="DU265" s="3">
        <v>1013</v>
      </c>
      <c r="DV265" s="3" t="s">
        <v>22</v>
      </c>
      <c r="DW265" s="3" t="s">
        <v>22</v>
      </c>
      <c r="DX265" s="3">
        <v>1</v>
      </c>
      <c r="DY265" s="3"/>
      <c r="DZ265" s="3" t="s">
        <v>3</v>
      </c>
      <c r="EA265" s="3" t="s">
        <v>3</v>
      </c>
      <c r="EB265" s="3" t="s">
        <v>3</v>
      </c>
      <c r="EC265" s="3" t="s">
        <v>3</v>
      </c>
      <c r="ED265" s="3"/>
      <c r="EE265" s="3">
        <v>52840129</v>
      </c>
      <c r="EF265" s="3">
        <v>90</v>
      </c>
      <c r="EG265" s="3" t="s">
        <v>245</v>
      </c>
      <c r="EH265" s="3">
        <v>0</v>
      </c>
      <c r="EI265" s="3" t="s">
        <v>3</v>
      </c>
      <c r="EJ265" s="3">
        <v>1</v>
      </c>
      <c r="EK265" s="3">
        <v>900</v>
      </c>
      <c r="EL265" s="3" t="s">
        <v>245</v>
      </c>
      <c r="EM265" s="3" t="s">
        <v>246</v>
      </c>
      <c r="EN265" s="3"/>
      <c r="EO265" s="3" t="s">
        <v>3</v>
      </c>
      <c r="EP265" s="3"/>
      <c r="EQ265" s="3">
        <v>16</v>
      </c>
      <c r="ER265" s="3">
        <v>0</v>
      </c>
      <c r="ES265" s="3">
        <v>43.06</v>
      </c>
      <c r="ET265" s="3">
        <v>0</v>
      </c>
      <c r="EU265" s="3">
        <v>0</v>
      </c>
      <c r="EV265" s="3">
        <v>0</v>
      </c>
      <c r="EW265" s="3">
        <v>0</v>
      </c>
      <c r="EX265" s="3">
        <v>0</v>
      </c>
      <c r="EY265" s="3">
        <v>0</v>
      </c>
      <c r="EZ265" s="3">
        <v>5</v>
      </c>
      <c r="FA265" s="3"/>
      <c r="FB265" s="3"/>
      <c r="FC265" s="3">
        <v>0</v>
      </c>
      <c r="FD265" s="3">
        <v>18</v>
      </c>
      <c r="FE265" s="3"/>
      <c r="FF265" s="3">
        <v>43.06</v>
      </c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>
        <v>0</v>
      </c>
      <c r="FR265" s="3">
        <v>0</v>
      </c>
      <c r="FS265" s="3">
        <v>0</v>
      </c>
      <c r="FT265" s="3"/>
      <c r="FU265" s="3"/>
      <c r="FV265" s="3"/>
      <c r="FW265" s="3"/>
      <c r="FX265" s="3">
        <v>0</v>
      </c>
      <c r="FY265" s="3">
        <v>0</v>
      </c>
      <c r="FZ265" s="3"/>
      <c r="GA265" s="3" t="s">
        <v>3</v>
      </c>
      <c r="GB265" s="3"/>
      <c r="GC265" s="3"/>
      <c r="GD265" s="3">
        <v>1</v>
      </c>
      <c r="GE265" s="3"/>
      <c r="GF265" s="3">
        <v>-1463782556</v>
      </c>
      <c r="GG265" s="3">
        <v>2</v>
      </c>
      <c r="GH265" s="3">
        <v>3</v>
      </c>
      <c r="GI265" s="3">
        <v>-2</v>
      </c>
      <c r="GJ265" s="3">
        <v>0</v>
      </c>
      <c r="GK265" s="3">
        <v>0</v>
      </c>
      <c r="GL265" s="3">
        <f t="shared" si="316"/>
        <v>0</v>
      </c>
      <c r="GM265" s="3">
        <f t="shared" si="317"/>
        <v>0</v>
      </c>
      <c r="GN265" s="3">
        <f t="shared" si="318"/>
        <v>0</v>
      </c>
      <c r="GO265" s="3">
        <f t="shared" si="319"/>
        <v>0</v>
      </c>
      <c r="GP265" s="3">
        <f t="shared" si="320"/>
        <v>0</v>
      </c>
      <c r="GQ265" s="3"/>
      <c r="GR265" s="3">
        <v>1</v>
      </c>
      <c r="GS265" s="3">
        <v>1</v>
      </c>
      <c r="GT265" s="3">
        <v>0</v>
      </c>
      <c r="GU265" s="3" t="s">
        <v>3</v>
      </c>
      <c r="GV265" s="3">
        <f t="shared" si="321"/>
        <v>0</v>
      </c>
      <c r="GW265" s="3">
        <v>1</v>
      </c>
      <c r="GX265" s="3">
        <f t="shared" si="322"/>
        <v>0</v>
      </c>
      <c r="GY265" s="3"/>
      <c r="GZ265" s="3"/>
      <c r="HA265" s="3">
        <v>0</v>
      </c>
      <c r="HB265" s="3">
        <v>0</v>
      </c>
      <c r="HC265" s="3">
        <f t="shared" si="323"/>
        <v>0</v>
      </c>
      <c r="HD265" s="3"/>
      <c r="HE265" s="3" t="s">
        <v>3</v>
      </c>
      <c r="HF265" s="3" t="s">
        <v>3</v>
      </c>
      <c r="HG265" s="3">
        <f t="shared" si="324"/>
        <v>0</v>
      </c>
      <c r="HH265" s="3"/>
      <c r="HI265" s="3"/>
      <c r="HJ265" s="3"/>
      <c r="HK265" s="3"/>
      <c r="HL265" s="3"/>
      <c r="HM265" s="3" t="s">
        <v>3</v>
      </c>
      <c r="HN265" s="3" t="s">
        <v>3</v>
      </c>
      <c r="HO265" s="3" t="s">
        <v>3</v>
      </c>
      <c r="HP265" s="3" t="s">
        <v>3</v>
      </c>
      <c r="HQ265" s="3" t="s">
        <v>3</v>
      </c>
      <c r="HR265" s="3"/>
      <c r="HS265" s="3">
        <v>0</v>
      </c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>
        <v>0</v>
      </c>
      <c r="IL265" s="3"/>
      <c r="IM265" s="3"/>
      <c r="IN265" s="3"/>
      <c r="IO265" s="3"/>
      <c r="IP265" s="3"/>
      <c r="IQ265" s="3"/>
      <c r="IR265" s="3"/>
      <c r="IS265" s="3"/>
      <c r="IT265" s="3"/>
      <c r="IU265" s="3"/>
    </row>
    <row r="266" spans="1:255">
      <c r="A266" s="2">
        <v>17</v>
      </c>
      <c r="B266" s="2">
        <v>1</v>
      </c>
      <c r="C266" s="2"/>
      <c r="D266" s="2"/>
      <c r="E266" s="2" t="s">
        <v>263</v>
      </c>
      <c r="F266" s="2" t="s">
        <v>264</v>
      </c>
      <c r="G266" s="2" t="s">
        <v>265</v>
      </c>
      <c r="H266" s="2" t="s">
        <v>22</v>
      </c>
      <c r="I266" s="2">
        <v>0</v>
      </c>
      <c r="J266" s="2">
        <v>0</v>
      </c>
      <c r="K266" s="2">
        <v>0</v>
      </c>
      <c r="L266" s="2">
        <v>4</v>
      </c>
      <c r="M266" s="2">
        <v>4</v>
      </c>
      <c r="N266" s="2">
        <f t="shared" si="286"/>
        <v>0</v>
      </c>
      <c r="O266" s="2">
        <f t="shared" si="287"/>
        <v>0</v>
      </c>
      <c r="P266" s="2">
        <f t="shared" si="288"/>
        <v>0</v>
      </c>
      <c r="Q266" s="2">
        <f t="shared" si="289"/>
        <v>0</v>
      </c>
      <c r="R266" s="2">
        <f t="shared" si="290"/>
        <v>0</v>
      </c>
      <c r="S266" s="2">
        <f t="shared" si="291"/>
        <v>0</v>
      </c>
      <c r="T266" s="2">
        <f t="shared" si="292"/>
        <v>0</v>
      </c>
      <c r="U266" s="2">
        <f t="shared" si="293"/>
        <v>0</v>
      </c>
      <c r="V266" s="2">
        <f t="shared" si="294"/>
        <v>0</v>
      </c>
      <c r="W266" s="2">
        <f t="shared" si="295"/>
        <v>0</v>
      </c>
      <c r="X266" s="2">
        <f t="shared" si="296"/>
        <v>0</v>
      </c>
      <c r="Y266" s="2">
        <f t="shared" si="297"/>
        <v>0</v>
      </c>
      <c r="Z266" s="2"/>
      <c r="AA266" s="2">
        <v>59911927</v>
      </c>
      <c r="AB266" s="2">
        <f t="shared" si="298"/>
        <v>458.06</v>
      </c>
      <c r="AC266" s="2">
        <f t="shared" si="299"/>
        <v>458.06</v>
      </c>
      <c r="AD266" s="2">
        <f t="shared" si="300"/>
        <v>0</v>
      </c>
      <c r="AE266" s="2">
        <f t="shared" si="301"/>
        <v>0</v>
      </c>
      <c r="AF266" s="2">
        <f t="shared" si="302"/>
        <v>0</v>
      </c>
      <c r="AG266" s="2">
        <f t="shared" si="303"/>
        <v>0</v>
      </c>
      <c r="AH266" s="2">
        <f t="shared" si="304"/>
        <v>0</v>
      </c>
      <c r="AI266" s="2">
        <f t="shared" si="305"/>
        <v>0</v>
      </c>
      <c r="AJ266" s="2">
        <f t="shared" si="306"/>
        <v>0</v>
      </c>
      <c r="AK266" s="2">
        <v>458.06</v>
      </c>
      <c r="AL266" s="2">
        <v>458.06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3</v>
      </c>
      <c r="BI266" s="2">
        <v>1</v>
      </c>
      <c r="BJ266" s="2" t="s">
        <v>264</v>
      </c>
      <c r="BK266" s="2"/>
      <c r="BL266" s="2"/>
      <c r="BM266" s="2">
        <v>900</v>
      </c>
      <c r="BN266" s="2">
        <v>0</v>
      </c>
      <c r="BO266" s="2" t="s">
        <v>3</v>
      </c>
      <c r="BP266" s="2">
        <v>0</v>
      </c>
      <c r="BQ266" s="2">
        <v>90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0</v>
      </c>
      <c r="CA266" s="2">
        <v>0</v>
      </c>
      <c r="CB266" s="2" t="s">
        <v>3</v>
      </c>
      <c r="CC266" s="2"/>
      <c r="CD266" s="2"/>
      <c r="CE266" s="2">
        <v>0</v>
      </c>
      <c r="CF266" s="2">
        <v>0</v>
      </c>
      <c r="CG266" s="2">
        <v>0</v>
      </c>
      <c r="CH266" s="2">
        <v>21</v>
      </c>
      <c r="CI266" s="2">
        <v>0</v>
      </c>
      <c r="CJ266" s="2">
        <v>0</v>
      </c>
      <c r="CK266" s="2">
        <v>0</v>
      </c>
      <c r="CL266" s="2">
        <v>0</v>
      </c>
      <c r="CM266" s="2">
        <v>0</v>
      </c>
      <c r="CN266" s="2" t="s">
        <v>3</v>
      </c>
      <c r="CO266" s="2">
        <v>0</v>
      </c>
      <c r="CP266" s="2">
        <f t="shared" si="307"/>
        <v>0</v>
      </c>
      <c r="CQ266" s="2">
        <f t="shared" si="308"/>
        <v>458.06</v>
      </c>
      <c r="CR266" s="2">
        <f t="shared" si="309"/>
        <v>0</v>
      </c>
      <c r="CS266" s="2">
        <f t="shared" si="310"/>
        <v>0</v>
      </c>
      <c r="CT266" s="2">
        <f t="shared" si="311"/>
        <v>0</v>
      </c>
      <c r="CU266" s="2">
        <f t="shared" si="312"/>
        <v>0</v>
      </c>
      <c r="CV266" s="2">
        <f t="shared" si="313"/>
        <v>0</v>
      </c>
      <c r="CW266" s="2">
        <f t="shared" si="314"/>
        <v>0</v>
      </c>
      <c r="CX266" s="2">
        <f t="shared" si="315"/>
        <v>0</v>
      </c>
      <c r="CY266" s="2">
        <f>0</f>
        <v>0</v>
      </c>
      <c r="CZ266" s="2">
        <f>0</f>
        <v>0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3</v>
      </c>
      <c r="DH266" s="2" t="s">
        <v>3</v>
      </c>
      <c r="DI266" s="2" t="s">
        <v>3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1013</v>
      </c>
      <c r="DV266" s="2" t="s">
        <v>22</v>
      </c>
      <c r="DW266" s="2" t="s">
        <v>22</v>
      </c>
      <c r="DX266" s="2">
        <v>1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52840129</v>
      </c>
      <c r="EF266" s="2">
        <v>90</v>
      </c>
      <c r="EG266" s="2" t="s">
        <v>245</v>
      </c>
      <c r="EH266" s="2">
        <v>0</v>
      </c>
      <c r="EI266" s="2" t="s">
        <v>3</v>
      </c>
      <c r="EJ266" s="2">
        <v>1</v>
      </c>
      <c r="EK266" s="2">
        <v>900</v>
      </c>
      <c r="EL266" s="2" t="s">
        <v>245</v>
      </c>
      <c r="EM266" s="2" t="s">
        <v>246</v>
      </c>
      <c r="EN266" s="2"/>
      <c r="EO266" s="2" t="s">
        <v>3</v>
      </c>
      <c r="EP266" s="2"/>
      <c r="EQ266" s="2">
        <v>16</v>
      </c>
      <c r="ER266" s="2">
        <v>0</v>
      </c>
      <c r="ES266" s="2">
        <v>458.06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>
        <v>0</v>
      </c>
      <c r="EZ266" s="2">
        <v>5</v>
      </c>
      <c r="FA266" s="2"/>
      <c r="FB266" s="2"/>
      <c r="FC266" s="2">
        <v>0</v>
      </c>
      <c r="FD266" s="2">
        <v>18</v>
      </c>
      <c r="FE266" s="2"/>
      <c r="FF266" s="2">
        <v>458.06</v>
      </c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v>0</v>
      </c>
      <c r="FS266" s="2">
        <v>0</v>
      </c>
      <c r="FT266" s="2"/>
      <c r="FU266" s="2"/>
      <c r="FV266" s="2"/>
      <c r="FW266" s="2"/>
      <c r="FX266" s="2">
        <v>0</v>
      </c>
      <c r="FY266" s="2">
        <v>0</v>
      </c>
      <c r="FZ266" s="2"/>
      <c r="GA266" s="2" t="s">
        <v>3</v>
      </c>
      <c r="GB266" s="2"/>
      <c r="GC266" s="2"/>
      <c r="GD266" s="2">
        <v>1</v>
      </c>
      <c r="GE266" s="2"/>
      <c r="GF266" s="2">
        <v>-479736903</v>
      </c>
      <c r="GG266" s="2">
        <v>2</v>
      </c>
      <c r="GH266" s="2">
        <v>3</v>
      </c>
      <c r="GI266" s="2">
        <v>-2</v>
      </c>
      <c r="GJ266" s="2">
        <v>0</v>
      </c>
      <c r="GK266" s="2">
        <v>0</v>
      </c>
      <c r="GL266" s="2">
        <f t="shared" si="316"/>
        <v>0</v>
      </c>
      <c r="GM266" s="2">
        <f t="shared" si="317"/>
        <v>0</v>
      </c>
      <c r="GN266" s="2">
        <f t="shared" si="318"/>
        <v>0</v>
      </c>
      <c r="GO266" s="2">
        <f t="shared" si="319"/>
        <v>0</v>
      </c>
      <c r="GP266" s="2">
        <f t="shared" si="320"/>
        <v>0</v>
      </c>
      <c r="GQ266" s="2"/>
      <c r="GR266" s="2">
        <v>1</v>
      </c>
      <c r="GS266" s="2">
        <v>1</v>
      </c>
      <c r="GT266" s="2">
        <v>0</v>
      </c>
      <c r="GU266" s="2" t="s">
        <v>3</v>
      </c>
      <c r="GV266" s="2">
        <f t="shared" si="321"/>
        <v>0</v>
      </c>
      <c r="GW266" s="2">
        <v>1</v>
      </c>
      <c r="GX266" s="2">
        <f t="shared" si="322"/>
        <v>0</v>
      </c>
      <c r="GY266" s="2"/>
      <c r="GZ266" s="2"/>
      <c r="HA266" s="2">
        <v>0</v>
      </c>
      <c r="HB266" s="2">
        <v>0</v>
      </c>
      <c r="HC266" s="2">
        <f t="shared" si="323"/>
        <v>0</v>
      </c>
      <c r="HD266" s="2"/>
      <c r="HE266" s="2" t="s">
        <v>3</v>
      </c>
      <c r="HF266" s="2" t="s">
        <v>3</v>
      </c>
      <c r="HG266" s="2">
        <f t="shared" si="324"/>
        <v>0</v>
      </c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>
        <v>0</v>
      </c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>
      <c r="A267" s="3">
        <v>17</v>
      </c>
      <c r="B267" s="3">
        <v>1</v>
      </c>
      <c r="C267" s="3"/>
      <c r="D267" s="3"/>
      <c r="E267" s="3" t="s">
        <v>263</v>
      </c>
      <c r="F267" s="3" t="s">
        <v>264</v>
      </c>
      <c r="G267" s="3" t="s">
        <v>265</v>
      </c>
      <c r="H267" s="3" t="s">
        <v>22</v>
      </c>
      <c r="I267" s="3">
        <v>0</v>
      </c>
      <c r="J267" s="3">
        <v>0</v>
      </c>
      <c r="K267" s="3">
        <v>0</v>
      </c>
      <c r="L267" s="3">
        <v>4</v>
      </c>
      <c r="M267" s="3">
        <v>4</v>
      </c>
      <c r="N267" s="3">
        <f t="shared" si="286"/>
        <v>0</v>
      </c>
      <c r="O267" s="3">
        <f t="shared" si="287"/>
        <v>0</v>
      </c>
      <c r="P267" s="3">
        <f t="shared" si="288"/>
        <v>0</v>
      </c>
      <c r="Q267" s="3">
        <f t="shared" si="289"/>
        <v>0</v>
      </c>
      <c r="R267" s="3">
        <f t="shared" si="290"/>
        <v>0</v>
      </c>
      <c r="S267" s="3">
        <f t="shared" si="291"/>
        <v>0</v>
      </c>
      <c r="T267" s="3">
        <f t="shared" si="292"/>
        <v>0</v>
      </c>
      <c r="U267" s="3">
        <f t="shared" si="293"/>
        <v>0</v>
      </c>
      <c r="V267" s="3">
        <f t="shared" si="294"/>
        <v>0</v>
      </c>
      <c r="W267" s="3">
        <f t="shared" si="295"/>
        <v>0</v>
      </c>
      <c r="X267" s="3">
        <f t="shared" si="296"/>
        <v>0</v>
      </c>
      <c r="Y267" s="3">
        <f t="shared" si="297"/>
        <v>0</v>
      </c>
      <c r="Z267" s="3"/>
      <c r="AA267" s="3">
        <v>59911862</v>
      </c>
      <c r="AB267" s="3">
        <f t="shared" si="298"/>
        <v>458.06</v>
      </c>
      <c r="AC267" s="3">
        <f t="shared" si="299"/>
        <v>458.06</v>
      </c>
      <c r="AD267" s="3">
        <f t="shared" si="300"/>
        <v>0</v>
      </c>
      <c r="AE267" s="3">
        <f t="shared" si="301"/>
        <v>0</v>
      </c>
      <c r="AF267" s="3">
        <f t="shared" si="302"/>
        <v>0</v>
      </c>
      <c r="AG267" s="3">
        <f t="shared" si="303"/>
        <v>0</v>
      </c>
      <c r="AH267" s="3">
        <f t="shared" si="304"/>
        <v>0</v>
      </c>
      <c r="AI267" s="3">
        <f t="shared" si="305"/>
        <v>0</v>
      </c>
      <c r="AJ267" s="3">
        <f t="shared" si="306"/>
        <v>0</v>
      </c>
      <c r="AK267" s="3">
        <v>458.06</v>
      </c>
      <c r="AL267" s="3">
        <v>458.06</v>
      </c>
      <c r="AM267" s="3">
        <v>0</v>
      </c>
      <c r="AN267" s="3">
        <v>0</v>
      </c>
      <c r="AO267" s="3">
        <v>0</v>
      </c>
      <c r="AP267" s="3">
        <v>0</v>
      </c>
      <c r="AQ267" s="3">
        <v>0</v>
      </c>
      <c r="AR267" s="3">
        <v>0</v>
      </c>
      <c r="AS267" s="3">
        <v>0</v>
      </c>
      <c r="AT267" s="3">
        <v>0</v>
      </c>
      <c r="AU267" s="3">
        <v>0</v>
      </c>
      <c r="AV267" s="3">
        <v>1</v>
      </c>
      <c r="AW267" s="3">
        <v>1</v>
      </c>
      <c r="AX267" s="3"/>
      <c r="AY267" s="3"/>
      <c r="AZ267" s="3">
        <v>1</v>
      </c>
      <c r="BA267" s="3">
        <v>1</v>
      </c>
      <c r="BB267" s="3">
        <v>1</v>
      </c>
      <c r="BC267" s="3">
        <v>1</v>
      </c>
      <c r="BD267" s="3" t="s">
        <v>3</v>
      </c>
      <c r="BE267" s="3" t="s">
        <v>3</v>
      </c>
      <c r="BF267" s="3" t="s">
        <v>3</v>
      </c>
      <c r="BG267" s="3" t="s">
        <v>3</v>
      </c>
      <c r="BH267" s="3">
        <v>3</v>
      </c>
      <c r="BI267" s="3">
        <v>1</v>
      </c>
      <c r="BJ267" s="3" t="s">
        <v>264</v>
      </c>
      <c r="BK267" s="3"/>
      <c r="BL267" s="3"/>
      <c r="BM267" s="3">
        <v>900</v>
      </c>
      <c r="BN267" s="3">
        <v>0</v>
      </c>
      <c r="BO267" s="3" t="s">
        <v>3</v>
      </c>
      <c r="BP267" s="3">
        <v>0</v>
      </c>
      <c r="BQ267" s="3">
        <v>90</v>
      </c>
      <c r="BR267" s="3">
        <v>0</v>
      </c>
      <c r="BS267" s="3">
        <v>1</v>
      </c>
      <c r="BT267" s="3">
        <v>1</v>
      </c>
      <c r="BU267" s="3">
        <v>1</v>
      </c>
      <c r="BV267" s="3">
        <v>1</v>
      </c>
      <c r="BW267" s="3">
        <v>1</v>
      </c>
      <c r="BX267" s="3">
        <v>1</v>
      </c>
      <c r="BY267" s="3" t="s">
        <v>3</v>
      </c>
      <c r="BZ267" s="3">
        <v>0</v>
      </c>
      <c r="CA267" s="3">
        <v>0</v>
      </c>
      <c r="CB267" s="3" t="s">
        <v>3</v>
      </c>
      <c r="CC267" s="3"/>
      <c r="CD267" s="3"/>
      <c r="CE267" s="3">
        <v>0</v>
      </c>
      <c r="CF267" s="3">
        <v>0</v>
      </c>
      <c r="CG267" s="3">
        <v>0</v>
      </c>
      <c r="CH267" s="3">
        <v>21</v>
      </c>
      <c r="CI267" s="3">
        <v>0</v>
      </c>
      <c r="CJ267" s="3">
        <v>0</v>
      </c>
      <c r="CK267" s="3">
        <v>0</v>
      </c>
      <c r="CL267" s="3">
        <v>0</v>
      </c>
      <c r="CM267" s="3">
        <v>0</v>
      </c>
      <c r="CN267" s="3" t="s">
        <v>3</v>
      </c>
      <c r="CO267" s="3">
        <v>0</v>
      </c>
      <c r="CP267" s="3">
        <f t="shared" si="307"/>
        <v>0</v>
      </c>
      <c r="CQ267" s="3">
        <f t="shared" si="308"/>
        <v>458.06</v>
      </c>
      <c r="CR267" s="3">
        <f t="shared" si="309"/>
        <v>0</v>
      </c>
      <c r="CS267" s="3">
        <f t="shared" si="310"/>
        <v>0</v>
      </c>
      <c r="CT267" s="3">
        <f t="shared" si="311"/>
        <v>0</v>
      </c>
      <c r="CU267" s="3">
        <f t="shared" si="312"/>
        <v>0</v>
      </c>
      <c r="CV267" s="3">
        <f t="shared" si="313"/>
        <v>0</v>
      </c>
      <c r="CW267" s="3">
        <f t="shared" si="314"/>
        <v>0</v>
      </c>
      <c r="CX267" s="3">
        <f t="shared" si="315"/>
        <v>0</v>
      </c>
      <c r="CY267" s="3">
        <f>0</f>
        <v>0</v>
      </c>
      <c r="CZ267" s="3">
        <f>0</f>
        <v>0</v>
      </c>
      <c r="DA267" s="3"/>
      <c r="DB267" s="3"/>
      <c r="DC267" s="3" t="s">
        <v>3</v>
      </c>
      <c r="DD267" s="3" t="s">
        <v>3</v>
      </c>
      <c r="DE267" s="3" t="s">
        <v>3</v>
      </c>
      <c r="DF267" s="3" t="s">
        <v>3</v>
      </c>
      <c r="DG267" s="3" t="s">
        <v>3</v>
      </c>
      <c r="DH267" s="3" t="s">
        <v>3</v>
      </c>
      <c r="DI267" s="3" t="s">
        <v>3</v>
      </c>
      <c r="DJ267" s="3" t="s">
        <v>3</v>
      </c>
      <c r="DK267" s="3" t="s">
        <v>3</v>
      </c>
      <c r="DL267" s="3" t="s">
        <v>3</v>
      </c>
      <c r="DM267" s="3" t="s">
        <v>3</v>
      </c>
      <c r="DN267" s="3">
        <v>0</v>
      </c>
      <c r="DO267" s="3">
        <v>0</v>
      </c>
      <c r="DP267" s="3">
        <v>1</v>
      </c>
      <c r="DQ267" s="3">
        <v>1</v>
      </c>
      <c r="DR267" s="3"/>
      <c r="DS267" s="3"/>
      <c r="DT267" s="3"/>
      <c r="DU267" s="3">
        <v>1013</v>
      </c>
      <c r="DV267" s="3" t="s">
        <v>22</v>
      </c>
      <c r="DW267" s="3" t="s">
        <v>22</v>
      </c>
      <c r="DX267" s="3">
        <v>1</v>
      </c>
      <c r="DY267" s="3"/>
      <c r="DZ267" s="3" t="s">
        <v>3</v>
      </c>
      <c r="EA267" s="3" t="s">
        <v>3</v>
      </c>
      <c r="EB267" s="3" t="s">
        <v>3</v>
      </c>
      <c r="EC267" s="3" t="s">
        <v>3</v>
      </c>
      <c r="ED267" s="3"/>
      <c r="EE267" s="3">
        <v>52840129</v>
      </c>
      <c r="EF267" s="3">
        <v>90</v>
      </c>
      <c r="EG267" s="3" t="s">
        <v>245</v>
      </c>
      <c r="EH267" s="3">
        <v>0</v>
      </c>
      <c r="EI267" s="3" t="s">
        <v>3</v>
      </c>
      <c r="EJ267" s="3">
        <v>1</v>
      </c>
      <c r="EK267" s="3">
        <v>900</v>
      </c>
      <c r="EL267" s="3" t="s">
        <v>245</v>
      </c>
      <c r="EM267" s="3" t="s">
        <v>246</v>
      </c>
      <c r="EN267" s="3"/>
      <c r="EO267" s="3" t="s">
        <v>3</v>
      </c>
      <c r="EP267" s="3"/>
      <c r="EQ267" s="3">
        <v>16</v>
      </c>
      <c r="ER267" s="3">
        <v>0</v>
      </c>
      <c r="ES267" s="3">
        <v>458.06</v>
      </c>
      <c r="ET267" s="3">
        <v>0</v>
      </c>
      <c r="EU267" s="3">
        <v>0</v>
      </c>
      <c r="EV267" s="3">
        <v>0</v>
      </c>
      <c r="EW267" s="3">
        <v>0</v>
      </c>
      <c r="EX267" s="3">
        <v>0</v>
      </c>
      <c r="EY267" s="3">
        <v>0</v>
      </c>
      <c r="EZ267" s="3">
        <v>5</v>
      </c>
      <c r="FA267" s="3"/>
      <c r="FB267" s="3"/>
      <c r="FC267" s="3">
        <v>0</v>
      </c>
      <c r="FD267" s="3">
        <v>18</v>
      </c>
      <c r="FE267" s="3"/>
      <c r="FF267" s="3">
        <v>458.06</v>
      </c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>
        <v>0</v>
      </c>
      <c r="FR267" s="3">
        <v>0</v>
      </c>
      <c r="FS267" s="3">
        <v>0</v>
      </c>
      <c r="FT267" s="3"/>
      <c r="FU267" s="3"/>
      <c r="FV267" s="3"/>
      <c r="FW267" s="3"/>
      <c r="FX267" s="3">
        <v>0</v>
      </c>
      <c r="FY267" s="3">
        <v>0</v>
      </c>
      <c r="FZ267" s="3"/>
      <c r="GA267" s="3" t="s">
        <v>3</v>
      </c>
      <c r="GB267" s="3"/>
      <c r="GC267" s="3"/>
      <c r="GD267" s="3">
        <v>1</v>
      </c>
      <c r="GE267" s="3"/>
      <c r="GF267" s="3">
        <v>-479736903</v>
      </c>
      <c r="GG267" s="3">
        <v>2</v>
      </c>
      <c r="GH267" s="3">
        <v>3</v>
      </c>
      <c r="GI267" s="3">
        <v>-2</v>
      </c>
      <c r="GJ267" s="3">
        <v>0</v>
      </c>
      <c r="GK267" s="3">
        <v>0</v>
      </c>
      <c r="GL267" s="3">
        <f t="shared" si="316"/>
        <v>0</v>
      </c>
      <c r="GM267" s="3">
        <f t="shared" si="317"/>
        <v>0</v>
      </c>
      <c r="GN267" s="3">
        <f t="shared" si="318"/>
        <v>0</v>
      </c>
      <c r="GO267" s="3">
        <f t="shared" si="319"/>
        <v>0</v>
      </c>
      <c r="GP267" s="3">
        <f t="shared" si="320"/>
        <v>0</v>
      </c>
      <c r="GQ267" s="3"/>
      <c r="GR267" s="3">
        <v>1</v>
      </c>
      <c r="GS267" s="3">
        <v>1</v>
      </c>
      <c r="GT267" s="3">
        <v>0</v>
      </c>
      <c r="GU267" s="3" t="s">
        <v>3</v>
      </c>
      <c r="GV267" s="3">
        <f t="shared" si="321"/>
        <v>0</v>
      </c>
      <c r="GW267" s="3">
        <v>1</v>
      </c>
      <c r="GX267" s="3">
        <f t="shared" si="322"/>
        <v>0</v>
      </c>
      <c r="GY267" s="3"/>
      <c r="GZ267" s="3"/>
      <c r="HA267" s="3">
        <v>0</v>
      </c>
      <c r="HB267" s="3">
        <v>0</v>
      </c>
      <c r="HC267" s="3">
        <f t="shared" si="323"/>
        <v>0</v>
      </c>
      <c r="HD267" s="3"/>
      <c r="HE267" s="3" t="s">
        <v>3</v>
      </c>
      <c r="HF267" s="3" t="s">
        <v>3</v>
      </c>
      <c r="HG267" s="3">
        <f t="shared" si="324"/>
        <v>0</v>
      </c>
      <c r="HH267" s="3"/>
      <c r="HI267" s="3"/>
      <c r="HJ267" s="3"/>
      <c r="HK267" s="3"/>
      <c r="HL267" s="3"/>
      <c r="HM267" s="3" t="s">
        <v>3</v>
      </c>
      <c r="HN267" s="3" t="s">
        <v>3</v>
      </c>
      <c r="HO267" s="3" t="s">
        <v>3</v>
      </c>
      <c r="HP267" s="3" t="s">
        <v>3</v>
      </c>
      <c r="HQ267" s="3" t="s">
        <v>3</v>
      </c>
      <c r="HR267" s="3"/>
      <c r="HS267" s="3">
        <v>0</v>
      </c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>
        <v>0</v>
      </c>
      <c r="IL267" s="3"/>
      <c r="IM267" s="3"/>
      <c r="IN267" s="3"/>
      <c r="IO267" s="3"/>
      <c r="IP267" s="3"/>
      <c r="IQ267" s="3"/>
      <c r="IR267" s="3"/>
      <c r="IS267" s="3"/>
      <c r="IT267" s="3"/>
      <c r="IU267" s="3"/>
    </row>
    <row r="268" spans="1:255">
      <c r="A268" s="2">
        <v>17</v>
      </c>
      <c r="B268" s="2">
        <v>1</v>
      </c>
      <c r="C268" s="2"/>
      <c r="D268" s="2"/>
      <c r="E268" s="2" t="s">
        <v>266</v>
      </c>
      <c r="F268" s="2" t="s">
        <v>267</v>
      </c>
      <c r="G268" s="2" t="s">
        <v>268</v>
      </c>
      <c r="H268" s="2" t="s">
        <v>22</v>
      </c>
      <c r="I268" s="2">
        <v>0</v>
      </c>
      <c r="J268" s="2">
        <v>0</v>
      </c>
      <c r="K268" s="2">
        <v>0</v>
      </c>
      <c r="L268" s="2">
        <v>8</v>
      </c>
      <c r="M268" s="2">
        <v>8</v>
      </c>
      <c r="N268" s="2">
        <f t="shared" si="286"/>
        <v>0</v>
      </c>
      <c r="O268" s="2">
        <f t="shared" si="287"/>
        <v>0</v>
      </c>
      <c r="P268" s="2">
        <f t="shared" si="288"/>
        <v>0</v>
      </c>
      <c r="Q268" s="2">
        <f t="shared" si="289"/>
        <v>0</v>
      </c>
      <c r="R268" s="2">
        <f t="shared" si="290"/>
        <v>0</v>
      </c>
      <c r="S268" s="2">
        <f t="shared" si="291"/>
        <v>0</v>
      </c>
      <c r="T268" s="2">
        <f t="shared" si="292"/>
        <v>0</v>
      </c>
      <c r="U268" s="2">
        <f t="shared" si="293"/>
        <v>0</v>
      </c>
      <c r="V268" s="2">
        <f t="shared" si="294"/>
        <v>0</v>
      </c>
      <c r="W268" s="2">
        <f t="shared" si="295"/>
        <v>0</v>
      </c>
      <c r="X268" s="2">
        <f t="shared" si="296"/>
        <v>0</v>
      </c>
      <c r="Y268" s="2">
        <f t="shared" si="297"/>
        <v>0</v>
      </c>
      <c r="Z268" s="2"/>
      <c r="AA268" s="2">
        <v>59911927</v>
      </c>
      <c r="AB268" s="2">
        <f t="shared" si="298"/>
        <v>170.7</v>
      </c>
      <c r="AC268" s="2">
        <f t="shared" si="299"/>
        <v>170.7</v>
      </c>
      <c r="AD268" s="2">
        <f t="shared" si="300"/>
        <v>0</v>
      </c>
      <c r="AE268" s="2">
        <f t="shared" si="301"/>
        <v>0</v>
      </c>
      <c r="AF268" s="2">
        <f t="shared" si="302"/>
        <v>0</v>
      </c>
      <c r="AG268" s="2">
        <f t="shared" si="303"/>
        <v>0</v>
      </c>
      <c r="AH268" s="2">
        <f t="shared" si="304"/>
        <v>0</v>
      </c>
      <c r="AI268" s="2">
        <f t="shared" si="305"/>
        <v>0</v>
      </c>
      <c r="AJ268" s="2">
        <f t="shared" si="306"/>
        <v>0</v>
      </c>
      <c r="AK268" s="2">
        <v>170.7</v>
      </c>
      <c r="AL268" s="2">
        <v>170.7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3</v>
      </c>
      <c r="BI268" s="2">
        <v>1</v>
      </c>
      <c r="BJ268" s="2" t="s">
        <v>267</v>
      </c>
      <c r="BK268" s="2"/>
      <c r="BL268" s="2"/>
      <c r="BM268" s="2">
        <v>900</v>
      </c>
      <c r="BN268" s="2">
        <v>0</v>
      </c>
      <c r="BO268" s="2" t="s">
        <v>3</v>
      </c>
      <c r="BP268" s="2">
        <v>0</v>
      </c>
      <c r="BQ268" s="2">
        <v>90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0</v>
      </c>
      <c r="CA268" s="2">
        <v>0</v>
      </c>
      <c r="CB268" s="2" t="s">
        <v>3</v>
      </c>
      <c r="CC268" s="2"/>
      <c r="CD268" s="2"/>
      <c r="CE268" s="2">
        <v>0</v>
      </c>
      <c r="CF268" s="2">
        <v>0</v>
      </c>
      <c r="CG268" s="2">
        <v>0</v>
      </c>
      <c r="CH268" s="2">
        <v>22</v>
      </c>
      <c r="CI268" s="2">
        <v>0</v>
      </c>
      <c r="CJ268" s="2">
        <v>0</v>
      </c>
      <c r="CK268" s="2">
        <v>0</v>
      </c>
      <c r="CL268" s="2">
        <v>0</v>
      </c>
      <c r="CM268" s="2">
        <v>0</v>
      </c>
      <c r="CN268" s="2" t="s">
        <v>3</v>
      </c>
      <c r="CO268" s="2">
        <v>0</v>
      </c>
      <c r="CP268" s="2">
        <f t="shared" si="307"/>
        <v>0</v>
      </c>
      <c r="CQ268" s="2">
        <f t="shared" si="308"/>
        <v>170.7</v>
      </c>
      <c r="CR268" s="2">
        <f t="shared" si="309"/>
        <v>0</v>
      </c>
      <c r="CS268" s="2">
        <f t="shared" si="310"/>
        <v>0</v>
      </c>
      <c r="CT268" s="2">
        <f t="shared" si="311"/>
        <v>0</v>
      </c>
      <c r="CU268" s="2">
        <f t="shared" si="312"/>
        <v>0</v>
      </c>
      <c r="CV268" s="2">
        <f t="shared" si="313"/>
        <v>0</v>
      </c>
      <c r="CW268" s="2">
        <f t="shared" si="314"/>
        <v>0</v>
      </c>
      <c r="CX268" s="2">
        <f t="shared" si="315"/>
        <v>0</v>
      </c>
      <c r="CY268" s="2">
        <f>0</f>
        <v>0</v>
      </c>
      <c r="CZ268" s="2">
        <f>0</f>
        <v>0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3</v>
      </c>
      <c r="DH268" s="2" t="s">
        <v>3</v>
      </c>
      <c r="DI268" s="2" t="s">
        <v>3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1013</v>
      </c>
      <c r="DV268" s="2" t="s">
        <v>22</v>
      </c>
      <c r="DW268" s="2" t="s">
        <v>22</v>
      </c>
      <c r="DX268" s="2">
        <v>1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52840129</v>
      </c>
      <c r="EF268" s="2">
        <v>90</v>
      </c>
      <c r="EG268" s="2" t="s">
        <v>245</v>
      </c>
      <c r="EH268" s="2">
        <v>0</v>
      </c>
      <c r="EI268" s="2" t="s">
        <v>3</v>
      </c>
      <c r="EJ268" s="2">
        <v>1</v>
      </c>
      <c r="EK268" s="2">
        <v>900</v>
      </c>
      <c r="EL268" s="2" t="s">
        <v>245</v>
      </c>
      <c r="EM268" s="2" t="s">
        <v>246</v>
      </c>
      <c r="EN268" s="2"/>
      <c r="EO268" s="2" t="s">
        <v>3</v>
      </c>
      <c r="EP268" s="2"/>
      <c r="EQ268" s="2">
        <v>16</v>
      </c>
      <c r="ER268" s="2">
        <v>0</v>
      </c>
      <c r="ES268" s="2">
        <v>170.7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>
        <v>0</v>
      </c>
      <c r="EZ268" s="2">
        <v>5</v>
      </c>
      <c r="FA268" s="2"/>
      <c r="FB268" s="2"/>
      <c r="FC268" s="2">
        <v>0</v>
      </c>
      <c r="FD268" s="2">
        <v>18</v>
      </c>
      <c r="FE268" s="2"/>
      <c r="FF268" s="2">
        <v>170.7</v>
      </c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v>0</v>
      </c>
      <c r="FS268" s="2">
        <v>0</v>
      </c>
      <c r="FT268" s="2"/>
      <c r="FU268" s="2"/>
      <c r="FV268" s="2"/>
      <c r="FW268" s="2"/>
      <c r="FX268" s="2">
        <v>0</v>
      </c>
      <c r="FY268" s="2">
        <v>0</v>
      </c>
      <c r="FZ268" s="2"/>
      <c r="GA268" s="2" t="s">
        <v>3</v>
      </c>
      <c r="GB268" s="2"/>
      <c r="GC268" s="2"/>
      <c r="GD268" s="2">
        <v>1</v>
      </c>
      <c r="GE268" s="2"/>
      <c r="GF268" s="2">
        <v>-555937111</v>
      </c>
      <c r="GG268" s="2">
        <v>2</v>
      </c>
      <c r="GH268" s="2">
        <v>3</v>
      </c>
      <c r="GI268" s="2">
        <v>-2</v>
      </c>
      <c r="GJ268" s="2">
        <v>0</v>
      </c>
      <c r="GK268" s="2">
        <v>0</v>
      </c>
      <c r="GL268" s="2">
        <f t="shared" si="316"/>
        <v>0</v>
      </c>
      <c r="GM268" s="2">
        <f t="shared" si="317"/>
        <v>0</v>
      </c>
      <c r="GN268" s="2">
        <f t="shared" si="318"/>
        <v>0</v>
      </c>
      <c r="GO268" s="2">
        <f t="shared" si="319"/>
        <v>0</v>
      </c>
      <c r="GP268" s="2">
        <f t="shared" si="320"/>
        <v>0</v>
      </c>
      <c r="GQ268" s="2"/>
      <c r="GR268" s="2">
        <v>1</v>
      </c>
      <c r="GS268" s="2">
        <v>1</v>
      </c>
      <c r="GT268" s="2">
        <v>0</v>
      </c>
      <c r="GU268" s="2" t="s">
        <v>3</v>
      </c>
      <c r="GV268" s="2">
        <f t="shared" si="321"/>
        <v>0</v>
      </c>
      <c r="GW268" s="2">
        <v>1</v>
      </c>
      <c r="GX268" s="2">
        <f t="shared" si="322"/>
        <v>0</v>
      </c>
      <c r="GY268" s="2"/>
      <c r="GZ268" s="2"/>
      <c r="HA268" s="2">
        <v>0</v>
      </c>
      <c r="HB268" s="2">
        <v>0</v>
      </c>
      <c r="HC268" s="2">
        <f t="shared" si="323"/>
        <v>0</v>
      </c>
      <c r="HD268" s="2"/>
      <c r="HE268" s="2" t="s">
        <v>3</v>
      </c>
      <c r="HF268" s="2" t="s">
        <v>3</v>
      </c>
      <c r="HG268" s="2">
        <f t="shared" si="324"/>
        <v>0</v>
      </c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>
        <v>0</v>
      </c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>
      <c r="A269" s="3">
        <v>17</v>
      </c>
      <c r="B269" s="3">
        <v>1</v>
      </c>
      <c r="C269" s="3"/>
      <c r="D269" s="3"/>
      <c r="E269" s="3" t="s">
        <v>266</v>
      </c>
      <c r="F269" s="3" t="s">
        <v>267</v>
      </c>
      <c r="G269" s="3" t="s">
        <v>268</v>
      </c>
      <c r="H269" s="3" t="s">
        <v>22</v>
      </c>
      <c r="I269" s="3">
        <v>0</v>
      </c>
      <c r="J269" s="3">
        <v>0</v>
      </c>
      <c r="K269" s="3">
        <v>0</v>
      </c>
      <c r="L269" s="3">
        <v>8</v>
      </c>
      <c r="M269" s="3">
        <v>8</v>
      </c>
      <c r="N269" s="3">
        <f t="shared" si="286"/>
        <v>0</v>
      </c>
      <c r="O269" s="3">
        <f t="shared" si="287"/>
        <v>0</v>
      </c>
      <c r="P269" s="3">
        <f t="shared" si="288"/>
        <v>0</v>
      </c>
      <c r="Q269" s="3">
        <f t="shared" si="289"/>
        <v>0</v>
      </c>
      <c r="R269" s="3">
        <f t="shared" si="290"/>
        <v>0</v>
      </c>
      <c r="S269" s="3">
        <f t="shared" si="291"/>
        <v>0</v>
      </c>
      <c r="T269" s="3">
        <f t="shared" si="292"/>
        <v>0</v>
      </c>
      <c r="U269" s="3">
        <f t="shared" si="293"/>
        <v>0</v>
      </c>
      <c r="V269" s="3">
        <f t="shared" si="294"/>
        <v>0</v>
      </c>
      <c r="W269" s="3">
        <f t="shared" si="295"/>
        <v>0</v>
      </c>
      <c r="X269" s="3">
        <f t="shared" si="296"/>
        <v>0</v>
      </c>
      <c r="Y269" s="3">
        <f t="shared" si="297"/>
        <v>0</v>
      </c>
      <c r="Z269" s="3"/>
      <c r="AA269" s="3">
        <v>59911862</v>
      </c>
      <c r="AB269" s="3">
        <f t="shared" si="298"/>
        <v>170.7</v>
      </c>
      <c r="AC269" s="3">
        <f t="shared" si="299"/>
        <v>170.7</v>
      </c>
      <c r="AD269" s="3">
        <f t="shared" si="300"/>
        <v>0</v>
      </c>
      <c r="AE269" s="3">
        <f t="shared" si="301"/>
        <v>0</v>
      </c>
      <c r="AF269" s="3">
        <f t="shared" si="302"/>
        <v>0</v>
      </c>
      <c r="AG269" s="3">
        <f t="shared" si="303"/>
        <v>0</v>
      </c>
      <c r="AH269" s="3">
        <f t="shared" si="304"/>
        <v>0</v>
      </c>
      <c r="AI269" s="3">
        <f t="shared" si="305"/>
        <v>0</v>
      </c>
      <c r="AJ269" s="3">
        <f t="shared" si="306"/>
        <v>0</v>
      </c>
      <c r="AK269" s="3">
        <v>170.7</v>
      </c>
      <c r="AL269" s="3">
        <v>170.7</v>
      </c>
      <c r="AM269" s="3">
        <v>0</v>
      </c>
      <c r="AN269" s="3">
        <v>0</v>
      </c>
      <c r="AO269" s="3">
        <v>0</v>
      </c>
      <c r="AP269" s="3">
        <v>0</v>
      </c>
      <c r="AQ269" s="3">
        <v>0</v>
      </c>
      <c r="AR269" s="3">
        <v>0</v>
      </c>
      <c r="AS269" s="3">
        <v>0</v>
      </c>
      <c r="AT269" s="3">
        <v>0</v>
      </c>
      <c r="AU269" s="3">
        <v>0</v>
      </c>
      <c r="AV269" s="3">
        <v>1</v>
      </c>
      <c r="AW269" s="3">
        <v>1</v>
      </c>
      <c r="AX269" s="3"/>
      <c r="AY269" s="3"/>
      <c r="AZ269" s="3">
        <v>1</v>
      </c>
      <c r="BA269" s="3">
        <v>1</v>
      </c>
      <c r="BB269" s="3">
        <v>1</v>
      </c>
      <c r="BC269" s="3">
        <v>1</v>
      </c>
      <c r="BD269" s="3" t="s">
        <v>3</v>
      </c>
      <c r="BE269" s="3" t="s">
        <v>3</v>
      </c>
      <c r="BF269" s="3" t="s">
        <v>3</v>
      </c>
      <c r="BG269" s="3" t="s">
        <v>3</v>
      </c>
      <c r="BH269" s="3">
        <v>3</v>
      </c>
      <c r="BI269" s="3">
        <v>1</v>
      </c>
      <c r="BJ269" s="3" t="s">
        <v>267</v>
      </c>
      <c r="BK269" s="3"/>
      <c r="BL269" s="3"/>
      <c r="BM269" s="3">
        <v>900</v>
      </c>
      <c r="BN269" s="3">
        <v>0</v>
      </c>
      <c r="BO269" s="3" t="s">
        <v>3</v>
      </c>
      <c r="BP269" s="3">
        <v>0</v>
      </c>
      <c r="BQ269" s="3">
        <v>90</v>
      </c>
      <c r="BR269" s="3">
        <v>0</v>
      </c>
      <c r="BS269" s="3">
        <v>1</v>
      </c>
      <c r="BT269" s="3">
        <v>1</v>
      </c>
      <c r="BU269" s="3">
        <v>1</v>
      </c>
      <c r="BV269" s="3">
        <v>1</v>
      </c>
      <c r="BW269" s="3">
        <v>1</v>
      </c>
      <c r="BX269" s="3">
        <v>1</v>
      </c>
      <c r="BY269" s="3" t="s">
        <v>3</v>
      </c>
      <c r="BZ269" s="3">
        <v>0</v>
      </c>
      <c r="CA269" s="3">
        <v>0</v>
      </c>
      <c r="CB269" s="3" t="s">
        <v>3</v>
      </c>
      <c r="CC269" s="3"/>
      <c r="CD269" s="3"/>
      <c r="CE269" s="3">
        <v>0</v>
      </c>
      <c r="CF269" s="3">
        <v>0</v>
      </c>
      <c r="CG269" s="3">
        <v>0</v>
      </c>
      <c r="CH269" s="3">
        <v>22</v>
      </c>
      <c r="CI269" s="3">
        <v>0</v>
      </c>
      <c r="CJ269" s="3">
        <v>0</v>
      </c>
      <c r="CK269" s="3">
        <v>0</v>
      </c>
      <c r="CL269" s="3">
        <v>0</v>
      </c>
      <c r="CM269" s="3">
        <v>0</v>
      </c>
      <c r="CN269" s="3" t="s">
        <v>3</v>
      </c>
      <c r="CO269" s="3">
        <v>0</v>
      </c>
      <c r="CP269" s="3">
        <f t="shared" si="307"/>
        <v>0</v>
      </c>
      <c r="CQ269" s="3">
        <f t="shared" si="308"/>
        <v>170.7</v>
      </c>
      <c r="CR269" s="3">
        <f t="shared" si="309"/>
        <v>0</v>
      </c>
      <c r="CS269" s="3">
        <f t="shared" si="310"/>
        <v>0</v>
      </c>
      <c r="CT269" s="3">
        <f t="shared" si="311"/>
        <v>0</v>
      </c>
      <c r="CU269" s="3">
        <f t="shared" si="312"/>
        <v>0</v>
      </c>
      <c r="CV269" s="3">
        <f t="shared" si="313"/>
        <v>0</v>
      </c>
      <c r="CW269" s="3">
        <f t="shared" si="314"/>
        <v>0</v>
      </c>
      <c r="CX269" s="3">
        <f t="shared" si="315"/>
        <v>0</v>
      </c>
      <c r="CY269" s="3">
        <f>0</f>
        <v>0</v>
      </c>
      <c r="CZ269" s="3">
        <f>0</f>
        <v>0</v>
      </c>
      <c r="DA269" s="3"/>
      <c r="DB269" s="3"/>
      <c r="DC269" s="3" t="s">
        <v>3</v>
      </c>
      <c r="DD269" s="3" t="s">
        <v>3</v>
      </c>
      <c r="DE269" s="3" t="s">
        <v>3</v>
      </c>
      <c r="DF269" s="3" t="s">
        <v>3</v>
      </c>
      <c r="DG269" s="3" t="s">
        <v>3</v>
      </c>
      <c r="DH269" s="3" t="s">
        <v>3</v>
      </c>
      <c r="DI269" s="3" t="s">
        <v>3</v>
      </c>
      <c r="DJ269" s="3" t="s">
        <v>3</v>
      </c>
      <c r="DK269" s="3" t="s">
        <v>3</v>
      </c>
      <c r="DL269" s="3" t="s">
        <v>3</v>
      </c>
      <c r="DM269" s="3" t="s">
        <v>3</v>
      </c>
      <c r="DN269" s="3">
        <v>0</v>
      </c>
      <c r="DO269" s="3">
        <v>0</v>
      </c>
      <c r="DP269" s="3">
        <v>1</v>
      </c>
      <c r="DQ269" s="3">
        <v>1</v>
      </c>
      <c r="DR269" s="3"/>
      <c r="DS269" s="3"/>
      <c r="DT269" s="3"/>
      <c r="DU269" s="3">
        <v>1013</v>
      </c>
      <c r="DV269" s="3" t="s">
        <v>22</v>
      </c>
      <c r="DW269" s="3" t="s">
        <v>22</v>
      </c>
      <c r="DX269" s="3">
        <v>1</v>
      </c>
      <c r="DY269" s="3"/>
      <c r="DZ269" s="3" t="s">
        <v>3</v>
      </c>
      <c r="EA269" s="3" t="s">
        <v>3</v>
      </c>
      <c r="EB269" s="3" t="s">
        <v>3</v>
      </c>
      <c r="EC269" s="3" t="s">
        <v>3</v>
      </c>
      <c r="ED269" s="3"/>
      <c r="EE269" s="3">
        <v>52840129</v>
      </c>
      <c r="EF269" s="3">
        <v>90</v>
      </c>
      <c r="EG269" s="3" t="s">
        <v>245</v>
      </c>
      <c r="EH269" s="3">
        <v>0</v>
      </c>
      <c r="EI269" s="3" t="s">
        <v>3</v>
      </c>
      <c r="EJ269" s="3">
        <v>1</v>
      </c>
      <c r="EK269" s="3">
        <v>900</v>
      </c>
      <c r="EL269" s="3" t="s">
        <v>245</v>
      </c>
      <c r="EM269" s="3" t="s">
        <v>246</v>
      </c>
      <c r="EN269" s="3"/>
      <c r="EO269" s="3" t="s">
        <v>3</v>
      </c>
      <c r="EP269" s="3"/>
      <c r="EQ269" s="3">
        <v>16</v>
      </c>
      <c r="ER269" s="3">
        <v>0</v>
      </c>
      <c r="ES269" s="3">
        <v>170.7</v>
      </c>
      <c r="ET269" s="3">
        <v>0</v>
      </c>
      <c r="EU269" s="3">
        <v>0</v>
      </c>
      <c r="EV269" s="3">
        <v>0</v>
      </c>
      <c r="EW269" s="3">
        <v>0</v>
      </c>
      <c r="EX269" s="3">
        <v>0</v>
      </c>
      <c r="EY269" s="3">
        <v>0</v>
      </c>
      <c r="EZ269" s="3">
        <v>5</v>
      </c>
      <c r="FA269" s="3"/>
      <c r="FB269" s="3"/>
      <c r="FC269" s="3">
        <v>0</v>
      </c>
      <c r="FD269" s="3">
        <v>18</v>
      </c>
      <c r="FE269" s="3"/>
      <c r="FF269" s="3">
        <v>170.7</v>
      </c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>
        <v>0</v>
      </c>
      <c r="FR269" s="3">
        <v>0</v>
      </c>
      <c r="FS269" s="3">
        <v>0</v>
      </c>
      <c r="FT269" s="3"/>
      <c r="FU269" s="3"/>
      <c r="FV269" s="3"/>
      <c r="FW269" s="3"/>
      <c r="FX269" s="3">
        <v>0</v>
      </c>
      <c r="FY269" s="3">
        <v>0</v>
      </c>
      <c r="FZ269" s="3"/>
      <c r="GA269" s="3" t="s">
        <v>3</v>
      </c>
      <c r="GB269" s="3"/>
      <c r="GC269" s="3"/>
      <c r="GD269" s="3">
        <v>1</v>
      </c>
      <c r="GE269" s="3"/>
      <c r="GF269" s="3">
        <v>-555937111</v>
      </c>
      <c r="GG269" s="3">
        <v>2</v>
      </c>
      <c r="GH269" s="3">
        <v>3</v>
      </c>
      <c r="GI269" s="3">
        <v>-2</v>
      </c>
      <c r="GJ269" s="3">
        <v>0</v>
      </c>
      <c r="GK269" s="3">
        <v>0</v>
      </c>
      <c r="GL269" s="3">
        <f t="shared" si="316"/>
        <v>0</v>
      </c>
      <c r="GM269" s="3">
        <f t="shared" si="317"/>
        <v>0</v>
      </c>
      <c r="GN269" s="3">
        <f t="shared" si="318"/>
        <v>0</v>
      </c>
      <c r="GO269" s="3">
        <f t="shared" si="319"/>
        <v>0</v>
      </c>
      <c r="GP269" s="3">
        <f t="shared" si="320"/>
        <v>0</v>
      </c>
      <c r="GQ269" s="3"/>
      <c r="GR269" s="3">
        <v>1</v>
      </c>
      <c r="GS269" s="3">
        <v>1</v>
      </c>
      <c r="GT269" s="3">
        <v>0</v>
      </c>
      <c r="GU269" s="3" t="s">
        <v>3</v>
      </c>
      <c r="GV269" s="3">
        <f t="shared" si="321"/>
        <v>0</v>
      </c>
      <c r="GW269" s="3">
        <v>1</v>
      </c>
      <c r="GX269" s="3">
        <f t="shared" si="322"/>
        <v>0</v>
      </c>
      <c r="GY269" s="3"/>
      <c r="GZ269" s="3"/>
      <c r="HA269" s="3">
        <v>0</v>
      </c>
      <c r="HB269" s="3">
        <v>0</v>
      </c>
      <c r="HC269" s="3">
        <f t="shared" si="323"/>
        <v>0</v>
      </c>
      <c r="HD269" s="3"/>
      <c r="HE269" s="3" t="s">
        <v>3</v>
      </c>
      <c r="HF269" s="3" t="s">
        <v>3</v>
      </c>
      <c r="HG269" s="3">
        <f t="shared" si="324"/>
        <v>0</v>
      </c>
      <c r="HH269" s="3"/>
      <c r="HI269" s="3"/>
      <c r="HJ269" s="3"/>
      <c r="HK269" s="3"/>
      <c r="HL269" s="3"/>
      <c r="HM269" s="3" t="s">
        <v>3</v>
      </c>
      <c r="HN269" s="3" t="s">
        <v>3</v>
      </c>
      <c r="HO269" s="3" t="s">
        <v>3</v>
      </c>
      <c r="HP269" s="3" t="s">
        <v>3</v>
      </c>
      <c r="HQ269" s="3" t="s">
        <v>3</v>
      </c>
      <c r="HR269" s="3"/>
      <c r="HS269" s="3">
        <v>0</v>
      </c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>
        <v>0</v>
      </c>
      <c r="IL269" s="3"/>
      <c r="IM269" s="3"/>
      <c r="IN269" s="3"/>
      <c r="IO269" s="3"/>
      <c r="IP269" s="3"/>
      <c r="IQ269" s="3"/>
      <c r="IR269" s="3"/>
      <c r="IS269" s="3"/>
      <c r="IT269" s="3"/>
      <c r="IU269" s="3"/>
    </row>
    <row r="270" spans="1:255">
      <c r="A270" s="2">
        <v>17</v>
      </c>
      <c r="B270" s="2">
        <v>1</v>
      </c>
      <c r="C270" s="2"/>
      <c r="D270" s="2"/>
      <c r="E270" s="2" t="s">
        <v>269</v>
      </c>
      <c r="F270" s="2" t="s">
        <v>270</v>
      </c>
      <c r="G270" s="2" t="s">
        <v>271</v>
      </c>
      <c r="H270" s="2" t="s">
        <v>22</v>
      </c>
      <c r="I270" s="2">
        <v>0</v>
      </c>
      <c r="J270" s="2">
        <v>0</v>
      </c>
      <c r="K270" s="2">
        <v>0</v>
      </c>
      <c r="L270" s="2">
        <v>8</v>
      </c>
      <c r="M270" s="2">
        <v>8</v>
      </c>
      <c r="N270" s="2">
        <f t="shared" si="286"/>
        <v>0</v>
      </c>
      <c r="O270" s="2">
        <f t="shared" si="287"/>
        <v>0</v>
      </c>
      <c r="P270" s="2">
        <f t="shared" si="288"/>
        <v>0</v>
      </c>
      <c r="Q270" s="2">
        <f t="shared" si="289"/>
        <v>0</v>
      </c>
      <c r="R270" s="2">
        <f t="shared" si="290"/>
        <v>0</v>
      </c>
      <c r="S270" s="2">
        <f t="shared" si="291"/>
        <v>0</v>
      </c>
      <c r="T270" s="2">
        <f t="shared" si="292"/>
        <v>0</v>
      </c>
      <c r="U270" s="2">
        <f t="shared" si="293"/>
        <v>0</v>
      </c>
      <c r="V270" s="2">
        <f t="shared" si="294"/>
        <v>0</v>
      </c>
      <c r="W270" s="2">
        <f t="shared" si="295"/>
        <v>0</v>
      </c>
      <c r="X270" s="2">
        <f t="shared" si="296"/>
        <v>0</v>
      </c>
      <c r="Y270" s="2">
        <f t="shared" si="297"/>
        <v>0</v>
      </c>
      <c r="Z270" s="2"/>
      <c r="AA270" s="2">
        <v>59911927</v>
      </c>
      <c r="AB270" s="2">
        <f t="shared" si="298"/>
        <v>14.12</v>
      </c>
      <c r="AC270" s="2">
        <f t="shared" si="299"/>
        <v>14.12</v>
      </c>
      <c r="AD270" s="2">
        <f t="shared" si="300"/>
        <v>0</v>
      </c>
      <c r="AE270" s="2">
        <f t="shared" si="301"/>
        <v>0</v>
      </c>
      <c r="AF270" s="2">
        <f t="shared" si="302"/>
        <v>0</v>
      </c>
      <c r="AG270" s="2">
        <f t="shared" si="303"/>
        <v>0</v>
      </c>
      <c r="AH270" s="2">
        <f t="shared" si="304"/>
        <v>0</v>
      </c>
      <c r="AI270" s="2">
        <f t="shared" si="305"/>
        <v>0</v>
      </c>
      <c r="AJ270" s="2">
        <f t="shared" si="306"/>
        <v>0</v>
      </c>
      <c r="AK270" s="2">
        <v>14.12</v>
      </c>
      <c r="AL270" s="2">
        <v>14.12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3</v>
      </c>
      <c r="BI270" s="2">
        <v>1</v>
      </c>
      <c r="BJ270" s="2" t="s">
        <v>270</v>
      </c>
      <c r="BK270" s="2"/>
      <c r="BL270" s="2"/>
      <c r="BM270" s="2">
        <v>900</v>
      </c>
      <c r="BN270" s="2">
        <v>0</v>
      </c>
      <c r="BO270" s="2" t="s">
        <v>3</v>
      </c>
      <c r="BP270" s="2">
        <v>0</v>
      </c>
      <c r="BQ270" s="2">
        <v>90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0</v>
      </c>
      <c r="CA270" s="2">
        <v>0</v>
      </c>
      <c r="CB270" s="2" t="s">
        <v>3</v>
      </c>
      <c r="CC270" s="2"/>
      <c r="CD270" s="2"/>
      <c r="CE270" s="2">
        <v>0</v>
      </c>
      <c r="CF270" s="2">
        <v>0</v>
      </c>
      <c r="CG270" s="2">
        <v>0</v>
      </c>
      <c r="CH270" s="2">
        <v>23</v>
      </c>
      <c r="CI270" s="2">
        <v>0</v>
      </c>
      <c r="CJ270" s="2">
        <v>0</v>
      </c>
      <c r="CK270" s="2">
        <v>0</v>
      </c>
      <c r="CL270" s="2">
        <v>0</v>
      </c>
      <c r="CM270" s="2">
        <v>0</v>
      </c>
      <c r="CN270" s="2" t="s">
        <v>3</v>
      </c>
      <c r="CO270" s="2">
        <v>0</v>
      </c>
      <c r="CP270" s="2">
        <f t="shared" si="307"/>
        <v>0</v>
      </c>
      <c r="CQ270" s="2">
        <f t="shared" si="308"/>
        <v>14.12</v>
      </c>
      <c r="CR270" s="2">
        <f t="shared" si="309"/>
        <v>0</v>
      </c>
      <c r="CS270" s="2">
        <f t="shared" si="310"/>
        <v>0</v>
      </c>
      <c r="CT270" s="2">
        <f t="shared" si="311"/>
        <v>0</v>
      </c>
      <c r="CU270" s="2">
        <f t="shared" si="312"/>
        <v>0</v>
      </c>
      <c r="CV270" s="2">
        <f t="shared" si="313"/>
        <v>0</v>
      </c>
      <c r="CW270" s="2">
        <f t="shared" si="314"/>
        <v>0</v>
      </c>
      <c r="CX270" s="2">
        <f t="shared" si="315"/>
        <v>0</v>
      </c>
      <c r="CY270" s="2">
        <f>0</f>
        <v>0</v>
      </c>
      <c r="CZ270" s="2">
        <f>0</f>
        <v>0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3</v>
      </c>
      <c r="DH270" s="2" t="s">
        <v>3</v>
      </c>
      <c r="DI270" s="2" t="s">
        <v>3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1013</v>
      </c>
      <c r="DV270" s="2" t="s">
        <v>22</v>
      </c>
      <c r="DW270" s="2" t="s">
        <v>22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52840129</v>
      </c>
      <c r="EF270" s="2">
        <v>90</v>
      </c>
      <c r="EG270" s="2" t="s">
        <v>245</v>
      </c>
      <c r="EH270" s="2">
        <v>0</v>
      </c>
      <c r="EI270" s="2" t="s">
        <v>3</v>
      </c>
      <c r="EJ270" s="2">
        <v>1</v>
      </c>
      <c r="EK270" s="2">
        <v>900</v>
      </c>
      <c r="EL270" s="2" t="s">
        <v>245</v>
      </c>
      <c r="EM270" s="2" t="s">
        <v>246</v>
      </c>
      <c r="EN270" s="2"/>
      <c r="EO270" s="2" t="s">
        <v>3</v>
      </c>
      <c r="EP270" s="2"/>
      <c r="EQ270" s="2">
        <v>16</v>
      </c>
      <c r="ER270" s="2">
        <v>0</v>
      </c>
      <c r="ES270" s="2">
        <v>14.12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>
        <v>0</v>
      </c>
      <c r="EZ270" s="2">
        <v>5</v>
      </c>
      <c r="FA270" s="2"/>
      <c r="FB270" s="2"/>
      <c r="FC270" s="2">
        <v>0</v>
      </c>
      <c r="FD270" s="2">
        <v>18</v>
      </c>
      <c r="FE270" s="2"/>
      <c r="FF270" s="2">
        <v>14.12</v>
      </c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v>0</v>
      </c>
      <c r="FS270" s="2">
        <v>0</v>
      </c>
      <c r="FT270" s="2"/>
      <c r="FU270" s="2"/>
      <c r="FV270" s="2"/>
      <c r="FW270" s="2"/>
      <c r="FX270" s="2">
        <v>0</v>
      </c>
      <c r="FY270" s="2">
        <v>0</v>
      </c>
      <c r="FZ270" s="2"/>
      <c r="GA270" s="2" t="s">
        <v>3</v>
      </c>
      <c r="GB270" s="2"/>
      <c r="GC270" s="2"/>
      <c r="GD270" s="2">
        <v>1</v>
      </c>
      <c r="GE270" s="2"/>
      <c r="GF270" s="2">
        <v>1912650141</v>
      </c>
      <c r="GG270" s="2">
        <v>2</v>
      </c>
      <c r="GH270" s="2">
        <v>3</v>
      </c>
      <c r="GI270" s="2">
        <v>-2</v>
      </c>
      <c r="GJ270" s="2">
        <v>0</v>
      </c>
      <c r="GK270" s="2">
        <v>0</v>
      </c>
      <c r="GL270" s="2">
        <f t="shared" si="316"/>
        <v>0</v>
      </c>
      <c r="GM270" s="2">
        <f t="shared" si="317"/>
        <v>0</v>
      </c>
      <c r="GN270" s="2">
        <f t="shared" si="318"/>
        <v>0</v>
      </c>
      <c r="GO270" s="2">
        <f t="shared" si="319"/>
        <v>0</v>
      </c>
      <c r="GP270" s="2">
        <f t="shared" si="320"/>
        <v>0</v>
      </c>
      <c r="GQ270" s="2"/>
      <c r="GR270" s="2">
        <v>1</v>
      </c>
      <c r="GS270" s="2">
        <v>1</v>
      </c>
      <c r="GT270" s="2">
        <v>0</v>
      </c>
      <c r="GU270" s="2" t="s">
        <v>3</v>
      </c>
      <c r="GV270" s="2">
        <f t="shared" si="321"/>
        <v>0</v>
      </c>
      <c r="GW270" s="2">
        <v>1</v>
      </c>
      <c r="GX270" s="2">
        <f t="shared" si="322"/>
        <v>0</v>
      </c>
      <c r="GY270" s="2"/>
      <c r="GZ270" s="2"/>
      <c r="HA270" s="2">
        <v>0</v>
      </c>
      <c r="HB270" s="2">
        <v>0</v>
      </c>
      <c r="HC270" s="2">
        <f t="shared" si="323"/>
        <v>0</v>
      </c>
      <c r="HD270" s="2"/>
      <c r="HE270" s="2" t="s">
        <v>3</v>
      </c>
      <c r="HF270" s="2" t="s">
        <v>3</v>
      </c>
      <c r="HG270" s="2">
        <f t="shared" si="324"/>
        <v>0</v>
      </c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>
        <v>0</v>
      </c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>
      <c r="A271" s="3">
        <v>17</v>
      </c>
      <c r="B271" s="3">
        <v>1</v>
      </c>
      <c r="C271" s="3"/>
      <c r="D271" s="3"/>
      <c r="E271" s="3" t="s">
        <v>269</v>
      </c>
      <c r="F271" s="3" t="s">
        <v>270</v>
      </c>
      <c r="G271" s="3" t="s">
        <v>271</v>
      </c>
      <c r="H271" s="3" t="s">
        <v>22</v>
      </c>
      <c r="I271" s="3">
        <v>0</v>
      </c>
      <c r="J271" s="3">
        <v>0</v>
      </c>
      <c r="K271" s="3">
        <v>0</v>
      </c>
      <c r="L271" s="3">
        <v>8</v>
      </c>
      <c r="M271" s="3">
        <v>8</v>
      </c>
      <c r="N271" s="3">
        <f t="shared" si="286"/>
        <v>0</v>
      </c>
      <c r="O271" s="3">
        <f t="shared" si="287"/>
        <v>0</v>
      </c>
      <c r="P271" s="3">
        <f t="shared" si="288"/>
        <v>0</v>
      </c>
      <c r="Q271" s="3">
        <f t="shared" si="289"/>
        <v>0</v>
      </c>
      <c r="R271" s="3">
        <f t="shared" si="290"/>
        <v>0</v>
      </c>
      <c r="S271" s="3">
        <f t="shared" si="291"/>
        <v>0</v>
      </c>
      <c r="T271" s="3">
        <f t="shared" si="292"/>
        <v>0</v>
      </c>
      <c r="U271" s="3">
        <f t="shared" si="293"/>
        <v>0</v>
      </c>
      <c r="V271" s="3">
        <f t="shared" si="294"/>
        <v>0</v>
      </c>
      <c r="W271" s="3">
        <f t="shared" si="295"/>
        <v>0</v>
      </c>
      <c r="X271" s="3">
        <f t="shared" si="296"/>
        <v>0</v>
      </c>
      <c r="Y271" s="3">
        <f t="shared" si="297"/>
        <v>0</v>
      </c>
      <c r="Z271" s="3"/>
      <c r="AA271" s="3">
        <v>59911862</v>
      </c>
      <c r="AB271" s="3">
        <f t="shared" si="298"/>
        <v>14.12</v>
      </c>
      <c r="AC271" s="3">
        <f t="shared" si="299"/>
        <v>14.12</v>
      </c>
      <c r="AD271" s="3">
        <f t="shared" si="300"/>
        <v>0</v>
      </c>
      <c r="AE271" s="3">
        <f t="shared" si="301"/>
        <v>0</v>
      </c>
      <c r="AF271" s="3">
        <f t="shared" si="302"/>
        <v>0</v>
      </c>
      <c r="AG271" s="3">
        <f t="shared" si="303"/>
        <v>0</v>
      </c>
      <c r="AH271" s="3">
        <f t="shared" si="304"/>
        <v>0</v>
      </c>
      <c r="AI271" s="3">
        <f t="shared" si="305"/>
        <v>0</v>
      </c>
      <c r="AJ271" s="3">
        <f t="shared" si="306"/>
        <v>0</v>
      </c>
      <c r="AK271" s="3">
        <v>14.12</v>
      </c>
      <c r="AL271" s="3">
        <v>14.12</v>
      </c>
      <c r="AM271" s="3">
        <v>0</v>
      </c>
      <c r="AN271" s="3">
        <v>0</v>
      </c>
      <c r="AO271" s="3">
        <v>0</v>
      </c>
      <c r="AP271" s="3">
        <v>0</v>
      </c>
      <c r="AQ271" s="3">
        <v>0</v>
      </c>
      <c r="AR271" s="3">
        <v>0</v>
      </c>
      <c r="AS271" s="3">
        <v>0</v>
      </c>
      <c r="AT271" s="3">
        <v>0</v>
      </c>
      <c r="AU271" s="3">
        <v>0</v>
      </c>
      <c r="AV271" s="3">
        <v>1</v>
      </c>
      <c r="AW271" s="3">
        <v>1</v>
      </c>
      <c r="AX271" s="3"/>
      <c r="AY271" s="3"/>
      <c r="AZ271" s="3">
        <v>1</v>
      </c>
      <c r="BA271" s="3">
        <v>1</v>
      </c>
      <c r="BB271" s="3">
        <v>1</v>
      </c>
      <c r="BC271" s="3">
        <v>1</v>
      </c>
      <c r="BD271" s="3" t="s">
        <v>3</v>
      </c>
      <c r="BE271" s="3" t="s">
        <v>3</v>
      </c>
      <c r="BF271" s="3" t="s">
        <v>3</v>
      </c>
      <c r="BG271" s="3" t="s">
        <v>3</v>
      </c>
      <c r="BH271" s="3">
        <v>3</v>
      </c>
      <c r="BI271" s="3">
        <v>1</v>
      </c>
      <c r="BJ271" s="3" t="s">
        <v>270</v>
      </c>
      <c r="BK271" s="3"/>
      <c r="BL271" s="3"/>
      <c r="BM271" s="3">
        <v>900</v>
      </c>
      <c r="BN271" s="3">
        <v>0</v>
      </c>
      <c r="BO271" s="3" t="s">
        <v>3</v>
      </c>
      <c r="BP271" s="3">
        <v>0</v>
      </c>
      <c r="BQ271" s="3">
        <v>90</v>
      </c>
      <c r="BR271" s="3">
        <v>0</v>
      </c>
      <c r="BS271" s="3">
        <v>1</v>
      </c>
      <c r="BT271" s="3">
        <v>1</v>
      </c>
      <c r="BU271" s="3">
        <v>1</v>
      </c>
      <c r="BV271" s="3">
        <v>1</v>
      </c>
      <c r="BW271" s="3">
        <v>1</v>
      </c>
      <c r="BX271" s="3">
        <v>1</v>
      </c>
      <c r="BY271" s="3" t="s">
        <v>3</v>
      </c>
      <c r="BZ271" s="3">
        <v>0</v>
      </c>
      <c r="CA271" s="3">
        <v>0</v>
      </c>
      <c r="CB271" s="3" t="s">
        <v>3</v>
      </c>
      <c r="CC271" s="3"/>
      <c r="CD271" s="3"/>
      <c r="CE271" s="3">
        <v>0</v>
      </c>
      <c r="CF271" s="3">
        <v>0</v>
      </c>
      <c r="CG271" s="3">
        <v>0</v>
      </c>
      <c r="CH271" s="3">
        <v>23</v>
      </c>
      <c r="CI271" s="3">
        <v>0</v>
      </c>
      <c r="CJ271" s="3">
        <v>0</v>
      </c>
      <c r="CK271" s="3">
        <v>0</v>
      </c>
      <c r="CL271" s="3">
        <v>0</v>
      </c>
      <c r="CM271" s="3">
        <v>0</v>
      </c>
      <c r="CN271" s="3" t="s">
        <v>3</v>
      </c>
      <c r="CO271" s="3">
        <v>0</v>
      </c>
      <c r="CP271" s="3">
        <f t="shared" si="307"/>
        <v>0</v>
      </c>
      <c r="CQ271" s="3">
        <f t="shared" si="308"/>
        <v>14.12</v>
      </c>
      <c r="CR271" s="3">
        <f t="shared" si="309"/>
        <v>0</v>
      </c>
      <c r="CS271" s="3">
        <f t="shared" si="310"/>
        <v>0</v>
      </c>
      <c r="CT271" s="3">
        <f t="shared" si="311"/>
        <v>0</v>
      </c>
      <c r="CU271" s="3">
        <f t="shared" si="312"/>
        <v>0</v>
      </c>
      <c r="CV271" s="3">
        <f t="shared" si="313"/>
        <v>0</v>
      </c>
      <c r="CW271" s="3">
        <f t="shared" si="314"/>
        <v>0</v>
      </c>
      <c r="CX271" s="3">
        <f t="shared" si="315"/>
        <v>0</v>
      </c>
      <c r="CY271" s="3">
        <f>0</f>
        <v>0</v>
      </c>
      <c r="CZ271" s="3">
        <f>0</f>
        <v>0</v>
      </c>
      <c r="DA271" s="3"/>
      <c r="DB271" s="3"/>
      <c r="DC271" s="3" t="s">
        <v>3</v>
      </c>
      <c r="DD271" s="3" t="s">
        <v>3</v>
      </c>
      <c r="DE271" s="3" t="s">
        <v>3</v>
      </c>
      <c r="DF271" s="3" t="s">
        <v>3</v>
      </c>
      <c r="DG271" s="3" t="s">
        <v>3</v>
      </c>
      <c r="DH271" s="3" t="s">
        <v>3</v>
      </c>
      <c r="DI271" s="3" t="s">
        <v>3</v>
      </c>
      <c r="DJ271" s="3" t="s">
        <v>3</v>
      </c>
      <c r="DK271" s="3" t="s">
        <v>3</v>
      </c>
      <c r="DL271" s="3" t="s">
        <v>3</v>
      </c>
      <c r="DM271" s="3" t="s">
        <v>3</v>
      </c>
      <c r="DN271" s="3">
        <v>0</v>
      </c>
      <c r="DO271" s="3">
        <v>0</v>
      </c>
      <c r="DP271" s="3">
        <v>1</v>
      </c>
      <c r="DQ271" s="3">
        <v>1</v>
      </c>
      <c r="DR271" s="3"/>
      <c r="DS271" s="3"/>
      <c r="DT271" s="3"/>
      <c r="DU271" s="3">
        <v>1013</v>
      </c>
      <c r="DV271" s="3" t="s">
        <v>22</v>
      </c>
      <c r="DW271" s="3" t="s">
        <v>22</v>
      </c>
      <c r="DX271" s="3">
        <v>1</v>
      </c>
      <c r="DY271" s="3"/>
      <c r="DZ271" s="3" t="s">
        <v>3</v>
      </c>
      <c r="EA271" s="3" t="s">
        <v>3</v>
      </c>
      <c r="EB271" s="3" t="s">
        <v>3</v>
      </c>
      <c r="EC271" s="3" t="s">
        <v>3</v>
      </c>
      <c r="ED271" s="3"/>
      <c r="EE271" s="3">
        <v>52840129</v>
      </c>
      <c r="EF271" s="3">
        <v>90</v>
      </c>
      <c r="EG271" s="3" t="s">
        <v>245</v>
      </c>
      <c r="EH271" s="3">
        <v>0</v>
      </c>
      <c r="EI271" s="3" t="s">
        <v>3</v>
      </c>
      <c r="EJ271" s="3">
        <v>1</v>
      </c>
      <c r="EK271" s="3">
        <v>900</v>
      </c>
      <c r="EL271" s="3" t="s">
        <v>245</v>
      </c>
      <c r="EM271" s="3" t="s">
        <v>246</v>
      </c>
      <c r="EN271" s="3"/>
      <c r="EO271" s="3" t="s">
        <v>3</v>
      </c>
      <c r="EP271" s="3"/>
      <c r="EQ271" s="3">
        <v>16</v>
      </c>
      <c r="ER271" s="3">
        <v>0</v>
      </c>
      <c r="ES271" s="3">
        <v>14.12</v>
      </c>
      <c r="ET271" s="3">
        <v>0</v>
      </c>
      <c r="EU271" s="3">
        <v>0</v>
      </c>
      <c r="EV271" s="3">
        <v>0</v>
      </c>
      <c r="EW271" s="3">
        <v>0</v>
      </c>
      <c r="EX271" s="3">
        <v>0</v>
      </c>
      <c r="EY271" s="3">
        <v>0</v>
      </c>
      <c r="EZ271" s="3">
        <v>5</v>
      </c>
      <c r="FA271" s="3"/>
      <c r="FB271" s="3"/>
      <c r="FC271" s="3">
        <v>0</v>
      </c>
      <c r="FD271" s="3">
        <v>18</v>
      </c>
      <c r="FE271" s="3"/>
      <c r="FF271" s="3">
        <v>14.12</v>
      </c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>
        <v>0</v>
      </c>
      <c r="FR271" s="3">
        <v>0</v>
      </c>
      <c r="FS271" s="3">
        <v>0</v>
      </c>
      <c r="FT271" s="3"/>
      <c r="FU271" s="3"/>
      <c r="FV271" s="3"/>
      <c r="FW271" s="3"/>
      <c r="FX271" s="3">
        <v>0</v>
      </c>
      <c r="FY271" s="3">
        <v>0</v>
      </c>
      <c r="FZ271" s="3"/>
      <c r="GA271" s="3" t="s">
        <v>3</v>
      </c>
      <c r="GB271" s="3"/>
      <c r="GC271" s="3"/>
      <c r="GD271" s="3">
        <v>1</v>
      </c>
      <c r="GE271" s="3"/>
      <c r="GF271" s="3">
        <v>1912650141</v>
      </c>
      <c r="GG271" s="3">
        <v>2</v>
      </c>
      <c r="GH271" s="3">
        <v>3</v>
      </c>
      <c r="GI271" s="3">
        <v>-2</v>
      </c>
      <c r="GJ271" s="3">
        <v>0</v>
      </c>
      <c r="GK271" s="3">
        <v>0</v>
      </c>
      <c r="GL271" s="3">
        <f t="shared" si="316"/>
        <v>0</v>
      </c>
      <c r="GM271" s="3">
        <f t="shared" si="317"/>
        <v>0</v>
      </c>
      <c r="GN271" s="3">
        <f t="shared" si="318"/>
        <v>0</v>
      </c>
      <c r="GO271" s="3">
        <f t="shared" si="319"/>
        <v>0</v>
      </c>
      <c r="GP271" s="3">
        <f t="shared" si="320"/>
        <v>0</v>
      </c>
      <c r="GQ271" s="3"/>
      <c r="GR271" s="3">
        <v>1</v>
      </c>
      <c r="GS271" s="3">
        <v>1</v>
      </c>
      <c r="GT271" s="3">
        <v>0</v>
      </c>
      <c r="GU271" s="3" t="s">
        <v>3</v>
      </c>
      <c r="GV271" s="3">
        <f t="shared" si="321"/>
        <v>0</v>
      </c>
      <c r="GW271" s="3">
        <v>1</v>
      </c>
      <c r="GX271" s="3">
        <f t="shared" si="322"/>
        <v>0</v>
      </c>
      <c r="GY271" s="3"/>
      <c r="GZ271" s="3"/>
      <c r="HA271" s="3">
        <v>0</v>
      </c>
      <c r="HB271" s="3">
        <v>0</v>
      </c>
      <c r="HC271" s="3">
        <f t="shared" si="323"/>
        <v>0</v>
      </c>
      <c r="HD271" s="3"/>
      <c r="HE271" s="3" t="s">
        <v>3</v>
      </c>
      <c r="HF271" s="3" t="s">
        <v>3</v>
      </c>
      <c r="HG271" s="3">
        <f t="shared" si="324"/>
        <v>0</v>
      </c>
      <c r="HH271" s="3"/>
      <c r="HI271" s="3"/>
      <c r="HJ271" s="3"/>
      <c r="HK271" s="3"/>
      <c r="HL271" s="3"/>
      <c r="HM271" s="3" t="s">
        <v>3</v>
      </c>
      <c r="HN271" s="3" t="s">
        <v>3</v>
      </c>
      <c r="HO271" s="3" t="s">
        <v>3</v>
      </c>
      <c r="HP271" s="3" t="s">
        <v>3</v>
      </c>
      <c r="HQ271" s="3" t="s">
        <v>3</v>
      </c>
      <c r="HR271" s="3"/>
      <c r="HS271" s="3">
        <v>0</v>
      </c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>
        <v>0</v>
      </c>
      <c r="IL271" s="3"/>
      <c r="IM271" s="3"/>
      <c r="IN271" s="3"/>
      <c r="IO271" s="3"/>
      <c r="IP271" s="3"/>
      <c r="IQ271" s="3"/>
      <c r="IR271" s="3"/>
      <c r="IS271" s="3"/>
      <c r="IT271" s="3"/>
      <c r="IU271" s="3"/>
    </row>
    <row r="272" spans="1:255">
      <c r="A272" s="2">
        <v>17</v>
      </c>
      <c r="B272" s="2">
        <v>1</v>
      </c>
      <c r="C272" s="2"/>
      <c r="D272" s="2"/>
      <c r="E272" s="2" t="s">
        <v>272</v>
      </c>
      <c r="F272" s="2" t="s">
        <v>273</v>
      </c>
      <c r="G272" s="2" t="s">
        <v>274</v>
      </c>
      <c r="H272" s="2" t="s">
        <v>22</v>
      </c>
      <c r="I272" s="2">
        <v>0</v>
      </c>
      <c r="J272" s="2">
        <v>0</v>
      </c>
      <c r="K272" s="2">
        <v>0</v>
      </c>
      <c r="L272" s="2">
        <v>8</v>
      </c>
      <c r="M272" s="2">
        <v>8</v>
      </c>
      <c r="N272" s="2">
        <f t="shared" si="286"/>
        <v>0</v>
      </c>
      <c r="O272" s="2">
        <f t="shared" si="287"/>
        <v>0</v>
      </c>
      <c r="P272" s="2">
        <f t="shared" si="288"/>
        <v>0</v>
      </c>
      <c r="Q272" s="2">
        <f t="shared" si="289"/>
        <v>0</v>
      </c>
      <c r="R272" s="2">
        <f t="shared" si="290"/>
        <v>0</v>
      </c>
      <c r="S272" s="2">
        <f t="shared" si="291"/>
        <v>0</v>
      </c>
      <c r="T272" s="2">
        <f t="shared" si="292"/>
        <v>0</v>
      </c>
      <c r="U272" s="2">
        <f t="shared" si="293"/>
        <v>0</v>
      </c>
      <c r="V272" s="2">
        <f t="shared" si="294"/>
        <v>0</v>
      </c>
      <c r="W272" s="2">
        <f t="shared" si="295"/>
        <v>0</v>
      </c>
      <c r="X272" s="2">
        <f t="shared" si="296"/>
        <v>0</v>
      </c>
      <c r="Y272" s="2">
        <f t="shared" si="297"/>
        <v>0</v>
      </c>
      <c r="Z272" s="2"/>
      <c r="AA272" s="2">
        <v>59911927</v>
      </c>
      <c r="AB272" s="2">
        <f t="shared" si="298"/>
        <v>2054</v>
      </c>
      <c r="AC272" s="2">
        <f t="shared" si="299"/>
        <v>2054</v>
      </c>
      <c r="AD272" s="2">
        <f t="shared" si="300"/>
        <v>0</v>
      </c>
      <c r="AE272" s="2">
        <f t="shared" si="301"/>
        <v>0</v>
      </c>
      <c r="AF272" s="2">
        <f t="shared" si="302"/>
        <v>0</v>
      </c>
      <c r="AG272" s="2">
        <f t="shared" si="303"/>
        <v>0</v>
      </c>
      <c r="AH272" s="2">
        <f t="shared" si="304"/>
        <v>0</v>
      </c>
      <c r="AI272" s="2">
        <f t="shared" si="305"/>
        <v>0</v>
      </c>
      <c r="AJ272" s="2">
        <f t="shared" si="306"/>
        <v>0</v>
      </c>
      <c r="AK272" s="2">
        <v>2054</v>
      </c>
      <c r="AL272" s="2">
        <v>2054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3</v>
      </c>
      <c r="BI272" s="2">
        <v>1</v>
      </c>
      <c r="BJ272" s="2" t="s">
        <v>273</v>
      </c>
      <c r="BK272" s="2"/>
      <c r="BL272" s="2"/>
      <c r="BM272" s="2">
        <v>900</v>
      </c>
      <c r="BN272" s="2">
        <v>0</v>
      </c>
      <c r="BO272" s="2" t="s">
        <v>3</v>
      </c>
      <c r="BP272" s="2">
        <v>0</v>
      </c>
      <c r="BQ272" s="2">
        <v>90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0</v>
      </c>
      <c r="CA272" s="2">
        <v>0</v>
      </c>
      <c r="CB272" s="2" t="s">
        <v>3</v>
      </c>
      <c r="CC272" s="2"/>
      <c r="CD272" s="2"/>
      <c r="CE272" s="2">
        <v>0</v>
      </c>
      <c r="CF272" s="2">
        <v>0</v>
      </c>
      <c r="CG272" s="2">
        <v>0</v>
      </c>
      <c r="CH272" s="2">
        <v>24</v>
      </c>
      <c r="CI272" s="2">
        <v>0</v>
      </c>
      <c r="CJ272" s="2">
        <v>0</v>
      </c>
      <c r="CK272" s="2">
        <v>0</v>
      </c>
      <c r="CL272" s="2">
        <v>0</v>
      </c>
      <c r="CM272" s="2">
        <v>0</v>
      </c>
      <c r="CN272" s="2" t="s">
        <v>3</v>
      </c>
      <c r="CO272" s="2">
        <v>0</v>
      </c>
      <c r="CP272" s="2">
        <f t="shared" si="307"/>
        <v>0</v>
      </c>
      <c r="CQ272" s="2">
        <f t="shared" si="308"/>
        <v>2054</v>
      </c>
      <c r="CR272" s="2">
        <f t="shared" si="309"/>
        <v>0</v>
      </c>
      <c r="CS272" s="2">
        <f t="shared" si="310"/>
        <v>0</v>
      </c>
      <c r="CT272" s="2">
        <f t="shared" si="311"/>
        <v>0</v>
      </c>
      <c r="CU272" s="2">
        <f t="shared" si="312"/>
        <v>0</v>
      </c>
      <c r="CV272" s="2">
        <f t="shared" si="313"/>
        <v>0</v>
      </c>
      <c r="CW272" s="2">
        <f t="shared" si="314"/>
        <v>0</v>
      </c>
      <c r="CX272" s="2">
        <f t="shared" si="315"/>
        <v>0</v>
      </c>
      <c r="CY272" s="2">
        <f>0</f>
        <v>0</v>
      </c>
      <c r="CZ272" s="2">
        <f>0</f>
        <v>0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1013</v>
      </c>
      <c r="DV272" s="2" t="s">
        <v>22</v>
      </c>
      <c r="DW272" s="2" t="s">
        <v>22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52840129</v>
      </c>
      <c r="EF272" s="2">
        <v>90</v>
      </c>
      <c r="EG272" s="2" t="s">
        <v>245</v>
      </c>
      <c r="EH272" s="2">
        <v>0</v>
      </c>
      <c r="EI272" s="2" t="s">
        <v>3</v>
      </c>
      <c r="EJ272" s="2">
        <v>1</v>
      </c>
      <c r="EK272" s="2">
        <v>900</v>
      </c>
      <c r="EL272" s="2" t="s">
        <v>245</v>
      </c>
      <c r="EM272" s="2" t="s">
        <v>246</v>
      </c>
      <c r="EN272" s="2"/>
      <c r="EO272" s="2" t="s">
        <v>3</v>
      </c>
      <c r="EP272" s="2"/>
      <c r="EQ272" s="2">
        <v>16</v>
      </c>
      <c r="ER272" s="2">
        <v>0</v>
      </c>
      <c r="ES272" s="2">
        <v>2054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>
        <v>0</v>
      </c>
      <c r="EZ272" s="2">
        <v>5</v>
      </c>
      <c r="FA272" s="2"/>
      <c r="FB272" s="2"/>
      <c r="FC272" s="2">
        <v>0</v>
      </c>
      <c r="FD272" s="2">
        <v>18</v>
      </c>
      <c r="FE272" s="2"/>
      <c r="FF272" s="2">
        <v>2054</v>
      </c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v>0</v>
      </c>
      <c r="FS272" s="2">
        <v>0</v>
      </c>
      <c r="FT272" s="2"/>
      <c r="FU272" s="2"/>
      <c r="FV272" s="2"/>
      <c r="FW272" s="2"/>
      <c r="FX272" s="2">
        <v>0</v>
      </c>
      <c r="FY272" s="2">
        <v>0</v>
      </c>
      <c r="FZ272" s="2"/>
      <c r="GA272" s="2" t="s">
        <v>3</v>
      </c>
      <c r="GB272" s="2"/>
      <c r="GC272" s="2"/>
      <c r="GD272" s="2">
        <v>1</v>
      </c>
      <c r="GE272" s="2"/>
      <c r="GF272" s="2">
        <v>-710814001</v>
      </c>
      <c r="GG272" s="2">
        <v>2</v>
      </c>
      <c r="GH272" s="2">
        <v>3</v>
      </c>
      <c r="GI272" s="2">
        <v>-2</v>
      </c>
      <c r="GJ272" s="2">
        <v>0</v>
      </c>
      <c r="GK272" s="2">
        <v>0</v>
      </c>
      <c r="GL272" s="2">
        <f t="shared" si="316"/>
        <v>0</v>
      </c>
      <c r="GM272" s="2">
        <f t="shared" si="317"/>
        <v>0</v>
      </c>
      <c r="GN272" s="2">
        <f t="shared" si="318"/>
        <v>0</v>
      </c>
      <c r="GO272" s="2">
        <f t="shared" si="319"/>
        <v>0</v>
      </c>
      <c r="GP272" s="2">
        <f t="shared" si="320"/>
        <v>0</v>
      </c>
      <c r="GQ272" s="2"/>
      <c r="GR272" s="2">
        <v>1</v>
      </c>
      <c r="GS272" s="2">
        <v>1</v>
      </c>
      <c r="GT272" s="2">
        <v>0</v>
      </c>
      <c r="GU272" s="2" t="s">
        <v>3</v>
      </c>
      <c r="GV272" s="2">
        <f t="shared" si="321"/>
        <v>0</v>
      </c>
      <c r="GW272" s="2">
        <v>1</v>
      </c>
      <c r="GX272" s="2">
        <f t="shared" si="322"/>
        <v>0</v>
      </c>
      <c r="GY272" s="2"/>
      <c r="GZ272" s="2"/>
      <c r="HA272" s="2">
        <v>0</v>
      </c>
      <c r="HB272" s="2">
        <v>0</v>
      </c>
      <c r="HC272" s="2">
        <f t="shared" si="323"/>
        <v>0</v>
      </c>
      <c r="HD272" s="2"/>
      <c r="HE272" s="2" t="s">
        <v>3</v>
      </c>
      <c r="HF272" s="2" t="s">
        <v>3</v>
      </c>
      <c r="HG272" s="2">
        <f t="shared" si="324"/>
        <v>0</v>
      </c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>
        <v>0</v>
      </c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>
      <c r="A273" s="3">
        <v>17</v>
      </c>
      <c r="B273" s="3">
        <v>1</v>
      </c>
      <c r="C273" s="3"/>
      <c r="D273" s="3"/>
      <c r="E273" s="3" t="s">
        <v>272</v>
      </c>
      <c r="F273" s="3" t="s">
        <v>273</v>
      </c>
      <c r="G273" s="3" t="s">
        <v>274</v>
      </c>
      <c r="H273" s="3" t="s">
        <v>22</v>
      </c>
      <c r="I273" s="3">
        <v>0</v>
      </c>
      <c r="J273" s="3">
        <v>0</v>
      </c>
      <c r="K273" s="3">
        <v>0</v>
      </c>
      <c r="L273" s="3">
        <v>8</v>
      </c>
      <c r="M273" s="3">
        <v>8</v>
      </c>
      <c r="N273" s="3">
        <f t="shared" si="286"/>
        <v>0</v>
      </c>
      <c r="O273" s="3">
        <f t="shared" si="287"/>
        <v>0</v>
      </c>
      <c r="P273" s="3">
        <f t="shared" si="288"/>
        <v>0</v>
      </c>
      <c r="Q273" s="3">
        <f t="shared" si="289"/>
        <v>0</v>
      </c>
      <c r="R273" s="3">
        <f t="shared" si="290"/>
        <v>0</v>
      </c>
      <c r="S273" s="3">
        <f t="shared" si="291"/>
        <v>0</v>
      </c>
      <c r="T273" s="3">
        <f t="shared" si="292"/>
        <v>0</v>
      </c>
      <c r="U273" s="3">
        <f t="shared" si="293"/>
        <v>0</v>
      </c>
      <c r="V273" s="3">
        <f t="shared" si="294"/>
        <v>0</v>
      </c>
      <c r="W273" s="3">
        <f t="shared" si="295"/>
        <v>0</v>
      </c>
      <c r="X273" s="3">
        <f t="shared" si="296"/>
        <v>0</v>
      </c>
      <c r="Y273" s="3">
        <f t="shared" si="297"/>
        <v>0</v>
      </c>
      <c r="Z273" s="3"/>
      <c r="AA273" s="3">
        <v>59911862</v>
      </c>
      <c r="AB273" s="3">
        <f t="shared" si="298"/>
        <v>2054</v>
      </c>
      <c r="AC273" s="3">
        <f t="shared" si="299"/>
        <v>2054</v>
      </c>
      <c r="AD273" s="3">
        <f t="shared" si="300"/>
        <v>0</v>
      </c>
      <c r="AE273" s="3">
        <f t="shared" si="301"/>
        <v>0</v>
      </c>
      <c r="AF273" s="3">
        <f t="shared" si="302"/>
        <v>0</v>
      </c>
      <c r="AG273" s="3">
        <f t="shared" si="303"/>
        <v>0</v>
      </c>
      <c r="AH273" s="3">
        <f t="shared" si="304"/>
        <v>0</v>
      </c>
      <c r="AI273" s="3">
        <f t="shared" si="305"/>
        <v>0</v>
      </c>
      <c r="AJ273" s="3">
        <f t="shared" si="306"/>
        <v>0</v>
      </c>
      <c r="AK273" s="3">
        <v>2054</v>
      </c>
      <c r="AL273" s="3">
        <v>2054</v>
      </c>
      <c r="AM273" s="3">
        <v>0</v>
      </c>
      <c r="AN273" s="3">
        <v>0</v>
      </c>
      <c r="AO273" s="3">
        <v>0</v>
      </c>
      <c r="AP273" s="3">
        <v>0</v>
      </c>
      <c r="AQ273" s="3">
        <v>0</v>
      </c>
      <c r="AR273" s="3">
        <v>0</v>
      </c>
      <c r="AS273" s="3">
        <v>0</v>
      </c>
      <c r="AT273" s="3">
        <v>0</v>
      </c>
      <c r="AU273" s="3">
        <v>0</v>
      </c>
      <c r="AV273" s="3">
        <v>1</v>
      </c>
      <c r="AW273" s="3">
        <v>1</v>
      </c>
      <c r="AX273" s="3"/>
      <c r="AY273" s="3"/>
      <c r="AZ273" s="3">
        <v>1</v>
      </c>
      <c r="BA273" s="3">
        <v>1</v>
      </c>
      <c r="BB273" s="3">
        <v>1</v>
      </c>
      <c r="BC273" s="3">
        <v>1</v>
      </c>
      <c r="BD273" s="3" t="s">
        <v>3</v>
      </c>
      <c r="BE273" s="3" t="s">
        <v>3</v>
      </c>
      <c r="BF273" s="3" t="s">
        <v>3</v>
      </c>
      <c r="BG273" s="3" t="s">
        <v>3</v>
      </c>
      <c r="BH273" s="3">
        <v>3</v>
      </c>
      <c r="BI273" s="3">
        <v>1</v>
      </c>
      <c r="BJ273" s="3" t="s">
        <v>273</v>
      </c>
      <c r="BK273" s="3"/>
      <c r="BL273" s="3"/>
      <c r="BM273" s="3">
        <v>900</v>
      </c>
      <c r="BN273" s="3">
        <v>0</v>
      </c>
      <c r="BO273" s="3" t="s">
        <v>3</v>
      </c>
      <c r="BP273" s="3">
        <v>0</v>
      </c>
      <c r="BQ273" s="3">
        <v>90</v>
      </c>
      <c r="BR273" s="3">
        <v>0</v>
      </c>
      <c r="BS273" s="3">
        <v>1</v>
      </c>
      <c r="BT273" s="3">
        <v>1</v>
      </c>
      <c r="BU273" s="3">
        <v>1</v>
      </c>
      <c r="BV273" s="3">
        <v>1</v>
      </c>
      <c r="BW273" s="3">
        <v>1</v>
      </c>
      <c r="BX273" s="3">
        <v>1</v>
      </c>
      <c r="BY273" s="3" t="s">
        <v>3</v>
      </c>
      <c r="BZ273" s="3">
        <v>0</v>
      </c>
      <c r="CA273" s="3">
        <v>0</v>
      </c>
      <c r="CB273" s="3" t="s">
        <v>3</v>
      </c>
      <c r="CC273" s="3"/>
      <c r="CD273" s="3"/>
      <c r="CE273" s="3">
        <v>0</v>
      </c>
      <c r="CF273" s="3">
        <v>0</v>
      </c>
      <c r="CG273" s="3">
        <v>0</v>
      </c>
      <c r="CH273" s="3">
        <v>24</v>
      </c>
      <c r="CI273" s="3">
        <v>0</v>
      </c>
      <c r="CJ273" s="3">
        <v>0</v>
      </c>
      <c r="CK273" s="3">
        <v>0</v>
      </c>
      <c r="CL273" s="3">
        <v>0</v>
      </c>
      <c r="CM273" s="3">
        <v>0</v>
      </c>
      <c r="CN273" s="3" t="s">
        <v>3</v>
      </c>
      <c r="CO273" s="3">
        <v>0</v>
      </c>
      <c r="CP273" s="3">
        <f t="shared" si="307"/>
        <v>0</v>
      </c>
      <c r="CQ273" s="3">
        <f t="shared" si="308"/>
        <v>2054</v>
      </c>
      <c r="CR273" s="3">
        <f t="shared" si="309"/>
        <v>0</v>
      </c>
      <c r="CS273" s="3">
        <f t="shared" si="310"/>
        <v>0</v>
      </c>
      <c r="CT273" s="3">
        <f t="shared" si="311"/>
        <v>0</v>
      </c>
      <c r="CU273" s="3">
        <f t="shared" si="312"/>
        <v>0</v>
      </c>
      <c r="CV273" s="3">
        <f t="shared" si="313"/>
        <v>0</v>
      </c>
      <c r="CW273" s="3">
        <f t="shared" si="314"/>
        <v>0</v>
      </c>
      <c r="CX273" s="3">
        <f t="shared" si="315"/>
        <v>0</v>
      </c>
      <c r="CY273" s="3">
        <f>0</f>
        <v>0</v>
      </c>
      <c r="CZ273" s="3">
        <f>0</f>
        <v>0</v>
      </c>
      <c r="DA273" s="3"/>
      <c r="DB273" s="3"/>
      <c r="DC273" s="3" t="s">
        <v>3</v>
      </c>
      <c r="DD273" s="3" t="s">
        <v>3</v>
      </c>
      <c r="DE273" s="3" t="s">
        <v>3</v>
      </c>
      <c r="DF273" s="3" t="s">
        <v>3</v>
      </c>
      <c r="DG273" s="3" t="s">
        <v>3</v>
      </c>
      <c r="DH273" s="3" t="s">
        <v>3</v>
      </c>
      <c r="DI273" s="3" t="s">
        <v>3</v>
      </c>
      <c r="DJ273" s="3" t="s">
        <v>3</v>
      </c>
      <c r="DK273" s="3" t="s">
        <v>3</v>
      </c>
      <c r="DL273" s="3" t="s">
        <v>3</v>
      </c>
      <c r="DM273" s="3" t="s">
        <v>3</v>
      </c>
      <c r="DN273" s="3">
        <v>0</v>
      </c>
      <c r="DO273" s="3">
        <v>0</v>
      </c>
      <c r="DP273" s="3">
        <v>1</v>
      </c>
      <c r="DQ273" s="3">
        <v>1</v>
      </c>
      <c r="DR273" s="3"/>
      <c r="DS273" s="3"/>
      <c r="DT273" s="3"/>
      <c r="DU273" s="3">
        <v>1013</v>
      </c>
      <c r="DV273" s="3" t="s">
        <v>22</v>
      </c>
      <c r="DW273" s="3" t="s">
        <v>22</v>
      </c>
      <c r="DX273" s="3">
        <v>1</v>
      </c>
      <c r="DY273" s="3"/>
      <c r="DZ273" s="3" t="s">
        <v>3</v>
      </c>
      <c r="EA273" s="3" t="s">
        <v>3</v>
      </c>
      <c r="EB273" s="3" t="s">
        <v>3</v>
      </c>
      <c r="EC273" s="3" t="s">
        <v>3</v>
      </c>
      <c r="ED273" s="3"/>
      <c r="EE273" s="3">
        <v>52840129</v>
      </c>
      <c r="EF273" s="3">
        <v>90</v>
      </c>
      <c r="EG273" s="3" t="s">
        <v>245</v>
      </c>
      <c r="EH273" s="3">
        <v>0</v>
      </c>
      <c r="EI273" s="3" t="s">
        <v>3</v>
      </c>
      <c r="EJ273" s="3">
        <v>1</v>
      </c>
      <c r="EK273" s="3">
        <v>900</v>
      </c>
      <c r="EL273" s="3" t="s">
        <v>245</v>
      </c>
      <c r="EM273" s="3" t="s">
        <v>246</v>
      </c>
      <c r="EN273" s="3"/>
      <c r="EO273" s="3" t="s">
        <v>3</v>
      </c>
      <c r="EP273" s="3"/>
      <c r="EQ273" s="3">
        <v>16</v>
      </c>
      <c r="ER273" s="3">
        <v>0</v>
      </c>
      <c r="ES273" s="3">
        <v>2054</v>
      </c>
      <c r="ET273" s="3">
        <v>0</v>
      </c>
      <c r="EU273" s="3">
        <v>0</v>
      </c>
      <c r="EV273" s="3">
        <v>0</v>
      </c>
      <c r="EW273" s="3">
        <v>0</v>
      </c>
      <c r="EX273" s="3">
        <v>0</v>
      </c>
      <c r="EY273" s="3">
        <v>0</v>
      </c>
      <c r="EZ273" s="3">
        <v>5</v>
      </c>
      <c r="FA273" s="3"/>
      <c r="FB273" s="3"/>
      <c r="FC273" s="3">
        <v>0</v>
      </c>
      <c r="FD273" s="3">
        <v>18</v>
      </c>
      <c r="FE273" s="3"/>
      <c r="FF273" s="3">
        <v>2054</v>
      </c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>
        <v>0</v>
      </c>
      <c r="FR273" s="3">
        <v>0</v>
      </c>
      <c r="FS273" s="3">
        <v>0</v>
      </c>
      <c r="FT273" s="3"/>
      <c r="FU273" s="3"/>
      <c r="FV273" s="3"/>
      <c r="FW273" s="3"/>
      <c r="FX273" s="3">
        <v>0</v>
      </c>
      <c r="FY273" s="3">
        <v>0</v>
      </c>
      <c r="FZ273" s="3"/>
      <c r="GA273" s="3" t="s">
        <v>3</v>
      </c>
      <c r="GB273" s="3"/>
      <c r="GC273" s="3"/>
      <c r="GD273" s="3">
        <v>1</v>
      </c>
      <c r="GE273" s="3"/>
      <c r="GF273" s="3">
        <v>-710814001</v>
      </c>
      <c r="GG273" s="3">
        <v>2</v>
      </c>
      <c r="GH273" s="3">
        <v>3</v>
      </c>
      <c r="GI273" s="3">
        <v>-2</v>
      </c>
      <c r="GJ273" s="3">
        <v>0</v>
      </c>
      <c r="GK273" s="3">
        <v>0</v>
      </c>
      <c r="GL273" s="3">
        <f t="shared" si="316"/>
        <v>0</v>
      </c>
      <c r="GM273" s="3">
        <f t="shared" si="317"/>
        <v>0</v>
      </c>
      <c r="GN273" s="3">
        <f t="shared" si="318"/>
        <v>0</v>
      </c>
      <c r="GO273" s="3">
        <f t="shared" si="319"/>
        <v>0</v>
      </c>
      <c r="GP273" s="3">
        <f t="shared" si="320"/>
        <v>0</v>
      </c>
      <c r="GQ273" s="3"/>
      <c r="GR273" s="3">
        <v>1</v>
      </c>
      <c r="GS273" s="3">
        <v>1</v>
      </c>
      <c r="GT273" s="3">
        <v>0</v>
      </c>
      <c r="GU273" s="3" t="s">
        <v>3</v>
      </c>
      <c r="GV273" s="3">
        <f t="shared" si="321"/>
        <v>0</v>
      </c>
      <c r="GW273" s="3">
        <v>1</v>
      </c>
      <c r="GX273" s="3">
        <f t="shared" si="322"/>
        <v>0</v>
      </c>
      <c r="GY273" s="3"/>
      <c r="GZ273" s="3"/>
      <c r="HA273" s="3">
        <v>0</v>
      </c>
      <c r="HB273" s="3">
        <v>0</v>
      </c>
      <c r="HC273" s="3">
        <f t="shared" si="323"/>
        <v>0</v>
      </c>
      <c r="HD273" s="3"/>
      <c r="HE273" s="3" t="s">
        <v>3</v>
      </c>
      <c r="HF273" s="3" t="s">
        <v>3</v>
      </c>
      <c r="HG273" s="3">
        <f t="shared" si="324"/>
        <v>0</v>
      </c>
      <c r="HH273" s="3"/>
      <c r="HI273" s="3"/>
      <c r="HJ273" s="3"/>
      <c r="HK273" s="3"/>
      <c r="HL273" s="3"/>
      <c r="HM273" s="3" t="s">
        <v>3</v>
      </c>
      <c r="HN273" s="3" t="s">
        <v>3</v>
      </c>
      <c r="HO273" s="3" t="s">
        <v>3</v>
      </c>
      <c r="HP273" s="3" t="s">
        <v>3</v>
      </c>
      <c r="HQ273" s="3" t="s">
        <v>3</v>
      </c>
      <c r="HR273" s="3"/>
      <c r="HS273" s="3">
        <v>0</v>
      </c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>
        <v>0</v>
      </c>
      <c r="IL273" s="3"/>
      <c r="IM273" s="3"/>
      <c r="IN273" s="3"/>
      <c r="IO273" s="3"/>
      <c r="IP273" s="3"/>
      <c r="IQ273" s="3"/>
      <c r="IR273" s="3"/>
      <c r="IS273" s="3"/>
      <c r="IT273" s="3"/>
      <c r="IU273" s="3"/>
    </row>
    <row r="274" spans="1:255">
      <c r="A274" s="2">
        <v>17</v>
      </c>
      <c r="B274" s="2">
        <v>1</v>
      </c>
      <c r="C274" s="2"/>
      <c r="D274" s="2"/>
      <c r="E274" s="2" t="s">
        <v>275</v>
      </c>
      <c r="F274" s="2" t="s">
        <v>276</v>
      </c>
      <c r="G274" s="2" t="s">
        <v>277</v>
      </c>
      <c r="H274" s="2" t="s">
        <v>22</v>
      </c>
      <c r="I274" s="2">
        <v>0</v>
      </c>
      <c r="J274" s="2">
        <v>0</v>
      </c>
      <c r="K274" s="2">
        <v>0</v>
      </c>
      <c r="L274" s="2">
        <v>8</v>
      </c>
      <c r="M274" s="2">
        <v>8</v>
      </c>
      <c r="N274" s="2">
        <f t="shared" si="286"/>
        <v>0</v>
      </c>
      <c r="O274" s="2">
        <f t="shared" si="287"/>
        <v>0</v>
      </c>
      <c r="P274" s="2">
        <f t="shared" si="288"/>
        <v>0</v>
      </c>
      <c r="Q274" s="2">
        <f t="shared" si="289"/>
        <v>0</v>
      </c>
      <c r="R274" s="2">
        <f t="shared" si="290"/>
        <v>0</v>
      </c>
      <c r="S274" s="2">
        <f t="shared" si="291"/>
        <v>0</v>
      </c>
      <c r="T274" s="2">
        <f t="shared" si="292"/>
        <v>0</v>
      </c>
      <c r="U274" s="2">
        <f t="shared" si="293"/>
        <v>0</v>
      </c>
      <c r="V274" s="2">
        <f t="shared" si="294"/>
        <v>0</v>
      </c>
      <c r="W274" s="2">
        <f t="shared" si="295"/>
        <v>0</v>
      </c>
      <c r="X274" s="2">
        <f t="shared" si="296"/>
        <v>0</v>
      </c>
      <c r="Y274" s="2">
        <f t="shared" si="297"/>
        <v>0</v>
      </c>
      <c r="Z274" s="2"/>
      <c r="AA274" s="2">
        <v>59911927</v>
      </c>
      <c r="AB274" s="2">
        <f t="shared" si="298"/>
        <v>437.99</v>
      </c>
      <c r="AC274" s="2">
        <f t="shared" si="299"/>
        <v>437.99</v>
      </c>
      <c r="AD274" s="2">
        <f t="shared" si="300"/>
        <v>0</v>
      </c>
      <c r="AE274" s="2">
        <f t="shared" si="301"/>
        <v>0</v>
      </c>
      <c r="AF274" s="2">
        <f t="shared" si="302"/>
        <v>0</v>
      </c>
      <c r="AG274" s="2">
        <f t="shared" si="303"/>
        <v>0</v>
      </c>
      <c r="AH274" s="2">
        <f t="shared" si="304"/>
        <v>0</v>
      </c>
      <c r="AI274" s="2">
        <f t="shared" si="305"/>
        <v>0</v>
      </c>
      <c r="AJ274" s="2">
        <f t="shared" si="306"/>
        <v>0</v>
      </c>
      <c r="AK274" s="2">
        <v>437.99</v>
      </c>
      <c r="AL274" s="2">
        <v>437.99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3</v>
      </c>
      <c r="BI274" s="2">
        <v>1</v>
      </c>
      <c r="BJ274" s="2" t="s">
        <v>276</v>
      </c>
      <c r="BK274" s="2"/>
      <c r="BL274" s="2"/>
      <c r="BM274" s="2">
        <v>900</v>
      </c>
      <c r="BN274" s="2">
        <v>0</v>
      </c>
      <c r="BO274" s="2" t="s">
        <v>3</v>
      </c>
      <c r="BP274" s="2">
        <v>0</v>
      </c>
      <c r="BQ274" s="2">
        <v>90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0</v>
      </c>
      <c r="CA274" s="2">
        <v>0</v>
      </c>
      <c r="CB274" s="2" t="s">
        <v>3</v>
      </c>
      <c r="CC274" s="2"/>
      <c r="CD274" s="2"/>
      <c r="CE274" s="2">
        <v>0</v>
      </c>
      <c r="CF274" s="2">
        <v>0</v>
      </c>
      <c r="CG274" s="2">
        <v>0</v>
      </c>
      <c r="CH274" s="2">
        <v>25</v>
      </c>
      <c r="CI274" s="2">
        <v>0</v>
      </c>
      <c r="CJ274" s="2">
        <v>0</v>
      </c>
      <c r="CK274" s="2">
        <v>0</v>
      </c>
      <c r="CL274" s="2">
        <v>0</v>
      </c>
      <c r="CM274" s="2">
        <v>0</v>
      </c>
      <c r="CN274" s="2" t="s">
        <v>3</v>
      </c>
      <c r="CO274" s="2">
        <v>0</v>
      </c>
      <c r="CP274" s="2">
        <f t="shared" si="307"/>
        <v>0</v>
      </c>
      <c r="CQ274" s="2">
        <f t="shared" si="308"/>
        <v>437.99</v>
      </c>
      <c r="CR274" s="2">
        <f t="shared" si="309"/>
        <v>0</v>
      </c>
      <c r="CS274" s="2">
        <f t="shared" si="310"/>
        <v>0</v>
      </c>
      <c r="CT274" s="2">
        <f t="shared" si="311"/>
        <v>0</v>
      </c>
      <c r="CU274" s="2">
        <f t="shared" si="312"/>
        <v>0</v>
      </c>
      <c r="CV274" s="2">
        <f t="shared" si="313"/>
        <v>0</v>
      </c>
      <c r="CW274" s="2">
        <f t="shared" si="314"/>
        <v>0</v>
      </c>
      <c r="CX274" s="2">
        <f t="shared" si="315"/>
        <v>0</v>
      </c>
      <c r="CY274" s="2">
        <f>0</f>
        <v>0</v>
      </c>
      <c r="CZ274" s="2">
        <f>0</f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1013</v>
      </c>
      <c r="DV274" s="2" t="s">
        <v>22</v>
      </c>
      <c r="DW274" s="2" t="s">
        <v>22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52840129</v>
      </c>
      <c r="EF274" s="2">
        <v>90</v>
      </c>
      <c r="EG274" s="2" t="s">
        <v>245</v>
      </c>
      <c r="EH274" s="2">
        <v>0</v>
      </c>
      <c r="EI274" s="2" t="s">
        <v>3</v>
      </c>
      <c r="EJ274" s="2">
        <v>1</v>
      </c>
      <c r="EK274" s="2">
        <v>900</v>
      </c>
      <c r="EL274" s="2" t="s">
        <v>245</v>
      </c>
      <c r="EM274" s="2" t="s">
        <v>246</v>
      </c>
      <c r="EN274" s="2"/>
      <c r="EO274" s="2" t="s">
        <v>3</v>
      </c>
      <c r="EP274" s="2"/>
      <c r="EQ274" s="2">
        <v>16</v>
      </c>
      <c r="ER274" s="2">
        <v>0</v>
      </c>
      <c r="ES274" s="2">
        <v>437.99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>
        <v>0</v>
      </c>
      <c r="EZ274" s="2">
        <v>5</v>
      </c>
      <c r="FA274" s="2"/>
      <c r="FB274" s="2"/>
      <c r="FC274" s="2">
        <v>0</v>
      </c>
      <c r="FD274" s="2">
        <v>18</v>
      </c>
      <c r="FE274" s="2"/>
      <c r="FF274" s="2">
        <v>437.99</v>
      </c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v>0</v>
      </c>
      <c r="FS274" s="2">
        <v>0</v>
      </c>
      <c r="FT274" s="2"/>
      <c r="FU274" s="2"/>
      <c r="FV274" s="2"/>
      <c r="FW274" s="2"/>
      <c r="FX274" s="2">
        <v>0</v>
      </c>
      <c r="FY274" s="2">
        <v>0</v>
      </c>
      <c r="FZ274" s="2"/>
      <c r="GA274" s="2" t="s">
        <v>3</v>
      </c>
      <c r="GB274" s="2"/>
      <c r="GC274" s="2"/>
      <c r="GD274" s="2">
        <v>1</v>
      </c>
      <c r="GE274" s="2"/>
      <c r="GF274" s="2">
        <v>1599178262</v>
      </c>
      <c r="GG274" s="2">
        <v>2</v>
      </c>
      <c r="GH274" s="2">
        <v>3</v>
      </c>
      <c r="GI274" s="2">
        <v>-2</v>
      </c>
      <c r="GJ274" s="2">
        <v>0</v>
      </c>
      <c r="GK274" s="2">
        <v>0</v>
      </c>
      <c r="GL274" s="2">
        <f t="shared" si="316"/>
        <v>0</v>
      </c>
      <c r="GM274" s="2">
        <f t="shared" si="317"/>
        <v>0</v>
      </c>
      <c r="GN274" s="2">
        <f t="shared" si="318"/>
        <v>0</v>
      </c>
      <c r="GO274" s="2">
        <f t="shared" si="319"/>
        <v>0</v>
      </c>
      <c r="GP274" s="2">
        <f t="shared" si="320"/>
        <v>0</v>
      </c>
      <c r="GQ274" s="2"/>
      <c r="GR274" s="2">
        <v>1</v>
      </c>
      <c r="GS274" s="2">
        <v>1</v>
      </c>
      <c r="GT274" s="2">
        <v>0</v>
      </c>
      <c r="GU274" s="2" t="s">
        <v>3</v>
      </c>
      <c r="GV274" s="2">
        <f t="shared" si="321"/>
        <v>0</v>
      </c>
      <c r="GW274" s="2">
        <v>1</v>
      </c>
      <c r="GX274" s="2">
        <f t="shared" si="322"/>
        <v>0</v>
      </c>
      <c r="GY274" s="2"/>
      <c r="GZ274" s="2"/>
      <c r="HA274" s="2">
        <v>0</v>
      </c>
      <c r="HB274" s="2">
        <v>0</v>
      </c>
      <c r="HC274" s="2">
        <f t="shared" si="323"/>
        <v>0</v>
      </c>
      <c r="HD274" s="2"/>
      <c r="HE274" s="2" t="s">
        <v>3</v>
      </c>
      <c r="HF274" s="2" t="s">
        <v>3</v>
      </c>
      <c r="HG274" s="2">
        <f t="shared" si="324"/>
        <v>0</v>
      </c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>
        <v>0</v>
      </c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>
      <c r="A275" s="3">
        <v>17</v>
      </c>
      <c r="B275" s="3">
        <v>1</v>
      </c>
      <c r="C275" s="3"/>
      <c r="D275" s="3"/>
      <c r="E275" s="3" t="s">
        <v>275</v>
      </c>
      <c r="F275" s="3" t="s">
        <v>276</v>
      </c>
      <c r="G275" s="3" t="s">
        <v>277</v>
      </c>
      <c r="H275" s="3" t="s">
        <v>22</v>
      </c>
      <c r="I275" s="3">
        <v>0</v>
      </c>
      <c r="J275" s="3">
        <v>0</v>
      </c>
      <c r="K275" s="3">
        <v>0</v>
      </c>
      <c r="L275" s="3">
        <v>8</v>
      </c>
      <c r="M275" s="3">
        <v>8</v>
      </c>
      <c r="N275" s="3">
        <f t="shared" si="286"/>
        <v>0</v>
      </c>
      <c r="O275" s="3">
        <f t="shared" si="287"/>
        <v>0</v>
      </c>
      <c r="P275" s="3">
        <f t="shared" si="288"/>
        <v>0</v>
      </c>
      <c r="Q275" s="3">
        <f t="shared" si="289"/>
        <v>0</v>
      </c>
      <c r="R275" s="3">
        <f t="shared" si="290"/>
        <v>0</v>
      </c>
      <c r="S275" s="3">
        <f t="shared" si="291"/>
        <v>0</v>
      </c>
      <c r="T275" s="3">
        <f t="shared" si="292"/>
        <v>0</v>
      </c>
      <c r="U275" s="3">
        <f t="shared" si="293"/>
        <v>0</v>
      </c>
      <c r="V275" s="3">
        <f t="shared" si="294"/>
        <v>0</v>
      </c>
      <c r="W275" s="3">
        <f t="shared" si="295"/>
        <v>0</v>
      </c>
      <c r="X275" s="3">
        <f t="shared" si="296"/>
        <v>0</v>
      </c>
      <c r="Y275" s="3">
        <f t="shared" si="297"/>
        <v>0</v>
      </c>
      <c r="Z275" s="3"/>
      <c r="AA275" s="3">
        <v>59911862</v>
      </c>
      <c r="AB275" s="3">
        <f t="shared" si="298"/>
        <v>437.99</v>
      </c>
      <c r="AC275" s="3">
        <f t="shared" si="299"/>
        <v>437.99</v>
      </c>
      <c r="AD275" s="3">
        <f t="shared" si="300"/>
        <v>0</v>
      </c>
      <c r="AE275" s="3">
        <f t="shared" si="301"/>
        <v>0</v>
      </c>
      <c r="AF275" s="3">
        <f t="shared" si="302"/>
        <v>0</v>
      </c>
      <c r="AG275" s="3">
        <f t="shared" si="303"/>
        <v>0</v>
      </c>
      <c r="AH275" s="3">
        <f t="shared" si="304"/>
        <v>0</v>
      </c>
      <c r="AI275" s="3">
        <f t="shared" si="305"/>
        <v>0</v>
      </c>
      <c r="AJ275" s="3">
        <f t="shared" si="306"/>
        <v>0</v>
      </c>
      <c r="AK275" s="3">
        <v>437.99</v>
      </c>
      <c r="AL275" s="3">
        <v>437.99</v>
      </c>
      <c r="AM275" s="3">
        <v>0</v>
      </c>
      <c r="AN275" s="3">
        <v>0</v>
      </c>
      <c r="AO275" s="3">
        <v>0</v>
      </c>
      <c r="AP275" s="3">
        <v>0</v>
      </c>
      <c r="AQ275" s="3">
        <v>0</v>
      </c>
      <c r="AR275" s="3">
        <v>0</v>
      </c>
      <c r="AS275" s="3">
        <v>0</v>
      </c>
      <c r="AT275" s="3">
        <v>0</v>
      </c>
      <c r="AU275" s="3">
        <v>0</v>
      </c>
      <c r="AV275" s="3">
        <v>1</v>
      </c>
      <c r="AW275" s="3">
        <v>1</v>
      </c>
      <c r="AX275" s="3"/>
      <c r="AY275" s="3"/>
      <c r="AZ275" s="3">
        <v>1</v>
      </c>
      <c r="BA275" s="3">
        <v>1</v>
      </c>
      <c r="BB275" s="3">
        <v>1</v>
      </c>
      <c r="BC275" s="3">
        <v>1</v>
      </c>
      <c r="BD275" s="3" t="s">
        <v>3</v>
      </c>
      <c r="BE275" s="3" t="s">
        <v>3</v>
      </c>
      <c r="BF275" s="3" t="s">
        <v>3</v>
      </c>
      <c r="BG275" s="3" t="s">
        <v>3</v>
      </c>
      <c r="BH275" s="3">
        <v>3</v>
      </c>
      <c r="BI275" s="3">
        <v>1</v>
      </c>
      <c r="BJ275" s="3" t="s">
        <v>276</v>
      </c>
      <c r="BK275" s="3"/>
      <c r="BL275" s="3"/>
      <c r="BM275" s="3">
        <v>900</v>
      </c>
      <c r="BN275" s="3">
        <v>0</v>
      </c>
      <c r="BO275" s="3" t="s">
        <v>3</v>
      </c>
      <c r="BP275" s="3">
        <v>0</v>
      </c>
      <c r="BQ275" s="3">
        <v>90</v>
      </c>
      <c r="BR275" s="3">
        <v>0</v>
      </c>
      <c r="BS275" s="3">
        <v>1</v>
      </c>
      <c r="BT275" s="3">
        <v>1</v>
      </c>
      <c r="BU275" s="3">
        <v>1</v>
      </c>
      <c r="BV275" s="3">
        <v>1</v>
      </c>
      <c r="BW275" s="3">
        <v>1</v>
      </c>
      <c r="BX275" s="3">
        <v>1</v>
      </c>
      <c r="BY275" s="3" t="s">
        <v>3</v>
      </c>
      <c r="BZ275" s="3">
        <v>0</v>
      </c>
      <c r="CA275" s="3">
        <v>0</v>
      </c>
      <c r="CB275" s="3" t="s">
        <v>3</v>
      </c>
      <c r="CC275" s="3"/>
      <c r="CD275" s="3"/>
      <c r="CE275" s="3">
        <v>0</v>
      </c>
      <c r="CF275" s="3">
        <v>0</v>
      </c>
      <c r="CG275" s="3">
        <v>0</v>
      </c>
      <c r="CH275" s="3">
        <v>25</v>
      </c>
      <c r="CI275" s="3">
        <v>0</v>
      </c>
      <c r="CJ275" s="3">
        <v>0</v>
      </c>
      <c r="CK275" s="3">
        <v>0</v>
      </c>
      <c r="CL275" s="3">
        <v>0</v>
      </c>
      <c r="CM275" s="3">
        <v>0</v>
      </c>
      <c r="CN275" s="3" t="s">
        <v>3</v>
      </c>
      <c r="CO275" s="3">
        <v>0</v>
      </c>
      <c r="CP275" s="3">
        <f t="shared" si="307"/>
        <v>0</v>
      </c>
      <c r="CQ275" s="3">
        <f t="shared" si="308"/>
        <v>437.99</v>
      </c>
      <c r="CR275" s="3">
        <f t="shared" si="309"/>
        <v>0</v>
      </c>
      <c r="CS275" s="3">
        <f t="shared" si="310"/>
        <v>0</v>
      </c>
      <c r="CT275" s="3">
        <f t="shared" si="311"/>
        <v>0</v>
      </c>
      <c r="CU275" s="3">
        <f t="shared" si="312"/>
        <v>0</v>
      </c>
      <c r="CV275" s="3">
        <f t="shared" si="313"/>
        <v>0</v>
      </c>
      <c r="CW275" s="3">
        <f t="shared" si="314"/>
        <v>0</v>
      </c>
      <c r="CX275" s="3">
        <f t="shared" si="315"/>
        <v>0</v>
      </c>
      <c r="CY275" s="3">
        <f>0</f>
        <v>0</v>
      </c>
      <c r="CZ275" s="3">
        <f>0</f>
        <v>0</v>
      </c>
      <c r="DA275" s="3"/>
      <c r="DB275" s="3"/>
      <c r="DC275" s="3" t="s">
        <v>3</v>
      </c>
      <c r="DD275" s="3" t="s">
        <v>3</v>
      </c>
      <c r="DE275" s="3" t="s">
        <v>3</v>
      </c>
      <c r="DF275" s="3" t="s">
        <v>3</v>
      </c>
      <c r="DG275" s="3" t="s">
        <v>3</v>
      </c>
      <c r="DH275" s="3" t="s">
        <v>3</v>
      </c>
      <c r="DI275" s="3" t="s">
        <v>3</v>
      </c>
      <c r="DJ275" s="3" t="s">
        <v>3</v>
      </c>
      <c r="DK275" s="3" t="s">
        <v>3</v>
      </c>
      <c r="DL275" s="3" t="s">
        <v>3</v>
      </c>
      <c r="DM275" s="3" t="s">
        <v>3</v>
      </c>
      <c r="DN275" s="3">
        <v>0</v>
      </c>
      <c r="DO275" s="3">
        <v>0</v>
      </c>
      <c r="DP275" s="3">
        <v>1</v>
      </c>
      <c r="DQ275" s="3">
        <v>1</v>
      </c>
      <c r="DR275" s="3"/>
      <c r="DS275" s="3"/>
      <c r="DT275" s="3"/>
      <c r="DU275" s="3">
        <v>1013</v>
      </c>
      <c r="DV275" s="3" t="s">
        <v>22</v>
      </c>
      <c r="DW275" s="3" t="s">
        <v>22</v>
      </c>
      <c r="DX275" s="3">
        <v>1</v>
      </c>
      <c r="DY275" s="3"/>
      <c r="DZ275" s="3" t="s">
        <v>3</v>
      </c>
      <c r="EA275" s="3" t="s">
        <v>3</v>
      </c>
      <c r="EB275" s="3" t="s">
        <v>3</v>
      </c>
      <c r="EC275" s="3" t="s">
        <v>3</v>
      </c>
      <c r="ED275" s="3"/>
      <c r="EE275" s="3">
        <v>52840129</v>
      </c>
      <c r="EF275" s="3">
        <v>90</v>
      </c>
      <c r="EG275" s="3" t="s">
        <v>245</v>
      </c>
      <c r="EH275" s="3">
        <v>0</v>
      </c>
      <c r="EI275" s="3" t="s">
        <v>3</v>
      </c>
      <c r="EJ275" s="3">
        <v>1</v>
      </c>
      <c r="EK275" s="3">
        <v>900</v>
      </c>
      <c r="EL275" s="3" t="s">
        <v>245</v>
      </c>
      <c r="EM275" s="3" t="s">
        <v>246</v>
      </c>
      <c r="EN275" s="3"/>
      <c r="EO275" s="3" t="s">
        <v>3</v>
      </c>
      <c r="EP275" s="3"/>
      <c r="EQ275" s="3">
        <v>16</v>
      </c>
      <c r="ER275" s="3">
        <v>0</v>
      </c>
      <c r="ES275" s="3">
        <v>437.99</v>
      </c>
      <c r="ET275" s="3">
        <v>0</v>
      </c>
      <c r="EU275" s="3">
        <v>0</v>
      </c>
      <c r="EV275" s="3">
        <v>0</v>
      </c>
      <c r="EW275" s="3">
        <v>0</v>
      </c>
      <c r="EX275" s="3">
        <v>0</v>
      </c>
      <c r="EY275" s="3">
        <v>0</v>
      </c>
      <c r="EZ275" s="3">
        <v>5</v>
      </c>
      <c r="FA275" s="3"/>
      <c r="FB275" s="3"/>
      <c r="FC275" s="3">
        <v>0</v>
      </c>
      <c r="FD275" s="3">
        <v>18</v>
      </c>
      <c r="FE275" s="3"/>
      <c r="FF275" s="3">
        <v>437.99</v>
      </c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>
        <v>0</v>
      </c>
      <c r="FR275" s="3">
        <v>0</v>
      </c>
      <c r="FS275" s="3">
        <v>0</v>
      </c>
      <c r="FT275" s="3"/>
      <c r="FU275" s="3"/>
      <c r="FV275" s="3"/>
      <c r="FW275" s="3"/>
      <c r="FX275" s="3">
        <v>0</v>
      </c>
      <c r="FY275" s="3">
        <v>0</v>
      </c>
      <c r="FZ275" s="3"/>
      <c r="GA275" s="3" t="s">
        <v>3</v>
      </c>
      <c r="GB275" s="3"/>
      <c r="GC275" s="3"/>
      <c r="GD275" s="3">
        <v>1</v>
      </c>
      <c r="GE275" s="3"/>
      <c r="GF275" s="3">
        <v>1599178262</v>
      </c>
      <c r="GG275" s="3">
        <v>2</v>
      </c>
      <c r="GH275" s="3">
        <v>3</v>
      </c>
      <c r="GI275" s="3">
        <v>-2</v>
      </c>
      <c r="GJ275" s="3">
        <v>0</v>
      </c>
      <c r="GK275" s="3">
        <v>0</v>
      </c>
      <c r="GL275" s="3">
        <f t="shared" si="316"/>
        <v>0</v>
      </c>
      <c r="GM275" s="3">
        <f t="shared" si="317"/>
        <v>0</v>
      </c>
      <c r="GN275" s="3">
        <f t="shared" si="318"/>
        <v>0</v>
      </c>
      <c r="GO275" s="3">
        <f t="shared" si="319"/>
        <v>0</v>
      </c>
      <c r="GP275" s="3">
        <f t="shared" si="320"/>
        <v>0</v>
      </c>
      <c r="GQ275" s="3"/>
      <c r="GR275" s="3">
        <v>1</v>
      </c>
      <c r="GS275" s="3">
        <v>1</v>
      </c>
      <c r="GT275" s="3">
        <v>0</v>
      </c>
      <c r="GU275" s="3" t="s">
        <v>3</v>
      </c>
      <c r="GV275" s="3">
        <f t="shared" si="321"/>
        <v>0</v>
      </c>
      <c r="GW275" s="3">
        <v>1</v>
      </c>
      <c r="GX275" s="3">
        <f t="shared" si="322"/>
        <v>0</v>
      </c>
      <c r="GY275" s="3"/>
      <c r="GZ275" s="3"/>
      <c r="HA275" s="3">
        <v>0</v>
      </c>
      <c r="HB275" s="3">
        <v>0</v>
      </c>
      <c r="HC275" s="3">
        <f t="shared" si="323"/>
        <v>0</v>
      </c>
      <c r="HD275" s="3"/>
      <c r="HE275" s="3" t="s">
        <v>3</v>
      </c>
      <c r="HF275" s="3" t="s">
        <v>3</v>
      </c>
      <c r="HG275" s="3">
        <f t="shared" si="324"/>
        <v>0</v>
      </c>
      <c r="HH275" s="3"/>
      <c r="HI275" s="3"/>
      <c r="HJ275" s="3"/>
      <c r="HK275" s="3"/>
      <c r="HL275" s="3"/>
      <c r="HM275" s="3" t="s">
        <v>3</v>
      </c>
      <c r="HN275" s="3" t="s">
        <v>3</v>
      </c>
      <c r="HO275" s="3" t="s">
        <v>3</v>
      </c>
      <c r="HP275" s="3" t="s">
        <v>3</v>
      </c>
      <c r="HQ275" s="3" t="s">
        <v>3</v>
      </c>
      <c r="HR275" s="3"/>
      <c r="HS275" s="3">
        <v>0</v>
      </c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>
        <v>0</v>
      </c>
      <c r="IL275" s="3"/>
      <c r="IM275" s="3"/>
      <c r="IN275" s="3"/>
      <c r="IO275" s="3"/>
      <c r="IP275" s="3"/>
      <c r="IQ275" s="3"/>
      <c r="IR275" s="3"/>
      <c r="IS275" s="3"/>
      <c r="IT275" s="3"/>
      <c r="IU275" s="3"/>
    </row>
    <row r="276" spans="1:255">
      <c r="A276" s="2">
        <v>17</v>
      </c>
      <c r="B276" s="2">
        <v>1</v>
      </c>
      <c r="C276" s="2"/>
      <c r="D276" s="2"/>
      <c r="E276" s="2" t="s">
        <v>278</v>
      </c>
      <c r="F276" s="2" t="s">
        <v>279</v>
      </c>
      <c r="G276" s="2" t="s">
        <v>280</v>
      </c>
      <c r="H276" s="2" t="s">
        <v>22</v>
      </c>
      <c r="I276" s="2">
        <v>0</v>
      </c>
      <c r="J276" s="2">
        <v>0</v>
      </c>
      <c r="K276" s="2">
        <v>0</v>
      </c>
      <c r="L276" s="2">
        <v>4</v>
      </c>
      <c r="M276" s="2">
        <v>4</v>
      </c>
      <c r="N276" s="2">
        <f t="shared" si="286"/>
        <v>0</v>
      </c>
      <c r="O276" s="2">
        <f t="shared" si="287"/>
        <v>0</v>
      </c>
      <c r="P276" s="2">
        <f t="shared" si="288"/>
        <v>0</v>
      </c>
      <c r="Q276" s="2">
        <f t="shared" si="289"/>
        <v>0</v>
      </c>
      <c r="R276" s="2">
        <f t="shared" si="290"/>
        <v>0</v>
      </c>
      <c r="S276" s="2">
        <f t="shared" si="291"/>
        <v>0</v>
      </c>
      <c r="T276" s="2">
        <f t="shared" si="292"/>
        <v>0</v>
      </c>
      <c r="U276" s="2">
        <f t="shared" si="293"/>
        <v>0</v>
      </c>
      <c r="V276" s="2">
        <f t="shared" si="294"/>
        <v>0</v>
      </c>
      <c r="W276" s="2">
        <f t="shared" si="295"/>
        <v>0</v>
      </c>
      <c r="X276" s="2">
        <f t="shared" si="296"/>
        <v>0</v>
      </c>
      <c r="Y276" s="2">
        <f t="shared" si="297"/>
        <v>0</v>
      </c>
      <c r="Z276" s="2"/>
      <c r="AA276" s="2">
        <v>59911927</v>
      </c>
      <c r="AB276" s="2">
        <f t="shared" si="298"/>
        <v>45.34</v>
      </c>
      <c r="AC276" s="2">
        <f t="shared" si="299"/>
        <v>45.34</v>
      </c>
      <c r="AD276" s="2">
        <f t="shared" si="300"/>
        <v>0</v>
      </c>
      <c r="AE276" s="2">
        <f t="shared" si="301"/>
        <v>0</v>
      </c>
      <c r="AF276" s="2">
        <f t="shared" si="302"/>
        <v>0</v>
      </c>
      <c r="AG276" s="2">
        <f t="shared" si="303"/>
        <v>0</v>
      </c>
      <c r="AH276" s="2">
        <f t="shared" si="304"/>
        <v>0</v>
      </c>
      <c r="AI276" s="2">
        <f t="shared" si="305"/>
        <v>0</v>
      </c>
      <c r="AJ276" s="2">
        <f t="shared" si="306"/>
        <v>0</v>
      </c>
      <c r="AK276" s="2">
        <v>45.34</v>
      </c>
      <c r="AL276" s="2">
        <v>45.34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1</v>
      </c>
      <c r="AW276" s="2">
        <v>1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3</v>
      </c>
      <c r="BI276" s="2">
        <v>1</v>
      </c>
      <c r="BJ276" s="2" t="s">
        <v>279</v>
      </c>
      <c r="BK276" s="2"/>
      <c r="BL276" s="2"/>
      <c r="BM276" s="2">
        <v>900</v>
      </c>
      <c r="BN276" s="2">
        <v>0</v>
      </c>
      <c r="BO276" s="2" t="s">
        <v>3</v>
      </c>
      <c r="BP276" s="2">
        <v>0</v>
      </c>
      <c r="BQ276" s="2">
        <v>90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0</v>
      </c>
      <c r="CA276" s="2">
        <v>0</v>
      </c>
      <c r="CB276" s="2" t="s">
        <v>3</v>
      </c>
      <c r="CC276" s="2"/>
      <c r="CD276" s="2"/>
      <c r="CE276" s="2">
        <v>0</v>
      </c>
      <c r="CF276" s="2">
        <v>0</v>
      </c>
      <c r="CG276" s="2">
        <v>0</v>
      </c>
      <c r="CH276" s="2">
        <v>26</v>
      </c>
      <c r="CI276" s="2">
        <v>0</v>
      </c>
      <c r="CJ276" s="2">
        <v>0</v>
      </c>
      <c r="CK276" s="2">
        <v>0</v>
      </c>
      <c r="CL276" s="2">
        <v>0</v>
      </c>
      <c r="CM276" s="2">
        <v>0</v>
      </c>
      <c r="CN276" s="2" t="s">
        <v>3</v>
      </c>
      <c r="CO276" s="2">
        <v>0</v>
      </c>
      <c r="CP276" s="2">
        <f t="shared" si="307"/>
        <v>0</v>
      </c>
      <c r="CQ276" s="2">
        <f t="shared" si="308"/>
        <v>45.34</v>
      </c>
      <c r="CR276" s="2">
        <f t="shared" si="309"/>
        <v>0</v>
      </c>
      <c r="CS276" s="2">
        <f t="shared" si="310"/>
        <v>0</v>
      </c>
      <c r="CT276" s="2">
        <f t="shared" si="311"/>
        <v>0</v>
      </c>
      <c r="CU276" s="2">
        <f t="shared" si="312"/>
        <v>0</v>
      </c>
      <c r="CV276" s="2">
        <f t="shared" si="313"/>
        <v>0</v>
      </c>
      <c r="CW276" s="2">
        <f t="shared" si="314"/>
        <v>0</v>
      </c>
      <c r="CX276" s="2">
        <f t="shared" si="315"/>
        <v>0</v>
      </c>
      <c r="CY276" s="2">
        <f>0</f>
        <v>0</v>
      </c>
      <c r="CZ276" s="2">
        <f>0</f>
        <v>0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1013</v>
      </c>
      <c r="DV276" s="2" t="s">
        <v>22</v>
      </c>
      <c r="DW276" s="2" t="s">
        <v>22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52840129</v>
      </c>
      <c r="EF276" s="2">
        <v>90</v>
      </c>
      <c r="EG276" s="2" t="s">
        <v>245</v>
      </c>
      <c r="EH276" s="2">
        <v>0</v>
      </c>
      <c r="EI276" s="2" t="s">
        <v>3</v>
      </c>
      <c r="EJ276" s="2">
        <v>1</v>
      </c>
      <c r="EK276" s="2">
        <v>900</v>
      </c>
      <c r="EL276" s="2" t="s">
        <v>245</v>
      </c>
      <c r="EM276" s="2" t="s">
        <v>246</v>
      </c>
      <c r="EN276" s="2"/>
      <c r="EO276" s="2" t="s">
        <v>3</v>
      </c>
      <c r="EP276" s="2"/>
      <c r="EQ276" s="2">
        <v>16</v>
      </c>
      <c r="ER276" s="2">
        <v>0</v>
      </c>
      <c r="ES276" s="2">
        <v>45.34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>
        <v>0</v>
      </c>
      <c r="EZ276" s="2">
        <v>5</v>
      </c>
      <c r="FA276" s="2"/>
      <c r="FB276" s="2"/>
      <c r="FC276" s="2">
        <v>0</v>
      </c>
      <c r="FD276" s="2">
        <v>18</v>
      </c>
      <c r="FE276" s="2"/>
      <c r="FF276" s="2">
        <v>45.34</v>
      </c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v>0</v>
      </c>
      <c r="FS276" s="2">
        <v>0</v>
      </c>
      <c r="FT276" s="2"/>
      <c r="FU276" s="2"/>
      <c r="FV276" s="2"/>
      <c r="FW276" s="2"/>
      <c r="FX276" s="2">
        <v>0</v>
      </c>
      <c r="FY276" s="2">
        <v>0</v>
      </c>
      <c r="FZ276" s="2"/>
      <c r="GA276" s="2" t="s">
        <v>3</v>
      </c>
      <c r="GB276" s="2"/>
      <c r="GC276" s="2"/>
      <c r="GD276" s="2">
        <v>1</v>
      </c>
      <c r="GE276" s="2"/>
      <c r="GF276" s="2">
        <v>1301082743</v>
      </c>
      <c r="GG276" s="2">
        <v>2</v>
      </c>
      <c r="GH276" s="2">
        <v>3</v>
      </c>
      <c r="GI276" s="2">
        <v>-2</v>
      </c>
      <c r="GJ276" s="2">
        <v>0</v>
      </c>
      <c r="GK276" s="2">
        <v>0</v>
      </c>
      <c r="GL276" s="2">
        <f t="shared" si="316"/>
        <v>0</v>
      </c>
      <c r="GM276" s="2">
        <f t="shared" si="317"/>
        <v>0</v>
      </c>
      <c r="GN276" s="2">
        <f t="shared" si="318"/>
        <v>0</v>
      </c>
      <c r="GO276" s="2">
        <f t="shared" si="319"/>
        <v>0</v>
      </c>
      <c r="GP276" s="2">
        <f t="shared" si="320"/>
        <v>0</v>
      </c>
      <c r="GQ276" s="2"/>
      <c r="GR276" s="2">
        <v>1</v>
      </c>
      <c r="GS276" s="2">
        <v>1</v>
      </c>
      <c r="GT276" s="2">
        <v>0</v>
      </c>
      <c r="GU276" s="2" t="s">
        <v>3</v>
      </c>
      <c r="GV276" s="2">
        <f t="shared" si="321"/>
        <v>0</v>
      </c>
      <c r="GW276" s="2">
        <v>1</v>
      </c>
      <c r="GX276" s="2">
        <f t="shared" si="322"/>
        <v>0</v>
      </c>
      <c r="GY276" s="2"/>
      <c r="GZ276" s="2"/>
      <c r="HA276" s="2">
        <v>0</v>
      </c>
      <c r="HB276" s="2">
        <v>0</v>
      </c>
      <c r="HC276" s="2">
        <f t="shared" si="323"/>
        <v>0</v>
      </c>
      <c r="HD276" s="2"/>
      <c r="HE276" s="2" t="s">
        <v>3</v>
      </c>
      <c r="HF276" s="2" t="s">
        <v>3</v>
      </c>
      <c r="HG276" s="2">
        <f t="shared" si="324"/>
        <v>0</v>
      </c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>
        <v>0</v>
      </c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>
      <c r="A277" s="3">
        <v>17</v>
      </c>
      <c r="B277" s="3">
        <v>1</v>
      </c>
      <c r="C277" s="3"/>
      <c r="D277" s="3"/>
      <c r="E277" s="3" t="s">
        <v>278</v>
      </c>
      <c r="F277" s="3" t="s">
        <v>279</v>
      </c>
      <c r="G277" s="3" t="s">
        <v>280</v>
      </c>
      <c r="H277" s="3" t="s">
        <v>22</v>
      </c>
      <c r="I277" s="3">
        <v>0</v>
      </c>
      <c r="J277" s="3">
        <v>0</v>
      </c>
      <c r="K277" s="3">
        <v>0</v>
      </c>
      <c r="L277" s="3">
        <v>4</v>
      </c>
      <c r="M277" s="3">
        <v>4</v>
      </c>
      <c r="N277" s="3">
        <f t="shared" si="286"/>
        <v>0</v>
      </c>
      <c r="O277" s="3">
        <f t="shared" si="287"/>
        <v>0</v>
      </c>
      <c r="P277" s="3">
        <f t="shared" si="288"/>
        <v>0</v>
      </c>
      <c r="Q277" s="3">
        <f t="shared" si="289"/>
        <v>0</v>
      </c>
      <c r="R277" s="3">
        <f t="shared" si="290"/>
        <v>0</v>
      </c>
      <c r="S277" s="3">
        <f t="shared" si="291"/>
        <v>0</v>
      </c>
      <c r="T277" s="3">
        <f t="shared" si="292"/>
        <v>0</v>
      </c>
      <c r="U277" s="3">
        <f t="shared" si="293"/>
        <v>0</v>
      </c>
      <c r="V277" s="3">
        <f t="shared" si="294"/>
        <v>0</v>
      </c>
      <c r="W277" s="3">
        <f t="shared" si="295"/>
        <v>0</v>
      </c>
      <c r="X277" s="3">
        <f t="shared" si="296"/>
        <v>0</v>
      </c>
      <c r="Y277" s="3">
        <f t="shared" si="297"/>
        <v>0</v>
      </c>
      <c r="Z277" s="3"/>
      <c r="AA277" s="3">
        <v>59911862</v>
      </c>
      <c r="AB277" s="3">
        <f t="shared" si="298"/>
        <v>45.34</v>
      </c>
      <c r="AC277" s="3">
        <f t="shared" si="299"/>
        <v>45.34</v>
      </c>
      <c r="AD277" s="3">
        <f t="shared" si="300"/>
        <v>0</v>
      </c>
      <c r="AE277" s="3">
        <f t="shared" si="301"/>
        <v>0</v>
      </c>
      <c r="AF277" s="3">
        <f t="shared" si="302"/>
        <v>0</v>
      </c>
      <c r="AG277" s="3">
        <f t="shared" si="303"/>
        <v>0</v>
      </c>
      <c r="AH277" s="3">
        <f t="shared" si="304"/>
        <v>0</v>
      </c>
      <c r="AI277" s="3">
        <f t="shared" si="305"/>
        <v>0</v>
      </c>
      <c r="AJ277" s="3">
        <f t="shared" si="306"/>
        <v>0</v>
      </c>
      <c r="AK277" s="3">
        <v>45.34</v>
      </c>
      <c r="AL277" s="3">
        <v>45.34</v>
      </c>
      <c r="AM277" s="3">
        <v>0</v>
      </c>
      <c r="AN277" s="3">
        <v>0</v>
      </c>
      <c r="AO277" s="3">
        <v>0</v>
      </c>
      <c r="AP277" s="3">
        <v>0</v>
      </c>
      <c r="AQ277" s="3">
        <v>0</v>
      </c>
      <c r="AR277" s="3">
        <v>0</v>
      </c>
      <c r="AS277" s="3">
        <v>0</v>
      </c>
      <c r="AT277" s="3">
        <v>0</v>
      </c>
      <c r="AU277" s="3">
        <v>0</v>
      </c>
      <c r="AV277" s="3">
        <v>1</v>
      </c>
      <c r="AW277" s="3">
        <v>1</v>
      </c>
      <c r="AX277" s="3"/>
      <c r="AY277" s="3"/>
      <c r="AZ277" s="3">
        <v>1</v>
      </c>
      <c r="BA277" s="3">
        <v>1</v>
      </c>
      <c r="BB277" s="3">
        <v>1</v>
      </c>
      <c r="BC277" s="3">
        <v>1</v>
      </c>
      <c r="BD277" s="3" t="s">
        <v>3</v>
      </c>
      <c r="BE277" s="3" t="s">
        <v>3</v>
      </c>
      <c r="BF277" s="3" t="s">
        <v>3</v>
      </c>
      <c r="BG277" s="3" t="s">
        <v>3</v>
      </c>
      <c r="BH277" s="3">
        <v>3</v>
      </c>
      <c r="BI277" s="3">
        <v>1</v>
      </c>
      <c r="BJ277" s="3" t="s">
        <v>279</v>
      </c>
      <c r="BK277" s="3"/>
      <c r="BL277" s="3"/>
      <c r="BM277" s="3">
        <v>900</v>
      </c>
      <c r="BN277" s="3">
        <v>0</v>
      </c>
      <c r="BO277" s="3" t="s">
        <v>3</v>
      </c>
      <c r="BP277" s="3">
        <v>0</v>
      </c>
      <c r="BQ277" s="3">
        <v>90</v>
      </c>
      <c r="BR277" s="3">
        <v>0</v>
      </c>
      <c r="BS277" s="3">
        <v>1</v>
      </c>
      <c r="BT277" s="3">
        <v>1</v>
      </c>
      <c r="BU277" s="3">
        <v>1</v>
      </c>
      <c r="BV277" s="3">
        <v>1</v>
      </c>
      <c r="BW277" s="3">
        <v>1</v>
      </c>
      <c r="BX277" s="3">
        <v>1</v>
      </c>
      <c r="BY277" s="3" t="s">
        <v>3</v>
      </c>
      <c r="BZ277" s="3">
        <v>0</v>
      </c>
      <c r="CA277" s="3">
        <v>0</v>
      </c>
      <c r="CB277" s="3" t="s">
        <v>3</v>
      </c>
      <c r="CC277" s="3"/>
      <c r="CD277" s="3"/>
      <c r="CE277" s="3">
        <v>0</v>
      </c>
      <c r="CF277" s="3">
        <v>0</v>
      </c>
      <c r="CG277" s="3">
        <v>0</v>
      </c>
      <c r="CH277" s="3">
        <v>26</v>
      </c>
      <c r="CI277" s="3">
        <v>0</v>
      </c>
      <c r="CJ277" s="3">
        <v>0</v>
      </c>
      <c r="CK277" s="3">
        <v>0</v>
      </c>
      <c r="CL277" s="3">
        <v>0</v>
      </c>
      <c r="CM277" s="3">
        <v>0</v>
      </c>
      <c r="CN277" s="3" t="s">
        <v>3</v>
      </c>
      <c r="CO277" s="3">
        <v>0</v>
      </c>
      <c r="CP277" s="3">
        <f t="shared" si="307"/>
        <v>0</v>
      </c>
      <c r="CQ277" s="3">
        <f t="shared" si="308"/>
        <v>45.34</v>
      </c>
      <c r="CR277" s="3">
        <f t="shared" si="309"/>
        <v>0</v>
      </c>
      <c r="CS277" s="3">
        <f t="shared" si="310"/>
        <v>0</v>
      </c>
      <c r="CT277" s="3">
        <f t="shared" si="311"/>
        <v>0</v>
      </c>
      <c r="CU277" s="3">
        <f t="shared" si="312"/>
        <v>0</v>
      </c>
      <c r="CV277" s="3">
        <f t="shared" si="313"/>
        <v>0</v>
      </c>
      <c r="CW277" s="3">
        <f t="shared" si="314"/>
        <v>0</v>
      </c>
      <c r="CX277" s="3">
        <f t="shared" si="315"/>
        <v>0</v>
      </c>
      <c r="CY277" s="3">
        <f>0</f>
        <v>0</v>
      </c>
      <c r="CZ277" s="3">
        <f>0</f>
        <v>0</v>
      </c>
      <c r="DA277" s="3"/>
      <c r="DB277" s="3"/>
      <c r="DC277" s="3" t="s">
        <v>3</v>
      </c>
      <c r="DD277" s="3" t="s">
        <v>3</v>
      </c>
      <c r="DE277" s="3" t="s">
        <v>3</v>
      </c>
      <c r="DF277" s="3" t="s">
        <v>3</v>
      </c>
      <c r="DG277" s="3" t="s">
        <v>3</v>
      </c>
      <c r="DH277" s="3" t="s">
        <v>3</v>
      </c>
      <c r="DI277" s="3" t="s">
        <v>3</v>
      </c>
      <c r="DJ277" s="3" t="s">
        <v>3</v>
      </c>
      <c r="DK277" s="3" t="s">
        <v>3</v>
      </c>
      <c r="DL277" s="3" t="s">
        <v>3</v>
      </c>
      <c r="DM277" s="3" t="s">
        <v>3</v>
      </c>
      <c r="DN277" s="3">
        <v>0</v>
      </c>
      <c r="DO277" s="3">
        <v>0</v>
      </c>
      <c r="DP277" s="3">
        <v>1</v>
      </c>
      <c r="DQ277" s="3">
        <v>1</v>
      </c>
      <c r="DR277" s="3"/>
      <c r="DS277" s="3"/>
      <c r="DT277" s="3"/>
      <c r="DU277" s="3">
        <v>1013</v>
      </c>
      <c r="DV277" s="3" t="s">
        <v>22</v>
      </c>
      <c r="DW277" s="3" t="s">
        <v>22</v>
      </c>
      <c r="DX277" s="3">
        <v>1</v>
      </c>
      <c r="DY277" s="3"/>
      <c r="DZ277" s="3" t="s">
        <v>3</v>
      </c>
      <c r="EA277" s="3" t="s">
        <v>3</v>
      </c>
      <c r="EB277" s="3" t="s">
        <v>3</v>
      </c>
      <c r="EC277" s="3" t="s">
        <v>3</v>
      </c>
      <c r="ED277" s="3"/>
      <c r="EE277" s="3">
        <v>52840129</v>
      </c>
      <c r="EF277" s="3">
        <v>90</v>
      </c>
      <c r="EG277" s="3" t="s">
        <v>245</v>
      </c>
      <c r="EH277" s="3">
        <v>0</v>
      </c>
      <c r="EI277" s="3" t="s">
        <v>3</v>
      </c>
      <c r="EJ277" s="3">
        <v>1</v>
      </c>
      <c r="EK277" s="3">
        <v>900</v>
      </c>
      <c r="EL277" s="3" t="s">
        <v>245</v>
      </c>
      <c r="EM277" s="3" t="s">
        <v>246</v>
      </c>
      <c r="EN277" s="3"/>
      <c r="EO277" s="3" t="s">
        <v>3</v>
      </c>
      <c r="EP277" s="3"/>
      <c r="EQ277" s="3">
        <v>16</v>
      </c>
      <c r="ER277" s="3">
        <v>0</v>
      </c>
      <c r="ES277" s="3">
        <v>45.34</v>
      </c>
      <c r="ET277" s="3">
        <v>0</v>
      </c>
      <c r="EU277" s="3">
        <v>0</v>
      </c>
      <c r="EV277" s="3">
        <v>0</v>
      </c>
      <c r="EW277" s="3">
        <v>0</v>
      </c>
      <c r="EX277" s="3">
        <v>0</v>
      </c>
      <c r="EY277" s="3">
        <v>0</v>
      </c>
      <c r="EZ277" s="3">
        <v>5</v>
      </c>
      <c r="FA277" s="3"/>
      <c r="FB277" s="3"/>
      <c r="FC277" s="3">
        <v>0</v>
      </c>
      <c r="FD277" s="3">
        <v>18</v>
      </c>
      <c r="FE277" s="3"/>
      <c r="FF277" s="3">
        <v>45.34</v>
      </c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>
        <v>0</v>
      </c>
      <c r="FR277" s="3">
        <v>0</v>
      </c>
      <c r="FS277" s="3">
        <v>0</v>
      </c>
      <c r="FT277" s="3"/>
      <c r="FU277" s="3"/>
      <c r="FV277" s="3"/>
      <c r="FW277" s="3"/>
      <c r="FX277" s="3">
        <v>0</v>
      </c>
      <c r="FY277" s="3">
        <v>0</v>
      </c>
      <c r="FZ277" s="3"/>
      <c r="GA277" s="3" t="s">
        <v>3</v>
      </c>
      <c r="GB277" s="3"/>
      <c r="GC277" s="3"/>
      <c r="GD277" s="3">
        <v>1</v>
      </c>
      <c r="GE277" s="3"/>
      <c r="GF277" s="3">
        <v>1301082743</v>
      </c>
      <c r="GG277" s="3">
        <v>2</v>
      </c>
      <c r="GH277" s="3">
        <v>3</v>
      </c>
      <c r="GI277" s="3">
        <v>-2</v>
      </c>
      <c r="GJ277" s="3">
        <v>0</v>
      </c>
      <c r="GK277" s="3">
        <v>0</v>
      </c>
      <c r="GL277" s="3">
        <f t="shared" si="316"/>
        <v>0</v>
      </c>
      <c r="GM277" s="3">
        <f t="shared" si="317"/>
        <v>0</v>
      </c>
      <c r="GN277" s="3">
        <f t="shared" si="318"/>
        <v>0</v>
      </c>
      <c r="GO277" s="3">
        <f t="shared" si="319"/>
        <v>0</v>
      </c>
      <c r="GP277" s="3">
        <f t="shared" si="320"/>
        <v>0</v>
      </c>
      <c r="GQ277" s="3"/>
      <c r="GR277" s="3">
        <v>1</v>
      </c>
      <c r="GS277" s="3">
        <v>1</v>
      </c>
      <c r="GT277" s="3">
        <v>0</v>
      </c>
      <c r="GU277" s="3" t="s">
        <v>3</v>
      </c>
      <c r="GV277" s="3">
        <f t="shared" si="321"/>
        <v>0</v>
      </c>
      <c r="GW277" s="3">
        <v>1</v>
      </c>
      <c r="GX277" s="3">
        <f t="shared" si="322"/>
        <v>0</v>
      </c>
      <c r="GY277" s="3"/>
      <c r="GZ277" s="3"/>
      <c r="HA277" s="3">
        <v>0</v>
      </c>
      <c r="HB277" s="3">
        <v>0</v>
      </c>
      <c r="HC277" s="3">
        <f t="shared" si="323"/>
        <v>0</v>
      </c>
      <c r="HD277" s="3"/>
      <c r="HE277" s="3" t="s">
        <v>3</v>
      </c>
      <c r="HF277" s="3" t="s">
        <v>3</v>
      </c>
      <c r="HG277" s="3">
        <f t="shared" si="324"/>
        <v>0</v>
      </c>
      <c r="HH277" s="3"/>
      <c r="HI277" s="3"/>
      <c r="HJ277" s="3"/>
      <c r="HK277" s="3"/>
      <c r="HL277" s="3"/>
      <c r="HM277" s="3" t="s">
        <v>3</v>
      </c>
      <c r="HN277" s="3" t="s">
        <v>3</v>
      </c>
      <c r="HO277" s="3" t="s">
        <v>3</v>
      </c>
      <c r="HP277" s="3" t="s">
        <v>3</v>
      </c>
      <c r="HQ277" s="3" t="s">
        <v>3</v>
      </c>
      <c r="HR277" s="3"/>
      <c r="HS277" s="3">
        <v>0</v>
      </c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>
        <v>0</v>
      </c>
      <c r="IL277" s="3"/>
      <c r="IM277" s="3"/>
      <c r="IN277" s="3"/>
      <c r="IO277" s="3"/>
      <c r="IP277" s="3"/>
      <c r="IQ277" s="3"/>
      <c r="IR277" s="3"/>
      <c r="IS277" s="3"/>
      <c r="IT277" s="3"/>
      <c r="IU277" s="3"/>
    </row>
    <row r="278" spans="1:255">
      <c r="A278" s="2">
        <v>17</v>
      </c>
      <c r="B278" s="2">
        <v>1</v>
      </c>
      <c r="C278" s="2"/>
      <c r="D278" s="2"/>
      <c r="E278" s="2" t="s">
        <v>281</v>
      </c>
      <c r="F278" s="2" t="s">
        <v>282</v>
      </c>
      <c r="G278" s="2" t="s">
        <v>283</v>
      </c>
      <c r="H278" s="2" t="s">
        <v>256</v>
      </c>
      <c r="I278" s="2">
        <v>95</v>
      </c>
      <c r="J278" s="2">
        <v>0</v>
      </c>
      <c r="K278" s="2">
        <v>95</v>
      </c>
      <c r="L278" s="2">
        <v>95</v>
      </c>
      <c r="M278" s="2">
        <v>0</v>
      </c>
      <c r="N278" s="2">
        <f t="shared" si="286"/>
        <v>95</v>
      </c>
      <c r="O278" s="2">
        <f t="shared" si="287"/>
        <v>49953.85</v>
      </c>
      <c r="P278" s="2">
        <f t="shared" si="288"/>
        <v>49953.85</v>
      </c>
      <c r="Q278" s="2">
        <f t="shared" si="289"/>
        <v>0</v>
      </c>
      <c r="R278" s="2">
        <f t="shared" si="290"/>
        <v>0</v>
      </c>
      <c r="S278" s="2">
        <f t="shared" si="291"/>
        <v>0</v>
      </c>
      <c r="T278" s="2">
        <f t="shared" si="292"/>
        <v>0</v>
      </c>
      <c r="U278" s="2">
        <f t="shared" si="293"/>
        <v>0</v>
      </c>
      <c r="V278" s="2">
        <f t="shared" si="294"/>
        <v>0</v>
      </c>
      <c r="W278" s="2">
        <f t="shared" si="295"/>
        <v>0</v>
      </c>
      <c r="X278" s="2">
        <f t="shared" si="296"/>
        <v>0</v>
      </c>
      <c r="Y278" s="2">
        <f t="shared" si="297"/>
        <v>0</v>
      </c>
      <c r="Z278" s="2"/>
      <c r="AA278" s="2">
        <v>59911927</v>
      </c>
      <c r="AB278" s="2">
        <f t="shared" si="298"/>
        <v>525.83000000000004</v>
      </c>
      <c r="AC278" s="2">
        <f t="shared" si="299"/>
        <v>525.83000000000004</v>
      </c>
      <c r="AD278" s="2">
        <f t="shared" si="300"/>
        <v>0</v>
      </c>
      <c r="AE278" s="2">
        <f t="shared" si="301"/>
        <v>0</v>
      </c>
      <c r="AF278" s="2">
        <f t="shared" si="302"/>
        <v>0</v>
      </c>
      <c r="AG278" s="2">
        <f t="shared" si="303"/>
        <v>0</v>
      </c>
      <c r="AH278" s="2">
        <f t="shared" si="304"/>
        <v>0</v>
      </c>
      <c r="AI278" s="2">
        <f t="shared" si="305"/>
        <v>0</v>
      </c>
      <c r="AJ278" s="2">
        <f t="shared" si="306"/>
        <v>0</v>
      </c>
      <c r="AK278" s="2">
        <v>525.83000000000004</v>
      </c>
      <c r="AL278" s="2">
        <v>525.83000000000004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3</v>
      </c>
      <c r="BI278" s="2">
        <v>1</v>
      </c>
      <c r="BJ278" s="2" t="s">
        <v>282</v>
      </c>
      <c r="BK278" s="2"/>
      <c r="BL278" s="2"/>
      <c r="BM278" s="2">
        <v>900</v>
      </c>
      <c r="BN278" s="2">
        <v>0</v>
      </c>
      <c r="BO278" s="2" t="s">
        <v>3</v>
      </c>
      <c r="BP278" s="2">
        <v>0</v>
      </c>
      <c r="BQ278" s="2">
        <v>90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0</v>
      </c>
      <c r="CA278" s="2">
        <v>0</v>
      </c>
      <c r="CB278" s="2" t="s">
        <v>3</v>
      </c>
      <c r="CC278" s="2"/>
      <c r="CD278" s="2"/>
      <c r="CE278" s="2">
        <v>0</v>
      </c>
      <c r="CF278" s="2">
        <v>0</v>
      </c>
      <c r="CG278" s="2">
        <v>0</v>
      </c>
      <c r="CH278" s="2">
        <v>27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 t="s">
        <v>3</v>
      </c>
      <c r="CO278" s="2">
        <v>0</v>
      </c>
      <c r="CP278" s="2">
        <f t="shared" si="307"/>
        <v>49953.85</v>
      </c>
      <c r="CQ278" s="2">
        <f t="shared" si="308"/>
        <v>525.83000000000004</v>
      </c>
      <c r="CR278" s="2">
        <f t="shared" si="309"/>
        <v>0</v>
      </c>
      <c r="CS278" s="2">
        <f t="shared" si="310"/>
        <v>0</v>
      </c>
      <c r="CT278" s="2">
        <f t="shared" si="311"/>
        <v>0</v>
      </c>
      <c r="CU278" s="2">
        <f t="shared" si="312"/>
        <v>0</v>
      </c>
      <c r="CV278" s="2">
        <f t="shared" si="313"/>
        <v>0</v>
      </c>
      <c r="CW278" s="2">
        <f t="shared" si="314"/>
        <v>0</v>
      </c>
      <c r="CX278" s="2">
        <f t="shared" si="315"/>
        <v>0</v>
      </c>
      <c r="CY278" s="2">
        <f>0</f>
        <v>0</v>
      </c>
      <c r="CZ278" s="2">
        <f>0</f>
        <v>0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1003</v>
      </c>
      <c r="DV278" s="2" t="s">
        <v>256</v>
      </c>
      <c r="DW278" s="2" t="s">
        <v>256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52840129</v>
      </c>
      <c r="EF278" s="2">
        <v>90</v>
      </c>
      <c r="EG278" s="2" t="s">
        <v>245</v>
      </c>
      <c r="EH278" s="2">
        <v>0</v>
      </c>
      <c r="EI278" s="2" t="s">
        <v>3</v>
      </c>
      <c r="EJ278" s="2">
        <v>1</v>
      </c>
      <c r="EK278" s="2">
        <v>900</v>
      </c>
      <c r="EL278" s="2" t="s">
        <v>245</v>
      </c>
      <c r="EM278" s="2" t="s">
        <v>246</v>
      </c>
      <c r="EN278" s="2"/>
      <c r="EO278" s="2" t="s">
        <v>3</v>
      </c>
      <c r="EP278" s="2"/>
      <c r="EQ278" s="2">
        <v>16</v>
      </c>
      <c r="ER278" s="2">
        <v>0</v>
      </c>
      <c r="ES278" s="2">
        <v>525.83000000000004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>
        <v>5</v>
      </c>
      <c r="FA278" s="2"/>
      <c r="FB278" s="2"/>
      <c r="FC278" s="2">
        <v>0</v>
      </c>
      <c r="FD278" s="2">
        <v>18</v>
      </c>
      <c r="FE278" s="2"/>
      <c r="FF278" s="2">
        <v>525.83000000000004</v>
      </c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v>0</v>
      </c>
      <c r="FS278" s="2">
        <v>0</v>
      </c>
      <c r="FT278" s="2"/>
      <c r="FU278" s="2"/>
      <c r="FV278" s="2"/>
      <c r="FW278" s="2"/>
      <c r="FX278" s="2">
        <v>0</v>
      </c>
      <c r="FY278" s="2">
        <v>0</v>
      </c>
      <c r="FZ278" s="2"/>
      <c r="GA278" s="2" t="s">
        <v>3</v>
      </c>
      <c r="GB278" s="2"/>
      <c r="GC278" s="2"/>
      <c r="GD278" s="2">
        <v>1</v>
      </c>
      <c r="GE278" s="2"/>
      <c r="GF278" s="2">
        <v>-442951588</v>
      </c>
      <c r="GG278" s="2">
        <v>2</v>
      </c>
      <c r="GH278" s="2">
        <v>3</v>
      </c>
      <c r="GI278" s="2">
        <v>-2</v>
      </c>
      <c r="GJ278" s="2">
        <v>0</v>
      </c>
      <c r="GK278" s="2">
        <v>0</v>
      </c>
      <c r="GL278" s="2">
        <f t="shared" si="316"/>
        <v>0</v>
      </c>
      <c r="GM278" s="2">
        <f t="shared" si="317"/>
        <v>49953.85</v>
      </c>
      <c r="GN278" s="2">
        <f t="shared" si="318"/>
        <v>49953.85</v>
      </c>
      <c r="GO278" s="2">
        <f t="shared" si="319"/>
        <v>0</v>
      </c>
      <c r="GP278" s="2">
        <f t="shared" si="320"/>
        <v>0</v>
      </c>
      <c r="GQ278" s="2"/>
      <c r="GR278" s="2">
        <v>1</v>
      </c>
      <c r="GS278" s="2">
        <v>1</v>
      </c>
      <c r="GT278" s="2">
        <v>0</v>
      </c>
      <c r="GU278" s="2" t="s">
        <v>3</v>
      </c>
      <c r="GV278" s="2">
        <f t="shared" si="321"/>
        <v>0</v>
      </c>
      <c r="GW278" s="2">
        <v>1</v>
      </c>
      <c r="GX278" s="2">
        <f t="shared" si="322"/>
        <v>0</v>
      </c>
      <c r="GY278" s="2"/>
      <c r="GZ278" s="2"/>
      <c r="HA278" s="2">
        <v>0</v>
      </c>
      <c r="HB278" s="2">
        <v>0</v>
      </c>
      <c r="HC278" s="2">
        <f t="shared" si="323"/>
        <v>0</v>
      </c>
      <c r="HD278" s="2"/>
      <c r="HE278" s="2" t="s">
        <v>3</v>
      </c>
      <c r="HF278" s="2" t="s">
        <v>3</v>
      </c>
      <c r="HG278" s="2">
        <f t="shared" si="324"/>
        <v>49953.85</v>
      </c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>
        <v>0</v>
      </c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>
      <c r="A279" s="3">
        <v>17</v>
      </c>
      <c r="B279" s="3">
        <v>1</v>
      </c>
      <c r="C279" s="3"/>
      <c r="D279" s="3"/>
      <c r="E279" s="3" t="s">
        <v>281</v>
      </c>
      <c r="F279" s="3" t="s">
        <v>282</v>
      </c>
      <c r="G279" s="3" t="s">
        <v>283</v>
      </c>
      <c r="H279" s="3" t="s">
        <v>256</v>
      </c>
      <c r="I279" s="3">
        <v>95</v>
      </c>
      <c r="J279" s="3">
        <v>0</v>
      </c>
      <c r="K279" s="3">
        <v>95</v>
      </c>
      <c r="L279" s="3">
        <v>95</v>
      </c>
      <c r="M279" s="3">
        <v>0</v>
      </c>
      <c r="N279" s="3">
        <f t="shared" si="286"/>
        <v>95</v>
      </c>
      <c r="O279" s="3">
        <f t="shared" si="287"/>
        <v>49953.85</v>
      </c>
      <c r="P279" s="3">
        <f t="shared" si="288"/>
        <v>49953.85</v>
      </c>
      <c r="Q279" s="3">
        <f t="shared" si="289"/>
        <v>0</v>
      </c>
      <c r="R279" s="3">
        <f t="shared" si="290"/>
        <v>0</v>
      </c>
      <c r="S279" s="3">
        <f t="shared" si="291"/>
        <v>0</v>
      </c>
      <c r="T279" s="3">
        <f t="shared" si="292"/>
        <v>0</v>
      </c>
      <c r="U279" s="3">
        <f t="shared" si="293"/>
        <v>0</v>
      </c>
      <c r="V279" s="3">
        <f t="shared" si="294"/>
        <v>0</v>
      </c>
      <c r="W279" s="3">
        <f t="shared" si="295"/>
        <v>0</v>
      </c>
      <c r="X279" s="3">
        <f t="shared" si="296"/>
        <v>0</v>
      </c>
      <c r="Y279" s="3">
        <f t="shared" si="297"/>
        <v>0</v>
      </c>
      <c r="Z279" s="3"/>
      <c r="AA279" s="3">
        <v>59911862</v>
      </c>
      <c r="AB279" s="3">
        <f t="shared" si="298"/>
        <v>525.83000000000004</v>
      </c>
      <c r="AC279" s="3">
        <f t="shared" si="299"/>
        <v>525.83000000000004</v>
      </c>
      <c r="AD279" s="3">
        <f t="shared" si="300"/>
        <v>0</v>
      </c>
      <c r="AE279" s="3">
        <f t="shared" si="301"/>
        <v>0</v>
      </c>
      <c r="AF279" s="3">
        <f t="shared" si="302"/>
        <v>0</v>
      </c>
      <c r="AG279" s="3">
        <f t="shared" si="303"/>
        <v>0</v>
      </c>
      <c r="AH279" s="3">
        <f t="shared" si="304"/>
        <v>0</v>
      </c>
      <c r="AI279" s="3">
        <f t="shared" si="305"/>
        <v>0</v>
      </c>
      <c r="AJ279" s="3">
        <f t="shared" si="306"/>
        <v>0</v>
      </c>
      <c r="AK279" s="3">
        <v>525.83000000000004</v>
      </c>
      <c r="AL279" s="3">
        <v>525.83000000000004</v>
      </c>
      <c r="AM279" s="3">
        <v>0</v>
      </c>
      <c r="AN279" s="3">
        <v>0</v>
      </c>
      <c r="AO279" s="3">
        <v>0</v>
      </c>
      <c r="AP279" s="3">
        <v>0</v>
      </c>
      <c r="AQ279" s="3">
        <v>0</v>
      </c>
      <c r="AR279" s="3">
        <v>0</v>
      </c>
      <c r="AS279" s="3">
        <v>0</v>
      </c>
      <c r="AT279" s="3">
        <v>0</v>
      </c>
      <c r="AU279" s="3">
        <v>0</v>
      </c>
      <c r="AV279" s="3">
        <v>1</v>
      </c>
      <c r="AW279" s="3">
        <v>1</v>
      </c>
      <c r="AX279" s="3"/>
      <c r="AY279" s="3"/>
      <c r="AZ279" s="3">
        <v>1</v>
      </c>
      <c r="BA279" s="3">
        <v>1</v>
      </c>
      <c r="BB279" s="3">
        <v>1</v>
      </c>
      <c r="BC279" s="3">
        <v>1</v>
      </c>
      <c r="BD279" s="3" t="s">
        <v>3</v>
      </c>
      <c r="BE279" s="3" t="s">
        <v>3</v>
      </c>
      <c r="BF279" s="3" t="s">
        <v>3</v>
      </c>
      <c r="BG279" s="3" t="s">
        <v>3</v>
      </c>
      <c r="BH279" s="3">
        <v>3</v>
      </c>
      <c r="BI279" s="3">
        <v>1</v>
      </c>
      <c r="BJ279" s="3" t="s">
        <v>282</v>
      </c>
      <c r="BK279" s="3"/>
      <c r="BL279" s="3"/>
      <c r="BM279" s="3">
        <v>900</v>
      </c>
      <c r="BN279" s="3">
        <v>0</v>
      </c>
      <c r="BO279" s="3" t="s">
        <v>3</v>
      </c>
      <c r="BP279" s="3">
        <v>0</v>
      </c>
      <c r="BQ279" s="3">
        <v>90</v>
      </c>
      <c r="BR279" s="3">
        <v>0</v>
      </c>
      <c r="BS279" s="3">
        <v>1</v>
      </c>
      <c r="BT279" s="3">
        <v>1</v>
      </c>
      <c r="BU279" s="3">
        <v>1</v>
      </c>
      <c r="BV279" s="3">
        <v>1</v>
      </c>
      <c r="BW279" s="3">
        <v>1</v>
      </c>
      <c r="BX279" s="3">
        <v>1</v>
      </c>
      <c r="BY279" s="3" t="s">
        <v>3</v>
      </c>
      <c r="BZ279" s="3">
        <v>0</v>
      </c>
      <c r="CA279" s="3">
        <v>0</v>
      </c>
      <c r="CB279" s="3" t="s">
        <v>3</v>
      </c>
      <c r="CC279" s="3"/>
      <c r="CD279" s="3"/>
      <c r="CE279" s="3">
        <v>0</v>
      </c>
      <c r="CF279" s="3">
        <v>0</v>
      </c>
      <c r="CG279" s="3">
        <v>0</v>
      </c>
      <c r="CH279" s="3">
        <v>27</v>
      </c>
      <c r="CI279" s="3">
        <v>0</v>
      </c>
      <c r="CJ279" s="3">
        <v>0</v>
      </c>
      <c r="CK279" s="3">
        <v>0</v>
      </c>
      <c r="CL279" s="3">
        <v>0</v>
      </c>
      <c r="CM279" s="3">
        <v>0</v>
      </c>
      <c r="CN279" s="3" t="s">
        <v>3</v>
      </c>
      <c r="CO279" s="3">
        <v>0</v>
      </c>
      <c r="CP279" s="3">
        <f t="shared" si="307"/>
        <v>49953.85</v>
      </c>
      <c r="CQ279" s="3">
        <f t="shared" si="308"/>
        <v>525.83000000000004</v>
      </c>
      <c r="CR279" s="3">
        <f t="shared" si="309"/>
        <v>0</v>
      </c>
      <c r="CS279" s="3">
        <f t="shared" si="310"/>
        <v>0</v>
      </c>
      <c r="CT279" s="3">
        <f t="shared" si="311"/>
        <v>0</v>
      </c>
      <c r="CU279" s="3">
        <f t="shared" si="312"/>
        <v>0</v>
      </c>
      <c r="CV279" s="3">
        <f t="shared" si="313"/>
        <v>0</v>
      </c>
      <c r="CW279" s="3">
        <f t="shared" si="314"/>
        <v>0</v>
      </c>
      <c r="CX279" s="3">
        <f t="shared" si="315"/>
        <v>0</v>
      </c>
      <c r="CY279" s="3">
        <f>0</f>
        <v>0</v>
      </c>
      <c r="CZ279" s="3">
        <f>0</f>
        <v>0</v>
      </c>
      <c r="DA279" s="3"/>
      <c r="DB279" s="3"/>
      <c r="DC279" s="3" t="s">
        <v>3</v>
      </c>
      <c r="DD279" s="3" t="s">
        <v>3</v>
      </c>
      <c r="DE279" s="3" t="s">
        <v>3</v>
      </c>
      <c r="DF279" s="3" t="s">
        <v>3</v>
      </c>
      <c r="DG279" s="3" t="s">
        <v>3</v>
      </c>
      <c r="DH279" s="3" t="s">
        <v>3</v>
      </c>
      <c r="DI279" s="3" t="s">
        <v>3</v>
      </c>
      <c r="DJ279" s="3" t="s">
        <v>3</v>
      </c>
      <c r="DK279" s="3" t="s">
        <v>3</v>
      </c>
      <c r="DL279" s="3" t="s">
        <v>3</v>
      </c>
      <c r="DM279" s="3" t="s">
        <v>3</v>
      </c>
      <c r="DN279" s="3">
        <v>0</v>
      </c>
      <c r="DO279" s="3">
        <v>0</v>
      </c>
      <c r="DP279" s="3">
        <v>1</v>
      </c>
      <c r="DQ279" s="3">
        <v>1</v>
      </c>
      <c r="DR279" s="3"/>
      <c r="DS279" s="3"/>
      <c r="DT279" s="3"/>
      <c r="DU279" s="3">
        <v>1003</v>
      </c>
      <c r="DV279" s="3" t="s">
        <v>256</v>
      </c>
      <c r="DW279" s="3" t="s">
        <v>256</v>
      </c>
      <c r="DX279" s="3">
        <v>1</v>
      </c>
      <c r="DY279" s="3"/>
      <c r="DZ279" s="3" t="s">
        <v>3</v>
      </c>
      <c r="EA279" s="3" t="s">
        <v>3</v>
      </c>
      <c r="EB279" s="3" t="s">
        <v>3</v>
      </c>
      <c r="EC279" s="3" t="s">
        <v>3</v>
      </c>
      <c r="ED279" s="3"/>
      <c r="EE279" s="3">
        <v>52840129</v>
      </c>
      <c r="EF279" s="3">
        <v>90</v>
      </c>
      <c r="EG279" s="3" t="s">
        <v>245</v>
      </c>
      <c r="EH279" s="3">
        <v>0</v>
      </c>
      <c r="EI279" s="3" t="s">
        <v>3</v>
      </c>
      <c r="EJ279" s="3">
        <v>1</v>
      </c>
      <c r="EK279" s="3">
        <v>900</v>
      </c>
      <c r="EL279" s="3" t="s">
        <v>245</v>
      </c>
      <c r="EM279" s="3" t="s">
        <v>246</v>
      </c>
      <c r="EN279" s="3"/>
      <c r="EO279" s="3" t="s">
        <v>3</v>
      </c>
      <c r="EP279" s="3"/>
      <c r="EQ279" s="3">
        <v>16</v>
      </c>
      <c r="ER279" s="3">
        <v>0</v>
      </c>
      <c r="ES279" s="3">
        <v>525.83000000000004</v>
      </c>
      <c r="ET279" s="3">
        <v>0</v>
      </c>
      <c r="EU279" s="3">
        <v>0</v>
      </c>
      <c r="EV279" s="3">
        <v>0</v>
      </c>
      <c r="EW279" s="3">
        <v>0</v>
      </c>
      <c r="EX279" s="3">
        <v>0</v>
      </c>
      <c r="EY279" s="3">
        <v>0</v>
      </c>
      <c r="EZ279" s="3">
        <v>5</v>
      </c>
      <c r="FA279" s="3"/>
      <c r="FB279" s="3"/>
      <c r="FC279" s="3">
        <v>0</v>
      </c>
      <c r="FD279" s="3">
        <v>18</v>
      </c>
      <c r="FE279" s="3"/>
      <c r="FF279" s="3">
        <v>525.83000000000004</v>
      </c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>
        <v>0</v>
      </c>
      <c r="FR279" s="3">
        <v>0</v>
      </c>
      <c r="FS279" s="3">
        <v>0</v>
      </c>
      <c r="FT279" s="3"/>
      <c r="FU279" s="3"/>
      <c r="FV279" s="3"/>
      <c r="FW279" s="3"/>
      <c r="FX279" s="3">
        <v>0</v>
      </c>
      <c r="FY279" s="3">
        <v>0</v>
      </c>
      <c r="FZ279" s="3"/>
      <c r="GA279" s="3" t="s">
        <v>3</v>
      </c>
      <c r="GB279" s="3"/>
      <c r="GC279" s="3"/>
      <c r="GD279" s="3">
        <v>1</v>
      </c>
      <c r="GE279" s="3"/>
      <c r="GF279" s="3">
        <v>-442951588</v>
      </c>
      <c r="GG279" s="3">
        <v>2</v>
      </c>
      <c r="GH279" s="3">
        <v>3</v>
      </c>
      <c r="GI279" s="3">
        <v>-2</v>
      </c>
      <c r="GJ279" s="3">
        <v>0</v>
      </c>
      <c r="GK279" s="3">
        <v>0</v>
      </c>
      <c r="GL279" s="3">
        <f t="shared" si="316"/>
        <v>0</v>
      </c>
      <c r="GM279" s="3">
        <f t="shared" si="317"/>
        <v>49953.85</v>
      </c>
      <c r="GN279" s="3">
        <f t="shared" si="318"/>
        <v>49953.85</v>
      </c>
      <c r="GO279" s="3">
        <f t="shared" si="319"/>
        <v>0</v>
      </c>
      <c r="GP279" s="3">
        <f t="shared" si="320"/>
        <v>0</v>
      </c>
      <c r="GQ279" s="3"/>
      <c r="GR279" s="3">
        <v>1</v>
      </c>
      <c r="GS279" s="3">
        <v>1</v>
      </c>
      <c r="GT279" s="3">
        <v>0</v>
      </c>
      <c r="GU279" s="3" t="s">
        <v>3</v>
      </c>
      <c r="GV279" s="3">
        <f t="shared" si="321"/>
        <v>0</v>
      </c>
      <c r="GW279" s="3">
        <v>1</v>
      </c>
      <c r="GX279" s="3">
        <f t="shared" si="322"/>
        <v>0</v>
      </c>
      <c r="GY279" s="3"/>
      <c r="GZ279" s="3"/>
      <c r="HA279" s="3">
        <v>0</v>
      </c>
      <c r="HB279" s="3">
        <v>0</v>
      </c>
      <c r="HC279" s="3">
        <f t="shared" si="323"/>
        <v>0</v>
      </c>
      <c r="HD279" s="3"/>
      <c r="HE279" s="3" t="s">
        <v>3</v>
      </c>
      <c r="HF279" s="3" t="s">
        <v>3</v>
      </c>
      <c r="HG279" s="3">
        <f t="shared" si="324"/>
        <v>49953.85</v>
      </c>
      <c r="HH279" s="3"/>
      <c r="HI279" s="3"/>
      <c r="HJ279" s="3"/>
      <c r="HK279" s="3"/>
      <c r="HL279" s="3"/>
      <c r="HM279" s="3" t="s">
        <v>3</v>
      </c>
      <c r="HN279" s="3" t="s">
        <v>3</v>
      </c>
      <c r="HO279" s="3" t="s">
        <v>3</v>
      </c>
      <c r="HP279" s="3" t="s">
        <v>3</v>
      </c>
      <c r="HQ279" s="3" t="s">
        <v>3</v>
      </c>
      <c r="HR279" s="3"/>
      <c r="HS279" s="3">
        <v>0</v>
      </c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>
        <v>0</v>
      </c>
      <c r="IL279" s="3"/>
      <c r="IM279" s="3"/>
      <c r="IN279" s="3"/>
      <c r="IO279" s="3"/>
      <c r="IP279" s="3"/>
      <c r="IQ279" s="3"/>
      <c r="IR279" s="3"/>
      <c r="IS279" s="3"/>
      <c r="IT279" s="3"/>
      <c r="IU279" s="3"/>
    </row>
    <row r="280" spans="1:255">
      <c r="A280" s="2">
        <v>17</v>
      </c>
      <c r="B280" s="2">
        <v>1</v>
      </c>
      <c r="C280" s="2"/>
      <c r="D280" s="2"/>
      <c r="E280" s="2" t="s">
        <v>284</v>
      </c>
      <c r="F280" s="2" t="s">
        <v>285</v>
      </c>
      <c r="G280" s="2" t="s">
        <v>286</v>
      </c>
      <c r="H280" s="2" t="s">
        <v>22</v>
      </c>
      <c r="I280" s="2">
        <v>0</v>
      </c>
      <c r="J280" s="2">
        <v>0</v>
      </c>
      <c r="K280" s="2">
        <v>0</v>
      </c>
      <c r="L280" s="2">
        <v>3</v>
      </c>
      <c r="M280" s="2">
        <v>3</v>
      </c>
      <c r="N280" s="2">
        <f t="shared" si="286"/>
        <v>0</v>
      </c>
      <c r="O280" s="2">
        <f t="shared" si="287"/>
        <v>0</v>
      </c>
      <c r="P280" s="2">
        <f t="shared" si="288"/>
        <v>0</v>
      </c>
      <c r="Q280" s="2">
        <f t="shared" si="289"/>
        <v>0</v>
      </c>
      <c r="R280" s="2">
        <f t="shared" si="290"/>
        <v>0</v>
      </c>
      <c r="S280" s="2">
        <f t="shared" si="291"/>
        <v>0</v>
      </c>
      <c r="T280" s="2">
        <f t="shared" si="292"/>
        <v>0</v>
      </c>
      <c r="U280" s="2">
        <f t="shared" si="293"/>
        <v>0</v>
      </c>
      <c r="V280" s="2">
        <f t="shared" si="294"/>
        <v>0</v>
      </c>
      <c r="W280" s="2">
        <f t="shared" si="295"/>
        <v>0</v>
      </c>
      <c r="X280" s="2">
        <f t="shared" si="296"/>
        <v>0</v>
      </c>
      <c r="Y280" s="2">
        <f t="shared" si="297"/>
        <v>0</v>
      </c>
      <c r="Z280" s="2"/>
      <c r="AA280" s="2">
        <v>59911927</v>
      </c>
      <c r="AB280" s="2">
        <f t="shared" si="298"/>
        <v>218.04</v>
      </c>
      <c r="AC280" s="2">
        <f t="shared" si="299"/>
        <v>218.04</v>
      </c>
      <c r="AD280" s="2">
        <f t="shared" si="300"/>
        <v>0</v>
      </c>
      <c r="AE280" s="2">
        <f t="shared" si="301"/>
        <v>0</v>
      </c>
      <c r="AF280" s="2">
        <f t="shared" si="302"/>
        <v>0</v>
      </c>
      <c r="AG280" s="2">
        <f t="shared" si="303"/>
        <v>0</v>
      </c>
      <c r="AH280" s="2">
        <f t="shared" si="304"/>
        <v>0</v>
      </c>
      <c r="AI280" s="2">
        <f t="shared" si="305"/>
        <v>0</v>
      </c>
      <c r="AJ280" s="2">
        <f t="shared" si="306"/>
        <v>0</v>
      </c>
      <c r="AK280" s="2">
        <v>218.04</v>
      </c>
      <c r="AL280" s="2">
        <v>218.04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1</v>
      </c>
      <c r="AW280" s="2">
        <v>1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3</v>
      </c>
      <c r="BI280" s="2">
        <v>1</v>
      </c>
      <c r="BJ280" s="2" t="s">
        <v>285</v>
      </c>
      <c r="BK280" s="2"/>
      <c r="BL280" s="2"/>
      <c r="BM280" s="2">
        <v>900</v>
      </c>
      <c r="BN280" s="2">
        <v>0</v>
      </c>
      <c r="BO280" s="2" t="s">
        <v>3</v>
      </c>
      <c r="BP280" s="2">
        <v>0</v>
      </c>
      <c r="BQ280" s="2">
        <v>90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0</v>
      </c>
      <c r="CA280" s="2">
        <v>0</v>
      </c>
      <c r="CB280" s="2" t="s">
        <v>3</v>
      </c>
      <c r="CC280" s="2"/>
      <c r="CD280" s="2"/>
      <c r="CE280" s="2">
        <v>0</v>
      </c>
      <c r="CF280" s="2">
        <v>0</v>
      </c>
      <c r="CG280" s="2">
        <v>0</v>
      </c>
      <c r="CH280" s="2">
        <v>28</v>
      </c>
      <c r="CI280" s="2">
        <v>0</v>
      </c>
      <c r="CJ280" s="2">
        <v>0</v>
      </c>
      <c r="CK280" s="2">
        <v>0</v>
      </c>
      <c r="CL280" s="2">
        <v>0</v>
      </c>
      <c r="CM280" s="2">
        <v>0</v>
      </c>
      <c r="CN280" s="2" t="s">
        <v>3</v>
      </c>
      <c r="CO280" s="2">
        <v>0</v>
      </c>
      <c r="CP280" s="2">
        <f t="shared" si="307"/>
        <v>0</v>
      </c>
      <c r="CQ280" s="2">
        <f t="shared" si="308"/>
        <v>218.04</v>
      </c>
      <c r="CR280" s="2">
        <f t="shared" si="309"/>
        <v>0</v>
      </c>
      <c r="CS280" s="2">
        <f t="shared" si="310"/>
        <v>0</v>
      </c>
      <c r="CT280" s="2">
        <f t="shared" si="311"/>
        <v>0</v>
      </c>
      <c r="CU280" s="2">
        <f t="shared" si="312"/>
        <v>0</v>
      </c>
      <c r="CV280" s="2">
        <f t="shared" si="313"/>
        <v>0</v>
      </c>
      <c r="CW280" s="2">
        <f t="shared" si="314"/>
        <v>0</v>
      </c>
      <c r="CX280" s="2">
        <f t="shared" si="315"/>
        <v>0</v>
      </c>
      <c r="CY280" s="2">
        <f>0</f>
        <v>0</v>
      </c>
      <c r="CZ280" s="2">
        <f>0</f>
        <v>0</v>
      </c>
      <c r="DA280" s="2"/>
      <c r="DB280" s="2"/>
      <c r="DC280" s="2" t="s">
        <v>3</v>
      </c>
      <c r="DD280" s="2" t="s">
        <v>3</v>
      </c>
      <c r="DE280" s="2" t="s">
        <v>3</v>
      </c>
      <c r="DF280" s="2" t="s">
        <v>3</v>
      </c>
      <c r="DG280" s="2" t="s">
        <v>3</v>
      </c>
      <c r="DH280" s="2" t="s">
        <v>3</v>
      </c>
      <c r="DI280" s="2" t="s">
        <v>3</v>
      </c>
      <c r="DJ280" s="2" t="s">
        <v>3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1013</v>
      </c>
      <c r="DV280" s="2" t="s">
        <v>22</v>
      </c>
      <c r="DW280" s="2" t="s">
        <v>22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52840129</v>
      </c>
      <c r="EF280" s="2">
        <v>90</v>
      </c>
      <c r="EG280" s="2" t="s">
        <v>245</v>
      </c>
      <c r="EH280" s="2">
        <v>0</v>
      </c>
      <c r="EI280" s="2" t="s">
        <v>3</v>
      </c>
      <c r="EJ280" s="2">
        <v>1</v>
      </c>
      <c r="EK280" s="2">
        <v>900</v>
      </c>
      <c r="EL280" s="2" t="s">
        <v>245</v>
      </c>
      <c r="EM280" s="2" t="s">
        <v>246</v>
      </c>
      <c r="EN280" s="2"/>
      <c r="EO280" s="2" t="s">
        <v>3</v>
      </c>
      <c r="EP280" s="2"/>
      <c r="EQ280" s="2">
        <v>16</v>
      </c>
      <c r="ER280" s="2">
        <v>0</v>
      </c>
      <c r="ES280" s="2">
        <v>218.04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>
        <v>0</v>
      </c>
      <c r="EZ280" s="2">
        <v>5</v>
      </c>
      <c r="FA280" s="2"/>
      <c r="FB280" s="2"/>
      <c r="FC280" s="2">
        <v>0</v>
      </c>
      <c r="FD280" s="2">
        <v>18</v>
      </c>
      <c r="FE280" s="2"/>
      <c r="FF280" s="2">
        <v>218.04</v>
      </c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v>0</v>
      </c>
      <c r="FS280" s="2">
        <v>0</v>
      </c>
      <c r="FT280" s="2"/>
      <c r="FU280" s="2"/>
      <c r="FV280" s="2"/>
      <c r="FW280" s="2"/>
      <c r="FX280" s="2">
        <v>0</v>
      </c>
      <c r="FY280" s="2">
        <v>0</v>
      </c>
      <c r="FZ280" s="2"/>
      <c r="GA280" s="2" t="s">
        <v>3</v>
      </c>
      <c r="GB280" s="2"/>
      <c r="GC280" s="2"/>
      <c r="GD280" s="2">
        <v>1</v>
      </c>
      <c r="GE280" s="2"/>
      <c r="GF280" s="2">
        <v>-1297378513</v>
      </c>
      <c r="GG280" s="2">
        <v>2</v>
      </c>
      <c r="GH280" s="2">
        <v>3</v>
      </c>
      <c r="GI280" s="2">
        <v>-2</v>
      </c>
      <c r="GJ280" s="2">
        <v>0</v>
      </c>
      <c r="GK280" s="2">
        <v>0</v>
      </c>
      <c r="GL280" s="2">
        <f t="shared" si="316"/>
        <v>0</v>
      </c>
      <c r="GM280" s="2">
        <f t="shared" si="317"/>
        <v>0</v>
      </c>
      <c r="GN280" s="2">
        <f t="shared" si="318"/>
        <v>0</v>
      </c>
      <c r="GO280" s="2">
        <f t="shared" si="319"/>
        <v>0</v>
      </c>
      <c r="GP280" s="2">
        <f t="shared" si="320"/>
        <v>0</v>
      </c>
      <c r="GQ280" s="2"/>
      <c r="GR280" s="2">
        <v>1</v>
      </c>
      <c r="GS280" s="2">
        <v>1</v>
      </c>
      <c r="GT280" s="2">
        <v>0</v>
      </c>
      <c r="GU280" s="2" t="s">
        <v>3</v>
      </c>
      <c r="GV280" s="2">
        <f t="shared" si="321"/>
        <v>0</v>
      </c>
      <c r="GW280" s="2">
        <v>1</v>
      </c>
      <c r="GX280" s="2">
        <f t="shared" si="322"/>
        <v>0</v>
      </c>
      <c r="GY280" s="2"/>
      <c r="GZ280" s="2"/>
      <c r="HA280" s="2">
        <v>0</v>
      </c>
      <c r="HB280" s="2">
        <v>0</v>
      </c>
      <c r="HC280" s="2">
        <f t="shared" si="323"/>
        <v>0</v>
      </c>
      <c r="HD280" s="2"/>
      <c r="HE280" s="2" t="s">
        <v>3</v>
      </c>
      <c r="HF280" s="2" t="s">
        <v>3</v>
      </c>
      <c r="HG280" s="2">
        <f t="shared" si="324"/>
        <v>0</v>
      </c>
      <c r="HH280" s="2"/>
      <c r="HI280" s="2"/>
      <c r="HJ280" s="2"/>
      <c r="HK280" s="2"/>
      <c r="HL280" s="2"/>
      <c r="HM280" s="2" t="s">
        <v>3</v>
      </c>
      <c r="HN280" s="2" t="s">
        <v>3</v>
      </c>
      <c r="HO280" s="2" t="s">
        <v>3</v>
      </c>
      <c r="HP280" s="2" t="s">
        <v>3</v>
      </c>
      <c r="HQ280" s="2" t="s">
        <v>3</v>
      </c>
      <c r="HR280" s="2"/>
      <c r="HS280" s="2">
        <v>0</v>
      </c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>
      <c r="A281" s="3">
        <v>17</v>
      </c>
      <c r="B281" s="3">
        <v>1</v>
      </c>
      <c r="C281" s="3"/>
      <c r="D281" s="3"/>
      <c r="E281" s="3" t="s">
        <v>284</v>
      </c>
      <c r="F281" s="3" t="s">
        <v>285</v>
      </c>
      <c r="G281" s="3" t="s">
        <v>286</v>
      </c>
      <c r="H281" s="3" t="s">
        <v>22</v>
      </c>
      <c r="I281" s="3">
        <v>0</v>
      </c>
      <c r="J281" s="3">
        <v>0</v>
      </c>
      <c r="K281" s="3">
        <v>0</v>
      </c>
      <c r="L281" s="3">
        <v>3</v>
      </c>
      <c r="M281" s="3">
        <v>3</v>
      </c>
      <c r="N281" s="3">
        <f t="shared" si="286"/>
        <v>0</v>
      </c>
      <c r="O281" s="3">
        <f t="shared" si="287"/>
        <v>0</v>
      </c>
      <c r="P281" s="3">
        <f t="shared" si="288"/>
        <v>0</v>
      </c>
      <c r="Q281" s="3">
        <f t="shared" si="289"/>
        <v>0</v>
      </c>
      <c r="R281" s="3">
        <f t="shared" si="290"/>
        <v>0</v>
      </c>
      <c r="S281" s="3">
        <f t="shared" si="291"/>
        <v>0</v>
      </c>
      <c r="T281" s="3">
        <f t="shared" si="292"/>
        <v>0</v>
      </c>
      <c r="U281" s="3">
        <f t="shared" si="293"/>
        <v>0</v>
      </c>
      <c r="V281" s="3">
        <f t="shared" si="294"/>
        <v>0</v>
      </c>
      <c r="W281" s="3">
        <f t="shared" si="295"/>
        <v>0</v>
      </c>
      <c r="X281" s="3">
        <f t="shared" si="296"/>
        <v>0</v>
      </c>
      <c r="Y281" s="3">
        <f t="shared" si="297"/>
        <v>0</v>
      </c>
      <c r="Z281" s="3"/>
      <c r="AA281" s="3">
        <v>59911862</v>
      </c>
      <c r="AB281" s="3">
        <f t="shared" si="298"/>
        <v>218.04</v>
      </c>
      <c r="AC281" s="3">
        <f t="shared" si="299"/>
        <v>218.04</v>
      </c>
      <c r="AD281" s="3">
        <f t="shared" si="300"/>
        <v>0</v>
      </c>
      <c r="AE281" s="3">
        <f t="shared" si="301"/>
        <v>0</v>
      </c>
      <c r="AF281" s="3">
        <f t="shared" si="302"/>
        <v>0</v>
      </c>
      <c r="AG281" s="3">
        <f t="shared" si="303"/>
        <v>0</v>
      </c>
      <c r="AH281" s="3">
        <f t="shared" si="304"/>
        <v>0</v>
      </c>
      <c r="AI281" s="3">
        <f t="shared" si="305"/>
        <v>0</v>
      </c>
      <c r="AJ281" s="3">
        <f t="shared" si="306"/>
        <v>0</v>
      </c>
      <c r="AK281" s="3">
        <v>218.04</v>
      </c>
      <c r="AL281" s="3">
        <v>218.04</v>
      </c>
      <c r="AM281" s="3">
        <v>0</v>
      </c>
      <c r="AN281" s="3">
        <v>0</v>
      </c>
      <c r="AO281" s="3">
        <v>0</v>
      </c>
      <c r="AP281" s="3">
        <v>0</v>
      </c>
      <c r="AQ281" s="3">
        <v>0</v>
      </c>
      <c r="AR281" s="3">
        <v>0</v>
      </c>
      <c r="AS281" s="3">
        <v>0</v>
      </c>
      <c r="AT281" s="3">
        <v>0</v>
      </c>
      <c r="AU281" s="3">
        <v>0</v>
      </c>
      <c r="AV281" s="3">
        <v>1</v>
      </c>
      <c r="AW281" s="3">
        <v>1</v>
      </c>
      <c r="AX281" s="3"/>
      <c r="AY281" s="3"/>
      <c r="AZ281" s="3">
        <v>1</v>
      </c>
      <c r="BA281" s="3">
        <v>1</v>
      </c>
      <c r="BB281" s="3">
        <v>1</v>
      </c>
      <c r="BC281" s="3">
        <v>1</v>
      </c>
      <c r="BD281" s="3" t="s">
        <v>3</v>
      </c>
      <c r="BE281" s="3" t="s">
        <v>3</v>
      </c>
      <c r="BF281" s="3" t="s">
        <v>3</v>
      </c>
      <c r="BG281" s="3" t="s">
        <v>3</v>
      </c>
      <c r="BH281" s="3">
        <v>3</v>
      </c>
      <c r="BI281" s="3">
        <v>1</v>
      </c>
      <c r="BJ281" s="3" t="s">
        <v>285</v>
      </c>
      <c r="BK281" s="3"/>
      <c r="BL281" s="3"/>
      <c r="BM281" s="3">
        <v>900</v>
      </c>
      <c r="BN281" s="3">
        <v>0</v>
      </c>
      <c r="BO281" s="3" t="s">
        <v>3</v>
      </c>
      <c r="BP281" s="3">
        <v>0</v>
      </c>
      <c r="BQ281" s="3">
        <v>90</v>
      </c>
      <c r="BR281" s="3">
        <v>0</v>
      </c>
      <c r="BS281" s="3">
        <v>1</v>
      </c>
      <c r="BT281" s="3">
        <v>1</v>
      </c>
      <c r="BU281" s="3">
        <v>1</v>
      </c>
      <c r="BV281" s="3">
        <v>1</v>
      </c>
      <c r="BW281" s="3">
        <v>1</v>
      </c>
      <c r="BX281" s="3">
        <v>1</v>
      </c>
      <c r="BY281" s="3" t="s">
        <v>3</v>
      </c>
      <c r="BZ281" s="3">
        <v>0</v>
      </c>
      <c r="CA281" s="3">
        <v>0</v>
      </c>
      <c r="CB281" s="3" t="s">
        <v>3</v>
      </c>
      <c r="CC281" s="3"/>
      <c r="CD281" s="3"/>
      <c r="CE281" s="3">
        <v>0</v>
      </c>
      <c r="CF281" s="3">
        <v>0</v>
      </c>
      <c r="CG281" s="3">
        <v>0</v>
      </c>
      <c r="CH281" s="3">
        <v>28</v>
      </c>
      <c r="CI281" s="3">
        <v>0</v>
      </c>
      <c r="CJ281" s="3">
        <v>0</v>
      </c>
      <c r="CK281" s="3">
        <v>0</v>
      </c>
      <c r="CL281" s="3">
        <v>0</v>
      </c>
      <c r="CM281" s="3">
        <v>0</v>
      </c>
      <c r="CN281" s="3" t="s">
        <v>3</v>
      </c>
      <c r="CO281" s="3">
        <v>0</v>
      </c>
      <c r="CP281" s="3">
        <f t="shared" si="307"/>
        <v>0</v>
      </c>
      <c r="CQ281" s="3">
        <f t="shared" si="308"/>
        <v>218.04</v>
      </c>
      <c r="CR281" s="3">
        <f t="shared" si="309"/>
        <v>0</v>
      </c>
      <c r="CS281" s="3">
        <f t="shared" si="310"/>
        <v>0</v>
      </c>
      <c r="CT281" s="3">
        <f t="shared" si="311"/>
        <v>0</v>
      </c>
      <c r="CU281" s="3">
        <f t="shared" si="312"/>
        <v>0</v>
      </c>
      <c r="CV281" s="3">
        <f t="shared" si="313"/>
        <v>0</v>
      </c>
      <c r="CW281" s="3">
        <f t="shared" si="314"/>
        <v>0</v>
      </c>
      <c r="CX281" s="3">
        <f t="shared" si="315"/>
        <v>0</v>
      </c>
      <c r="CY281" s="3">
        <f>0</f>
        <v>0</v>
      </c>
      <c r="CZ281" s="3">
        <f>0</f>
        <v>0</v>
      </c>
      <c r="DA281" s="3"/>
      <c r="DB281" s="3"/>
      <c r="DC281" s="3" t="s">
        <v>3</v>
      </c>
      <c r="DD281" s="3" t="s">
        <v>3</v>
      </c>
      <c r="DE281" s="3" t="s">
        <v>3</v>
      </c>
      <c r="DF281" s="3" t="s">
        <v>3</v>
      </c>
      <c r="DG281" s="3" t="s">
        <v>3</v>
      </c>
      <c r="DH281" s="3" t="s">
        <v>3</v>
      </c>
      <c r="DI281" s="3" t="s">
        <v>3</v>
      </c>
      <c r="DJ281" s="3" t="s">
        <v>3</v>
      </c>
      <c r="DK281" s="3" t="s">
        <v>3</v>
      </c>
      <c r="DL281" s="3" t="s">
        <v>3</v>
      </c>
      <c r="DM281" s="3" t="s">
        <v>3</v>
      </c>
      <c r="DN281" s="3">
        <v>0</v>
      </c>
      <c r="DO281" s="3">
        <v>0</v>
      </c>
      <c r="DP281" s="3">
        <v>1</v>
      </c>
      <c r="DQ281" s="3">
        <v>1</v>
      </c>
      <c r="DR281" s="3"/>
      <c r="DS281" s="3"/>
      <c r="DT281" s="3"/>
      <c r="DU281" s="3">
        <v>1013</v>
      </c>
      <c r="DV281" s="3" t="s">
        <v>22</v>
      </c>
      <c r="DW281" s="3" t="s">
        <v>22</v>
      </c>
      <c r="DX281" s="3">
        <v>1</v>
      </c>
      <c r="DY281" s="3"/>
      <c r="DZ281" s="3" t="s">
        <v>3</v>
      </c>
      <c r="EA281" s="3" t="s">
        <v>3</v>
      </c>
      <c r="EB281" s="3" t="s">
        <v>3</v>
      </c>
      <c r="EC281" s="3" t="s">
        <v>3</v>
      </c>
      <c r="ED281" s="3"/>
      <c r="EE281" s="3">
        <v>52840129</v>
      </c>
      <c r="EF281" s="3">
        <v>90</v>
      </c>
      <c r="EG281" s="3" t="s">
        <v>245</v>
      </c>
      <c r="EH281" s="3">
        <v>0</v>
      </c>
      <c r="EI281" s="3" t="s">
        <v>3</v>
      </c>
      <c r="EJ281" s="3">
        <v>1</v>
      </c>
      <c r="EK281" s="3">
        <v>900</v>
      </c>
      <c r="EL281" s="3" t="s">
        <v>245</v>
      </c>
      <c r="EM281" s="3" t="s">
        <v>246</v>
      </c>
      <c r="EN281" s="3"/>
      <c r="EO281" s="3" t="s">
        <v>3</v>
      </c>
      <c r="EP281" s="3"/>
      <c r="EQ281" s="3">
        <v>16</v>
      </c>
      <c r="ER281" s="3">
        <v>0</v>
      </c>
      <c r="ES281" s="3">
        <v>218.04</v>
      </c>
      <c r="ET281" s="3">
        <v>0</v>
      </c>
      <c r="EU281" s="3">
        <v>0</v>
      </c>
      <c r="EV281" s="3">
        <v>0</v>
      </c>
      <c r="EW281" s="3">
        <v>0</v>
      </c>
      <c r="EX281" s="3">
        <v>0</v>
      </c>
      <c r="EY281" s="3">
        <v>0</v>
      </c>
      <c r="EZ281" s="3">
        <v>5</v>
      </c>
      <c r="FA281" s="3"/>
      <c r="FB281" s="3"/>
      <c r="FC281" s="3">
        <v>0</v>
      </c>
      <c r="FD281" s="3">
        <v>18</v>
      </c>
      <c r="FE281" s="3"/>
      <c r="FF281" s="3">
        <v>218.04</v>
      </c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>
        <v>0</v>
      </c>
      <c r="FR281" s="3">
        <v>0</v>
      </c>
      <c r="FS281" s="3">
        <v>0</v>
      </c>
      <c r="FT281" s="3"/>
      <c r="FU281" s="3"/>
      <c r="FV281" s="3"/>
      <c r="FW281" s="3"/>
      <c r="FX281" s="3">
        <v>0</v>
      </c>
      <c r="FY281" s="3">
        <v>0</v>
      </c>
      <c r="FZ281" s="3"/>
      <c r="GA281" s="3" t="s">
        <v>3</v>
      </c>
      <c r="GB281" s="3"/>
      <c r="GC281" s="3"/>
      <c r="GD281" s="3">
        <v>1</v>
      </c>
      <c r="GE281" s="3"/>
      <c r="GF281" s="3">
        <v>-1297378513</v>
      </c>
      <c r="GG281" s="3">
        <v>2</v>
      </c>
      <c r="GH281" s="3">
        <v>3</v>
      </c>
      <c r="GI281" s="3">
        <v>-2</v>
      </c>
      <c r="GJ281" s="3">
        <v>0</v>
      </c>
      <c r="GK281" s="3">
        <v>0</v>
      </c>
      <c r="GL281" s="3">
        <f t="shared" si="316"/>
        <v>0</v>
      </c>
      <c r="GM281" s="3">
        <f t="shared" si="317"/>
        <v>0</v>
      </c>
      <c r="GN281" s="3">
        <f t="shared" si="318"/>
        <v>0</v>
      </c>
      <c r="GO281" s="3">
        <f t="shared" si="319"/>
        <v>0</v>
      </c>
      <c r="GP281" s="3">
        <f t="shared" si="320"/>
        <v>0</v>
      </c>
      <c r="GQ281" s="3"/>
      <c r="GR281" s="3">
        <v>1</v>
      </c>
      <c r="GS281" s="3">
        <v>1</v>
      </c>
      <c r="GT281" s="3">
        <v>0</v>
      </c>
      <c r="GU281" s="3" t="s">
        <v>3</v>
      </c>
      <c r="GV281" s="3">
        <f t="shared" si="321"/>
        <v>0</v>
      </c>
      <c r="GW281" s="3">
        <v>1</v>
      </c>
      <c r="GX281" s="3">
        <f t="shared" si="322"/>
        <v>0</v>
      </c>
      <c r="GY281" s="3"/>
      <c r="GZ281" s="3"/>
      <c r="HA281" s="3">
        <v>0</v>
      </c>
      <c r="HB281" s="3">
        <v>0</v>
      </c>
      <c r="HC281" s="3">
        <f t="shared" si="323"/>
        <v>0</v>
      </c>
      <c r="HD281" s="3"/>
      <c r="HE281" s="3" t="s">
        <v>3</v>
      </c>
      <c r="HF281" s="3" t="s">
        <v>3</v>
      </c>
      <c r="HG281" s="3">
        <f t="shared" si="324"/>
        <v>0</v>
      </c>
      <c r="HH281" s="3"/>
      <c r="HI281" s="3"/>
      <c r="HJ281" s="3"/>
      <c r="HK281" s="3"/>
      <c r="HL281" s="3"/>
      <c r="HM281" s="3" t="s">
        <v>3</v>
      </c>
      <c r="HN281" s="3" t="s">
        <v>3</v>
      </c>
      <c r="HO281" s="3" t="s">
        <v>3</v>
      </c>
      <c r="HP281" s="3" t="s">
        <v>3</v>
      </c>
      <c r="HQ281" s="3" t="s">
        <v>3</v>
      </c>
      <c r="HR281" s="3"/>
      <c r="HS281" s="3">
        <v>0</v>
      </c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>
        <v>0</v>
      </c>
      <c r="IL281" s="3"/>
      <c r="IM281" s="3"/>
      <c r="IN281" s="3"/>
      <c r="IO281" s="3"/>
      <c r="IP281" s="3"/>
      <c r="IQ281" s="3"/>
      <c r="IR281" s="3"/>
      <c r="IS281" s="3"/>
      <c r="IT281" s="3"/>
      <c r="IU281" s="3"/>
    </row>
    <row r="282" spans="1:255">
      <c r="A282" s="2">
        <v>17</v>
      </c>
      <c r="B282" s="2">
        <v>1</v>
      </c>
      <c r="C282" s="2"/>
      <c r="D282" s="2"/>
      <c r="E282" s="2" t="s">
        <v>287</v>
      </c>
      <c r="F282" s="2" t="s">
        <v>288</v>
      </c>
      <c r="G282" s="2" t="s">
        <v>289</v>
      </c>
      <c r="H282" s="2" t="s">
        <v>22</v>
      </c>
      <c r="I282" s="2">
        <v>0</v>
      </c>
      <c r="J282" s="2">
        <v>0</v>
      </c>
      <c r="K282" s="2">
        <v>0</v>
      </c>
      <c r="L282" s="2">
        <v>1</v>
      </c>
      <c r="M282" s="2">
        <v>1</v>
      </c>
      <c r="N282" s="2">
        <f t="shared" si="286"/>
        <v>0</v>
      </c>
      <c r="O282" s="2">
        <f t="shared" si="287"/>
        <v>0</v>
      </c>
      <c r="P282" s="2">
        <f t="shared" si="288"/>
        <v>0</v>
      </c>
      <c r="Q282" s="2">
        <f t="shared" si="289"/>
        <v>0</v>
      </c>
      <c r="R282" s="2">
        <f t="shared" si="290"/>
        <v>0</v>
      </c>
      <c r="S282" s="2">
        <f t="shared" si="291"/>
        <v>0</v>
      </c>
      <c r="T282" s="2">
        <f t="shared" si="292"/>
        <v>0</v>
      </c>
      <c r="U282" s="2">
        <f t="shared" si="293"/>
        <v>0</v>
      </c>
      <c r="V282" s="2">
        <f t="shared" si="294"/>
        <v>0</v>
      </c>
      <c r="W282" s="2">
        <f t="shared" si="295"/>
        <v>0</v>
      </c>
      <c r="X282" s="2">
        <f t="shared" si="296"/>
        <v>0</v>
      </c>
      <c r="Y282" s="2">
        <f t="shared" si="297"/>
        <v>0</v>
      </c>
      <c r="Z282" s="2"/>
      <c r="AA282" s="2">
        <v>59911927</v>
      </c>
      <c r="AB282" s="2">
        <f t="shared" si="298"/>
        <v>268.95999999999998</v>
      </c>
      <c r="AC282" s="2">
        <f t="shared" si="299"/>
        <v>268.95999999999998</v>
      </c>
      <c r="AD282" s="2">
        <f t="shared" si="300"/>
        <v>0</v>
      </c>
      <c r="AE282" s="2">
        <f t="shared" si="301"/>
        <v>0</v>
      </c>
      <c r="AF282" s="2">
        <f t="shared" si="302"/>
        <v>0</v>
      </c>
      <c r="AG282" s="2">
        <f t="shared" si="303"/>
        <v>0</v>
      </c>
      <c r="AH282" s="2">
        <f t="shared" si="304"/>
        <v>0</v>
      </c>
      <c r="AI282" s="2">
        <f t="shared" si="305"/>
        <v>0</v>
      </c>
      <c r="AJ282" s="2">
        <f t="shared" si="306"/>
        <v>0</v>
      </c>
      <c r="AK282" s="2">
        <v>268.95999999999998</v>
      </c>
      <c r="AL282" s="2">
        <v>268.95999999999998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1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3</v>
      </c>
      <c r="BI282" s="2">
        <v>1</v>
      </c>
      <c r="BJ282" s="2" t="s">
        <v>288</v>
      </c>
      <c r="BK282" s="2"/>
      <c r="BL282" s="2"/>
      <c r="BM282" s="2">
        <v>900</v>
      </c>
      <c r="BN282" s="2">
        <v>0</v>
      </c>
      <c r="BO282" s="2" t="s">
        <v>3</v>
      </c>
      <c r="BP282" s="2">
        <v>0</v>
      </c>
      <c r="BQ282" s="2">
        <v>90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0</v>
      </c>
      <c r="CA282" s="2">
        <v>0</v>
      </c>
      <c r="CB282" s="2" t="s">
        <v>3</v>
      </c>
      <c r="CC282" s="2"/>
      <c r="CD282" s="2"/>
      <c r="CE282" s="2">
        <v>0</v>
      </c>
      <c r="CF282" s="2">
        <v>0</v>
      </c>
      <c r="CG282" s="2">
        <v>0</v>
      </c>
      <c r="CH282" s="2">
        <v>29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 t="s">
        <v>3</v>
      </c>
      <c r="CO282" s="2">
        <v>0</v>
      </c>
      <c r="CP282" s="2">
        <f t="shared" si="307"/>
        <v>0</v>
      </c>
      <c r="CQ282" s="2">
        <f t="shared" si="308"/>
        <v>268.95999999999998</v>
      </c>
      <c r="CR282" s="2">
        <f t="shared" si="309"/>
        <v>0</v>
      </c>
      <c r="CS282" s="2">
        <f t="shared" si="310"/>
        <v>0</v>
      </c>
      <c r="CT282" s="2">
        <f t="shared" si="311"/>
        <v>0</v>
      </c>
      <c r="CU282" s="2">
        <f t="shared" si="312"/>
        <v>0</v>
      </c>
      <c r="CV282" s="2">
        <f t="shared" si="313"/>
        <v>0</v>
      </c>
      <c r="CW282" s="2">
        <f t="shared" si="314"/>
        <v>0</v>
      </c>
      <c r="CX282" s="2">
        <f t="shared" si="315"/>
        <v>0</v>
      </c>
      <c r="CY282" s="2">
        <f>0</f>
        <v>0</v>
      </c>
      <c r="CZ282" s="2">
        <f>0</f>
        <v>0</v>
      </c>
      <c r="DA282" s="2"/>
      <c r="DB282" s="2"/>
      <c r="DC282" s="2" t="s">
        <v>3</v>
      </c>
      <c r="DD282" s="2" t="s">
        <v>3</v>
      </c>
      <c r="DE282" s="2" t="s">
        <v>3</v>
      </c>
      <c r="DF282" s="2" t="s">
        <v>3</v>
      </c>
      <c r="DG282" s="2" t="s">
        <v>3</v>
      </c>
      <c r="DH282" s="2" t="s">
        <v>3</v>
      </c>
      <c r="DI282" s="2" t="s">
        <v>3</v>
      </c>
      <c r="DJ282" s="2" t="s">
        <v>3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1013</v>
      </c>
      <c r="DV282" s="2" t="s">
        <v>22</v>
      </c>
      <c r="DW282" s="2" t="s">
        <v>22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52840129</v>
      </c>
      <c r="EF282" s="2">
        <v>90</v>
      </c>
      <c r="EG282" s="2" t="s">
        <v>245</v>
      </c>
      <c r="EH282" s="2">
        <v>0</v>
      </c>
      <c r="EI282" s="2" t="s">
        <v>3</v>
      </c>
      <c r="EJ282" s="2">
        <v>1</v>
      </c>
      <c r="EK282" s="2">
        <v>900</v>
      </c>
      <c r="EL282" s="2" t="s">
        <v>245</v>
      </c>
      <c r="EM282" s="2" t="s">
        <v>246</v>
      </c>
      <c r="EN282" s="2"/>
      <c r="EO282" s="2" t="s">
        <v>3</v>
      </c>
      <c r="EP282" s="2"/>
      <c r="EQ282" s="2">
        <v>16</v>
      </c>
      <c r="ER282" s="2">
        <v>0</v>
      </c>
      <c r="ES282" s="2">
        <v>268.95999999999998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>
        <v>5</v>
      </c>
      <c r="FA282" s="2"/>
      <c r="FB282" s="2"/>
      <c r="FC282" s="2">
        <v>0</v>
      </c>
      <c r="FD282" s="2">
        <v>18</v>
      </c>
      <c r="FE282" s="2"/>
      <c r="FF282" s="2">
        <v>268.95999999999998</v>
      </c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v>0</v>
      </c>
      <c r="FS282" s="2">
        <v>0</v>
      </c>
      <c r="FT282" s="2"/>
      <c r="FU282" s="2"/>
      <c r="FV282" s="2"/>
      <c r="FW282" s="2"/>
      <c r="FX282" s="2">
        <v>0</v>
      </c>
      <c r="FY282" s="2">
        <v>0</v>
      </c>
      <c r="FZ282" s="2"/>
      <c r="GA282" s="2" t="s">
        <v>3</v>
      </c>
      <c r="GB282" s="2"/>
      <c r="GC282" s="2"/>
      <c r="GD282" s="2">
        <v>1</v>
      </c>
      <c r="GE282" s="2"/>
      <c r="GF282" s="2">
        <v>-854464757</v>
      </c>
      <c r="GG282" s="2">
        <v>2</v>
      </c>
      <c r="GH282" s="2">
        <v>3</v>
      </c>
      <c r="GI282" s="2">
        <v>-2</v>
      </c>
      <c r="GJ282" s="2">
        <v>0</v>
      </c>
      <c r="GK282" s="2">
        <v>0</v>
      </c>
      <c r="GL282" s="2">
        <f t="shared" si="316"/>
        <v>0</v>
      </c>
      <c r="GM282" s="2">
        <f t="shared" si="317"/>
        <v>0</v>
      </c>
      <c r="GN282" s="2">
        <f t="shared" si="318"/>
        <v>0</v>
      </c>
      <c r="GO282" s="2">
        <f t="shared" si="319"/>
        <v>0</v>
      </c>
      <c r="GP282" s="2">
        <f t="shared" si="320"/>
        <v>0</v>
      </c>
      <c r="GQ282" s="2"/>
      <c r="GR282" s="2">
        <v>1</v>
      </c>
      <c r="GS282" s="2">
        <v>1</v>
      </c>
      <c r="GT282" s="2">
        <v>0</v>
      </c>
      <c r="GU282" s="2" t="s">
        <v>3</v>
      </c>
      <c r="GV282" s="2">
        <f t="shared" si="321"/>
        <v>0</v>
      </c>
      <c r="GW282" s="2">
        <v>1</v>
      </c>
      <c r="GX282" s="2">
        <f t="shared" si="322"/>
        <v>0</v>
      </c>
      <c r="GY282" s="2"/>
      <c r="GZ282" s="2"/>
      <c r="HA282" s="2">
        <v>0</v>
      </c>
      <c r="HB282" s="2">
        <v>0</v>
      </c>
      <c r="HC282" s="2">
        <f t="shared" si="323"/>
        <v>0</v>
      </c>
      <c r="HD282" s="2"/>
      <c r="HE282" s="2" t="s">
        <v>3</v>
      </c>
      <c r="HF282" s="2" t="s">
        <v>3</v>
      </c>
      <c r="HG282" s="2">
        <f t="shared" si="324"/>
        <v>0</v>
      </c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>
        <v>0</v>
      </c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>
      <c r="A283" s="3">
        <v>17</v>
      </c>
      <c r="B283" s="3">
        <v>1</v>
      </c>
      <c r="C283" s="3"/>
      <c r="D283" s="3"/>
      <c r="E283" s="3" t="s">
        <v>287</v>
      </c>
      <c r="F283" s="3" t="s">
        <v>288</v>
      </c>
      <c r="G283" s="3" t="s">
        <v>289</v>
      </c>
      <c r="H283" s="3" t="s">
        <v>22</v>
      </c>
      <c r="I283" s="3">
        <v>0</v>
      </c>
      <c r="J283" s="3">
        <v>0</v>
      </c>
      <c r="K283" s="3">
        <v>0</v>
      </c>
      <c r="L283" s="3">
        <v>1</v>
      </c>
      <c r="M283" s="3">
        <v>1</v>
      </c>
      <c r="N283" s="3">
        <f t="shared" si="286"/>
        <v>0</v>
      </c>
      <c r="O283" s="3">
        <f t="shared" si="287"/>
        <v>0</v>
      </c>
      <c r="P283" s="3">
        <f t="shared" si="288"/>
        <v>0</v>
      </c>
      <c r="Q283" s="3">
        <f t="shared" si="289"/>
        <v>0</v>
      </c>
      <c r="R283" s="3">
        <f t="shared" si="290"/>
        <v>0</v>
      </c>
      <c r="S283" s="3">
        <f t="shared" si="291"/>
        <v>0</v>
      </c>
      <c r="T283" s="3">
        <f t="shared" si="292"/>
        <v>0</v>
      </c>
      <c r="U283" s="3">
        <f t="shared" si="293"/>
        <v>0</v>
      </c>
      <c r="V283" s="3">
        <f t="shared" si="294"/>
        <v>0</v>
      </c>
      <c r="W283" s="3">
        <f t="shared" si="295"/>
        <v>0</v>
      </c>
      <c r="X283" s="3">
        <f t="shared" si="296"/>
        <v>0</v>
      </c>
      <c r="Y283" s="3">
        <f t="shared" si="297"/>
        <v>0</v>
      </c>
      <c r="Z283" s="3"/>
      <c r="AA283" s="3">
        <v>59911862</v>
      </c>
      <c r="AB283" s="3">
        <f t="shared" si="298"/>
        <v>268.95999999999998</v>
      </c>
      <c r="AC283" s="3">
        <f t="shared" si="299"/>
        <v>268.95999999999998</v>
      </c>
      <c r="AD283" s="3">
        <f t="shared" si="300"/>
        <v>0</v>
      </c>
      <c r="AE283" s="3">
        <f t="shared" si="301"/>
        <v>0</v>
      </c>
      <c r="AF283" s="3">
        <f t="shared" si="302"/>
        <v>0</v>
      </c>
      <c r="AG283" s="3">
        <f t="shared" si="303"/>
        <v>0</v>
      </c>
      <c r="AH283" s="3">
        <f t="shared" si="304"/>
        <v>0</v>
      </c>
      <c r="AI283" s="3">
        <f t="shared" si="305"/>
        <v>0</v>
      </c>
      <c r="AJ283" s="3">
        <f t="shared" si="306"/>
        <v>0</v>
      </c>
      <c r="AK283" s="3">
        <v>268.95999999999998</v>
      </c>
      <c r="AL283" s="3">
        <v>268.95999999999998</v>
      </c>
      <c r="AM283" s="3">
        <v>0</v>
      </c>
      <c r="AN283" s="3">
        <v>0</v>
      </c>
      <c r="AO283" s="3">
        <v>0</v>
      </c>
      <c r="AP283" s="3">
        <v>0</v>
      </c>
      <c r="AQ283" s="3">
        <v>0</v>
      </c>
      <c r="AR283" s="3">
        <v>0</v>
      </c>
      <c r="AS283" s="3">
        <v>0</v>
      </c>
      <c r="AT283" s="3">
        <v>0</v>
      </c>
      <c r="AU283" s="3">
        <v>0</v>
      </c>
      <c r="AV283" s="3">
        <v>1</v>
      </c>
      <c r="AW283" s="3">
        <v>1</v>
      </c>
      <c r="AX283" s="3"/>
      <c r="AY283" s="3"/>
      <c r="AZ283" s="3">
        <v>1</v>
      </c>
      <c r="BA283" s="3">
        <v>1</v>
      </c>
      <c r="BB283" s="3">
        <v>1</v>
      </c>
      <c r="BC283" s="3">
        <v>1</v>
      </c>
      <c r="BD283" s="3" t="s">
        <v>3</v>
      </c>
      <c r="BE283" s="3" t="s">
        <v>3</v>
      </c>
      <c r="BF283" s="3" t="s">
        <v>3</v>
      </c>
      <c r="BG283" s="3" t="s">
        <v>3</v>
      </c>
      <c r="BH283" s="3">
        <v>3</v>
      </c>
      <c r="BI283" s="3">
        <v>1</v>
      </c>
      <c r="BJ283" s="3" t="s">
        <v>288</v>
      </c>
      <c r="BK283" s="3"/>
      <c r="BL283" s="3"/>
      <c r="BM283" s="3">
        <v>900</v>
      </c>
      <c r="BN283" s="3">
        <v>0</v>
      </c>
      <c r="BO283" s="3" t="s">
        <v>3</v>
      </c>
      <c r="BP283" s="3">
        <v>0</v>
      </c>
      <c r="BQ283" s="3">
        <v>90</v>
      </c>
      <c r="BR283" s="3">
        <v>0</v>
      </c>
      <c r="BS283" s="3">
        <v>1</v>
      </c>
      <c r="BT283" s="3">
        <v>1</v>
      </c>
      <c r="BU283" s="3">
        <v>1</v>
      </c>
      <c r="BV283" s="3">
        <v>1</v>
      </c>
      <c r="BW283" s="3">
        <v>1</v>
      </c>
      <c r="BX283" s="3">
        <v>1</v>
      </c>
      <c r="BY283" s="3" t="s">
        <v>3</v>
      </c>
      <c r="BZ283" s="3">
        <v>0</v>
      </c>
      <c r="CA283" s="3">
        <v>0</v>
      </c>
      <c r="CB283" s="3" t="s">
        <v>3</v>
      </c>
      <c r="CC283" s="3"/>
      <c r="CD283" s="3"/>
      <c r="CE283" s="3">
        <v>0</v>
      </c>
      <c r="CF283" s="3">
        <v>0</v>
      </c>
      <c r="CG283" s="3">
        <v>0</v>
      </c>
      <c r="CH283" s="3">
        <v>29</v>
      </c>
      <c r="CI283" s="3">
        <v>0</v>
      </c>
      <c r="CJ283" s="3">
        <v>0</v>
      </c>
      <c r="CK283" s="3">
        <v>0</v>
      </c>
      <c r="CL283" s="3">
        <v>0</v>
      </c>
      <c r="CM283" s="3">
        <v>0</v>
      </c>
      <c r="CN283" s="3" t="s">
        <v>3</v>
      </c>
      <c r="CO283" s="3">
        <v>0</v>
      </c>
      <c r="CP283" s="3">
        <f t="shared" si="307"/>
        <v>0</v>
      </c>
      <c r="CQ283" s="3">
        <f t="shared" si="308"/>
        <v>268.95999999999998</v>
      </c>
      <c r="CR283" s="3">
        <f t="shared" si="309"/>
        <v>0</v>
      </c>
      <c r="CS283" s="3">
        <f t="shared" si="310"/>
        <v>0</v>
      </c>
      <c r="CT283" s="3">
        <f t="shared" si="311"/>
        <v>0</v>
      </c>
      <c r="CU283" s="3">
        <f t="shared" si="312"/>
        <v>0</v>
      </c>
      <c r="CV283" s="3">
        <f t="shared" si="313"/>
        <v>0</v>
      </c>
      <c r="CW283" s="3">
        <f t="shared" si="314"/>
        <v>0</v>
      </c>
      <c r="CX283" s="3">
        <f t="shared" si="315"/>
        <v>0</v>
      </c>
      <c r="CY283" s="3">
        <f>0</f>
        <v>0</v>
      </c>
      <c r="CZ283" s="3">
        <f>0</f>
        <v>0</v>
      </c>
      <c r="DA283" s="3"/>
      <c r="DB283" s="3"/>
      <c r="DC283" s="3" t="s">
        <v>3</v>
      </c>
      <c r="DD283" s="3" t="s">
        <v>3</v>
      </c>
      <c r="DE283" s="3" t="s">
        <v>3</v>
      </c>
      <c r="DF283" s="3" t="s">
        <v>3</v>
      </c>
      <c r="DG283" s="3" t="s">
        <v>3</v>
      </c>
      <c r="DH283" s="3" t="s">
        <v>3</v>
      </c>
      <c r="DI283" s="3" t="s">
        <v>3</v>
      </c>
      <c r="DJ283" s="3" t="s">
        <v>3</v>
      </c>
      <c r="DK283" s="3" t="s">
        <v>3</v>
      </c>
      <c r="DL283" s="3" t="s">
        <v>3</v>
      </c>
      <c r="DM283" s="3" t="s">
        <v>3</v>
      </c>
      <c r="DN283" s="3">
        <v>0</v>
      </c>
      <c r="DO283" s="3">
        <v>0</v>
      </c>
      <c r="DP283" s="3">
        <v>1</v>
      </c>
      <c r="DQ283" s="3">
        <v>1</v>
      </c>
      <c r="DR283" s="3"/>
      <c r="DS283" s="3"/>
      <c r="DT283" s="3"/>
      <c r="DU283" s="3">
        <v>1013</v>
      </c>
      <c r="DV283" s="3" t="s">
        <v>22</v>
      </c>
      <c r="DW283" s="3" t="s">
        <v>22</v>
      </c>
      <c r="DX283" s="3">
        <v>1</v>
      </c>
      <c r="DY283" s="3"/>
      <c r="DZ283" s="3" t="s">
        <v>3</v>
      </c>
      <c r="EA283" s="3" t="s">
        <v>3</v>
      </c>
      <c r="EB283" s="3" t="s">
        <v>3</v>
      </c>
      <c r="EC283" s="3" t="s">
        <v>3</v>
      </c>
      <c r="ED283" s="3"/>
      <c r="EE283" s="3">
        <v>52840129</v>
      </c>
      <c r="EF283" s="3">
        <v>90</v>
      </c>
      <c r="EG283" s="3" t="s">
        <v>245</v>
      </c>
      <c r="EH283" s="3">
        <v>0</v>
      </c>
      <c r="EI283" s="3" t="s">
        <v>3</v>
      </c>
      <c r="EJ283" s="3">
        <v>1</v>
      </c>
      <c r="EK283" s="3">
        <v>900</v>
      </c>
      <c r="EL283" s="3" t="s">
        <v>245</v>
      </c>
      <c r="EM283" s="3" t="s">
        <v>246</v>
      </c>
      <c r="EN283" s="3"/>
      <c r="EO283" s="3" t="s">
        <v>3</v>
      </c>
      <c r="EP283" s="3"/>
      <c r="EQ283" s="3">
        <v>16</v>
      </c>
      <c r="ER283" s="3">
        <v>0</v>
      </c>
      <c r="ES283" s="3">
        <v>268.95999999999998</v>
      </c>
      <c r="ET283" s="3">
        <v>0</v>
      </c>
      <c r="EU283" s="3">
        <v>0</v>
      </c>
      <c r="EV283" s="3">
        <v>0</v>
      </c>
      <c r="EW283" s="3">
        <v>0</v>
      </c>
      <c r="EX283" s="3">
        <v>0</v>
      </c>
      <c r="EY283" s="3">
        <v>0</v>
      </c>
      <c r="EZ283" s="3">
        <v>5</v>
      </c>
      <c r="FA283" s="3"/>
      <c r="FB283" s="3"/>
      <c r="FC283" s="3">
        <v>0</v>
      </c>
      <c r="FD283" s="3">
        <v>18</v>
      </c>
      <c r="FE283" s="3"/>
      <c r="FF283" s="3">
        <v>268.95999999999998</v>
      </c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>
        <v>0</v>
      </c>
      <c r="FR283" s="3">
        <v>0</v>
      </c>
      <c r="FS283" s="3">
        <v>0</v>
      </c>
      <c r="FT283" s="3"/>
      <c r="FU283" s="3"/>
      <c r="FV283" s="3"/>
      <c r="FW283" s="3"/>
      <c r="FX283" s="3">
        <v>0</v>
      </c>
      <c r="FY283" s="3">
        <v>0</v>
      </c>
      <c r="FZ283" s="3"/>
      <c r="GA283" s="3" t="s">
        <v>3</v>
      </c>
      <c r="GB283" s="3"/>
      <c r="GC283" s="3"/>
      <c r="GD283" s="3">
        <v>1</v>
      </c>
      <c r="GE283" s="3"/>
      <c r="GF283" s="3">
        <v>-854464757</v>
      </c>
      <c r="GG283" s="3">
        <v>2</v>
      </c>
      <c r="GH283" s="3">
        <v>3</v>
      </c>
      <c r="GI283" s="3">
        <v>-2</v>
      </c>
      <c r="GJ283" s="3">
        <v>0</v>
      </c>
      <c r="GK283" s="3">
        <v>0</v>
      </c>
      <c r="GL283" s="3">
        <f t="shared" si="316"/>
        <v>0</v>
      </c>
      <c r="GM283" s="3">
        <f t="shared" si="317"/>
        <v>0</v>
      </c>
      <c r="GN283" s="3">
        <f t="shared" si="318"/>
        <v>0</v>
      </c>
      <c r="GO283" s="3">
        <f t="shared" si="319"/>
        <v>0</v>
      </c>
      <c r="GP283" s="3">
        <f t="shared" si="320"/>
        <v>0</v>
      </c>
      <c r="GQ283" s="3"/>
      <c r="GR283" s="3">
        <v>1</v>
      </c>
      <c r="GS283" s="3">
        <v>1</v>
      </c>
      <c r="GT283" s="3">
        <v>0</v>
      </c>
      <c r="GU283" s="3" t="s">
        <v>3</v>
      </c>
      <c r="GV283" s="3">
        <f t="shared" si="321"/>
        <v>0</v>
      </c>
      <c r="GW283" s="3">
        <v>1</v>
      </c>
      <c r="GX283" s="3">
        <f t="shared" si="322"/>
        <v>0</v>
      </c>
      <c r="GY283" s="3"/>
      <c r="GZ283" s="3"/>
      <c r="HA283" s="3">
        <v>0</v>
      </c>
      <c r="HB283" s="3">
        <v>0</v>
      </c>
      <c r="HC283" s="3">
        <f t="shared" si="323"/>
        <v>0</v>
      </c>
      <c r="HD283" s="3"/>
      <c r="HE283" s="3" t="s">
        <v>3</v>
      </c>
      <c r="HF283" s="3" t="s">
        <v>3</v>
      </c>
      <c r="HG283" s="3">
        <f t="shared" si="324"/>
        <v>0</v>
      </c>
      <c r="HH283" s="3"/>
      <c r="HI283" s="3"/>
      <c r="HJ283" s="3"/>
      <c r="HK283" s="3"/>
      <c r="HL283" s="3"/>
      <c r="HM283" s="3" t="s">
        <v>3</v>
      </c>
      <c r="HN283" s="3" t="s">
        <v>3</v>
      </c>
      <c r="HO283" s="3" t="s">
        <v>3</v>
      </c>
      <c r="HP283" s="3" t="s">
        <v>3</v>
      </c>
      <c r="HQ283" s="3" t="s">
        <v>3</v>
      </c>
      <c r="HR283" s="3"/>
      <c r="HS283" s="3">
        <v>0</v>
      </c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>
        <v>0</v>
      </c>
      <c r="IL283" s="3"/>
      <c r="IM283" s="3"/>
      <c r="IN283" s="3"/>
      <c r="IO283" s="3"/>
      <c r="IP283" s="3"/>
      <c r="IQ283" s="3"/>
      <c r="IR283" s="3"/>
      <c r="IS283" s="3"/>
      <c r="IT283" s="3"/>
      <c r="IU283" s="3"/>
    </row>
    <row r="284" spans="1:255">
      <c r="A284" s="2">
        <v>17</v>
      </c>
      <c r="B284" s="2">
        <v>1</v>
      </c>
      <c r="C284" s="2"/>
      <c r="D284" s="2"/>
      <c r="E284" s="2" t="s">
        <v>290</v>
      </c>
      <c r="F284" s="2" t="s">
        <v>291</v>
      </c>
      <c r="G284" s="2" t="s">
        <v>292</v>
      </c>
      <c r="H284" s="2" t="s">
        <v>22</v>
      </c>
      <c r="I284" s="2">
        <v>0</v>
      </c>
      <c r="J284" s="2">
        <v>0</v>
      </c>
      <c r="K284" s="2">
        <v>0</v>
      </c>
      <c r="L284" s="2">
        <v>5</v>
      </c>
      <c r="M284" s="2">
        <v>5</v>
      </c>
      <c r="N284" s="2">
        <f t="shared" si="286"/>
        <v>0</v>
      </c>
      <c r="O284" s="2">
        <f t="shared" si="287"/>
        <v>0</v>
      </c>
      <c r="P284" s="2">
        <f t="shared" si="288"/>
        <v>0</v>
      </c>
      <c r="Q284" s="2">
        <f t="shared" si="289"/>
        <v>0</v>
      </c>
      <c r="R284" s="2">
        <f t="shared" si="290"/>
        <v>0</v>
      </c>
      <c r="S284" s="2">
        <f t="shared" si="291"/>
        <v>0</v>
      </c>
      <c r="T284" s="2">
        <f t="shared" si="292"/>
        <v>0</v>
      </c>
      <c r="U284" s="2">
        <f t="shared" si="293"/>
        <v>0</v>
      </c>
      <c r="V284" s="2">
        <f t="shared" si="294"/>
        <v>0</v>
      </c>
      <c r="W284" s="2">
        <f t="shared" si="295"/>
        <v>0</v>
      </c>
      <c r="X284" s="2">
        <f t="shared" si="296"/>
        <v>0</v>
      </c>
      <c r="Y284" s="2">
        <f t="shared" si="297"/>
        <v>0</v>
      </c>
      <c r="Z284" s="2"/>
      <c r="AA284" s="2">
        <v>59911927</v>
      </c>
      <c r="AB284" s="2">
        <f t="shared" si="298"/>
        <v>2889.14</v>
      </c>
      <c r="AC284" s="2">
        <f t="shared" si="299"/>
        <v>2889.14</v>
      </c>
      <c r="AD284" s="2">
        <f t="shared" si="300"/>
        <v>0</v>
      </c>
      <c r="AE284" s="2">
        <f t="shared" si="301"/>
        <v>0</v>
      </c>
      <c r="AF284" s="2">
        <f t="shared" si="302"/>
        <v>0</v>
      </c>
      <c r="AG284" s="2">
        <f t="shared" si="303"/>
        <v>0</v>
      </c>
      <c r="AH284" s="2">
        <f t="shared" si="304"/>
        <v>0</v>
      </c>
      <c r="AI284" s="2">
        <f t="shared" si="305"/>
        <v>0</v>
      </c>
      <c r="AJ284" s="2">
        <f t="shared" si="306"/>
        <v>0</v>
      </c>
      <c r="AK284" s="2">
        <v>2889.14</v>
      </c>
      <c r="AL284" s="2">
        <v>2889.14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1</v>
      </c>
      <c r="AW284" s="2">
        <v>1</v>
      </c>
      <c r="AX284" s="2"/>
      <c r="AY284" s="2"/>
      <c r="AZ284" s="2">
        <v>1</v>
      </c>
      <c r="BA284" s="2">
        <v>1</v>
      </c>
      <c r="BB284" s="2">
        <v>1</v>
      </c>
      <c r="BC284" s="2">
        <v>1</v>
      </c>
      <c r="BD284" s="2" t="s">
        <v>3</v>
      </c>
      <c r="BE284" s="2" t="s">
        <v>3</v>
      </c>
      <c r="BF284" s="2" t="s">
        <v>3</v>
      </c>
      <c r="BG284" s="2" t="s">
        <v>3</v>
      </c>
      <c r="BH284" s="2">
        <v>3</v>
      </c>
      <c r="BI284" s="2">
        <v>1</v>
      </c>
      <c r="BJ284" s="2" t="s">
        <v>291</v>
      </c>
      <c r="BK284" s="2"/>
      <c r="BL284" s="2"/>
      <c r="BM284" s="2">
        <v>900</v>
      </c>
      <c r="BN284" s="2">
        <v>0</v>
      </c>
      <c r="BO284" s="2" t="s">
        <v>3</v>
      </c>
      <c r="BP284" s="2">
        <v>0</v>
      </c>
      <c r="BQ284" s="2">
        <v>90</v>
      </c>
      <c r="BR284" s="2">
        <v>0</v>
      </c>
      <c r="BS284" s="2">
        <v>1</v>
      </c>
      <c r="BT284" s="2">
        <v>1</v>
      </c>
      <c r="BU284" s="2">
        <v>1</v>
      </c>
      <c r="BV284" s="2">
        <v>1</v>
      </c>
      <c r="BW284" s="2">
        <v>1</v>
      </c>
      <c r="BX284" s="2">
        <v>1</v>
      </c>
      <c r="BY284" s="2" t="s">
        <v>3</v>
      </c>
      <c r="BZ284" s="2">
        <v>0</v>
      </c>
      <c r="CA284" s="2">
        <v>0</v>
      </c>
      <c r="CB284" s="2" t="s">
        <v>3</v>
      </c>
      <c r="CC284" s="2"/>
      <c r="CD284" s="2"/>
      <c r="CE284" s="2">
        <v>0</v>
      </c>
      <c r="CF284" s="2">
        <v>0</v>
      </c>
      <c r="CG284" s="2">
        <v>0</v>
      </c>
      <c r="CH284" s="2">
        <v>30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 t="s">
        <v>3</v>
      </c>
      <c r="CO284" s="2">
        <v>0</v>
      </c>
      <c r="CP284" s="2">
        <f t="shared" si="307"/>
        <v>0</v>
      </c>
      <c r="CQ284" s="2">
        <f t="shared" si="308"/>
        <v>2889.14</v>
      </c>
      <c r="CR284" s="2">
        <f t="shared" si="309"/>
        <v>0</v>
      </c>
      <c r="CS284" s="2">
        <f t="shared" si="310"/>
        <v>0</v>
      </c>
      <c r="CT284" s="2">
        <f t="shared" si="311"/>
        <v>0</v>
      </c>
      <c r="CU284" s="2">
        <f t="shared" si="312"/>
        <v>0</v>
      </c>
      <c r="CV284" s="2">
        <f t="shared" si="313"/>
        <v>0</v>
      </c>
      <c r="CW284" s="2">
        <f t="shared" si="314"/>
        <v>0</v>
      </c>
      <c r="CX284" s="2">
        <f t="shared" si="315"/>
        <v>0</v>
      </c>
      <c r="CY284" s="2">
        <f>0</f>
        <v>0</v>
      </c>
      <c r="CZ284" s="2">
        <f>0</f>
        <v>0</v>
      </c>
      <c r="DA284" s="2"/>
      <c r="DB284" s="2"/>
      <c r="DC284" s="2" t="s">
        <v>3</v>
      </c>
      <c r="DD284" s="2" t="s">
        <v>3</v>
      </c>
      <c r="DE284" s="2" t="s">
        <v>3</v>
      </c>
      <c r="DF284" s="2" t="s">
        <v>3</v>
      </c>
      <c r="DG284" s="2" t="s">
        <v>3</v>
      </c>
      <c r="DH284" s="2" t="s">
        <v>3</v>
      </c>
      <c r="DI284" s="2" t="s">
        <v>3</v>
      </c>
      <c r="DJ284" s="2" t="s">
        <v>3</v>
      </c>
      <c r="DK284" s="2" t="s">
        <v>3</v>
      </c>
      <c r="DL284" s="2" t="s">
        <v>3</v>
      </c>
      <c r="DM284" s="2" t="s">
        <v>3</v>
      </c>
      <c r="DN284" s="2">
        <v>0</v>
      </c>
      <c r="DO284" s="2">
        <v>0</v>
      </c>
      <c r="DP284" s="2">
        <v>1</v>
      </c>
      <c r="DQ284" s="2">
        <v>1</v>
      </c>
      <c r="DR284" s="2"/>
      <c r="DS284" s="2"/>
      <c r="DT284" s="2"/>
      <c r="DU284" s="2">
        <v>1013</v>
      </c>
      <c r="DV284" s="2" t="s">
        <v>22</v>
      </c>
      <c r="DW284" s="2" t="s">
        <v>22</v>
      </c>
      <c r="DX284" s="2">
        <v>1</v>
      </c>
      <c r="DY284" s="2"/>
      <c r="DZ284" s="2" t="s">
        <v>3</v>
      </c>
      <c r="EA284" s="2" t="s">
        <v>3</v>
      </c>
      <c r="EB284" s="2" t="s">
        <v>3</v>
      </c>
      <c r="EC284" s="2" t="s">
        <v>3</v>
      </c>
      <c r="ED284" s="2"/>
      <c r="EE284" s="2">
        <v>52840129</v>
      </c>
      <c r="EF284" s="2">
        <v>90</v>
      </c>
      <c r="EG284" s="2" t="s">
        <v>245</v>
      </c>
      <c r="EH284" s="2">
        <v>0</v>
      </c>
      <c r="EI284" s="2" t="s">
        <v>3</v>
      </c>
      <c r="EJ284" s="2">
        <v>1</v>
      </c>
      <c r="EK284" s="2">
        <v>900</v>
      </c>
      <c r="EL284" s="2" t="s">
        <v>245</v>
      </c>
      <c r="EM284" s="2" t="s">
        <v>246</v>
      </c>
      <c r="EN284" s="2"/>
      <c r="EO284" s="2" t="s">
        <v>3</v>
      </c>
      <c r="EP284" s="2"/>
      <c r="EQ284" s="2">
        <v>16</v>
      </c>
      <c r="ER284" s="2">
        <v>0</v>
      </c>
      <c r="ES284" s="2">
        <v>2889.14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>
        <v>5</v>
      </c>
      <c r="FA284" s="2"/>
      <c r="FB284" s="2"/>
      <c r="FC284" s="2">
        <v>0</v>
      </c>
      <c r="FD284" s="2">
        <v>18</v>
      </c>
      <c r="FE284" s="2"/>
      <c r="FF284" s="2">
        <v>2889.14</v>
      </c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>
        <v>0</v>
      </c>
      <c r="FR284" s="2">
        <v>0</v>
      </c>
      <c r="FS284" s="2">
        <v>0</v>
      </c>
      <c r="FT284" s="2"/>
      <c r="FU284" s="2"/>
      <c r="FV284" s="2"/>
      <c r="FW284" s="2"/>
      <c r="FX284" s="2">
        <v>0</v>
      </c>
      <c r="FY284" s="2">
        <v>0</v>
      </c>
      <c r="FZ284" s="2"/>
      <c r="GA284" s="2" t="s">
        <v>3</v>
      </c>
      <c r="GB284" s="2"/>
      <c r="GC284" s="2"/>
      <c r="GD284" s="2">
        <v>1</v>
      </c>
      <c r="GE284" s="2"/>
      <c r="GF284" s="2">
        <v>-458212849</v>
      </c>
      <c r="GG284" s="2">
        <v>2</v>
      </c>
      <c r="GH284" s="2">
        <v>3</v>
      </c>
      <c r="GI284" s="2">
        <v>-2</v>
      </c>
      <c r="GJ284" s="2">
        <v>0</v>
      </c>
      <c r="GK284" s="2">
        <v>0</v>
      </c>
      <c r="GL284" s="2">
        <f t="shared" si="316"/>
        <v>0</v>
      </c>
      <c r="GM284" s="2">
        <f t="shared" si="317"/>
        <v>0</v>
      </c>
      <c r="GN284" s="2">
        <f t="shared" si="318"/>
        <v>0</v>
      </c>
      <c r="GO284" s="2">
        <f t="shared" si="319"/>
        <v>0</v>
      </c>
      <c r="GP284" s="2">
        <f t="shared" si="320"/>
        <v>0</v>
      </c>
      <c r="GQ284" s="2"/>
      <c r="GR284" s="2">
        <v>1</v>
      </c>
      <c r="GS284" s="2">
        <v>1</v>
      </c>
      <c r="GT284" s="2">
        <v>0</v>
      </c>
      <c r="GU284" s="2" t="s">
        <v>3</v>
      </c>
      <c r="GV284" s="2">
        <f t="shared" si="321"/>
        <v>0</v>
      </c>
      <c r="GW284" s="2">
        <v>1</v>
      </c>
      <c r="GX284" s="2">
        <f t="shared" si="322"/>
        <v>0</v>
      </c>
      <c r="GY284" s="2"/>
      <c r="GZ284" s="2"/>
      <c r="HA284" s="2">
        <v>0</v>
      </c>
      <c r="HB284" s="2">
        <v>0</v>
      </c>
      <c r="HC284" s="2">
        <f t="shared" si="323"/>
        <v>0</v>
      </c>
      <c r="HD284" s="2"/>
      <c r="HE284" s="2" t="s">
        <v>3</v>
      </c>
      <c r="HF284" s="2" t="s">
        <v>3</v>
      </c>
      <c r="HG284" s="2">
        <f t="shared" si="324"/>
        <v>0</v>
      </c>
      <c r="HH284" s="2"/>
      <c r="HI284" s="2"/>
      <c r="HJ284" s="2"/>
      <c r="HK284" s="2"/>
      <c r="HL284" s="2"/>
      <c r="HM284" s="2" t="s">
        <v>3</v>
      </c>
      <c r="HN284" s="2" t="s">
        <v>3</v>
      </c>
      <c r="HO284" s="2" t="s">
        <v>3</v>
      </c>
      <c r="HP284" s="2" t="s">
        <v>3</v>
      </c>
      <c r="HQ284" s="2" t="s">
        <v>3</v>
      </c>
      <c r="HR284" s="2"/>
      <c r="HS284" s="2">
        <v>0</v>
      </c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>
      <c r="A285" s="3">
        <v>17</v>
      </c>
      <c r="B285" s="3">
        <v>1</v>
      </c>
      <c r="C285" s="3"/>
      <c r="D285" s="3"/>
      <c r="E285" s="3" t="s">
        <v>290</v>
      </c>
      <c r="F285" s="3" t="s">
        <v>291</v>
      </c>
      <c r="G285" s="3" t="s">
        <v>292</v>
      </c>
      <c r="H285" s="3" t="s">
        <v>22</v>
      </c>
      <c r="I285" s="3">
        <v>0</v>
      </c>
      <c r="J285" s="3">
        <v>0</v>
      </c>
      <c r="K285" s="3">
        <v>0</v>
      </c>
      <c r="L285" s="3">
        <v>5</v>
      </c>
      <c r="M285" s="3">
        <v>5</v>
      </c>
      <c r="N285" s="3">
        <f t="shared" si="286"/>
        <v>0</v>
      </c>
      <c r="O285" s="3">
        <f t="shared" si="287"/>
        <v>0</v>
      </c>
      <c r="P285" s="3">
        <f t="shared" si="288"/>
        <v>0</v>
      </c>
      <c r="Q285" s="3">
        <f t="shared" si="289"/>
        <v>0</v>
      </c>
      <c r="R285" s="3">
        <f t="shared" si="290"/>
        <v>0</v>
      </c>
      <c r="S285" s="3">
        <f t="shared" si="291"/>
        <v>0</v>
      </c>
      <c r="T285" s="3">
        <f t="shared" si="292"/>
        <v>0</v>
      </c>
      <c r="U285" s="3">
        <f t="shared" si="293"/>
        <v>0</v>
      </c>
      <c r="V285" s="3">
        <f t="shared" si="294"/>
        <v>0</v>
      </c>
      <c r="W285" s="3">
        <f t="shared" si="295"/>
        <v>0</v>
      </c>
      <c r="X285" s="3">
        <f t="shared" si="296"/>
        <v>0</v>
      </c>
      <c r="Y285" s="3">
        <f t="shared" si="297"/>
        <v>0</v>
      </c>
      <c r="Z285" s="3"/>
      <c r="AA285" s="3">
        <v>59911862</v>
      </c>
      <c r="AB285" s="3">
        <f t="shared" si="298"/>
        <v>2889.14</v>
      </c>
      <c r="AC285" s="3">
        <f t="shared" si="299"/>
        <v>2889.14</v>
      </c>
      <c r="AD285" s="3">
        <f t="shared" si="300"/>
        <v>0</v>
      </c>
      <c r="AE285" s="3">
        <f t="shared" si="301"/>
        <v>0</v>
      </c>
      <c r="AF285" s="3">
        <f t="shared" si="302"/>
        <v>0</v>
      </c>
      <c r="AG285" s="3">
        <f t="shared" si="303"/>
        <v>0</v>
      </c>
      <c r="AH285" s="3">
        <f t="shared" si="304"/>
        <v>0</v>
      </c>
      <c r="AI285" s="3">
        <f t="shared" si="305"/>
        <v>0</v>
      </c>
      <c r="AJ285" s="3">
        <f t="shared" si="306"/>
        <v>0</v>
      </c>
      <c r="AK285" s="3">
        <v>2889.14</v>
      </c>
      <c r="AL285" s="3">
        <v>2889.14</v>
      </c>
      <c r="AM285" s="3">
        <v>0</v>
      </c>
      <c r="AN285" s="3">
        <v>0</v>
      </c>
      <c r="AO285" s="3">
        <v>0</v>
      </c>
      <c r="AP285" s="3">
        <v>0</v>
      </c>
      <c r="AQ285" s="3">
        <v>0</v>
      </c>
      <c r="AR285" s="3">
        <v>0</v>
      </c>
      <c r="AS285" s="3">
        <v>0</v>
      </c>
      <c r="AT285" s="3">
        <v>0</v>
      </c>
      <c r="AU285" s="3">
        <v>0</v>
      </c>
      <c r="AV285" s="3">
        <v>1</v>
      </c>
      <c r="AW285" s="3">
        <v>1</v>
      </c>
      <c r="AX285" s="3"/>
      <c r="AY285" s="3"/>
      <c r="AZ285" s="3">
        <v>1</v>
      </c>
      <c r="BA285" s="3">
        <v>1</v>
      </c>
      <c r="BB285" s="3">
        <v>1</v>
      </c>
      <c r="BC285" s="3">
        <v>1</v>
      </c>
      <c r="BD285" s="3" t="s">
        <v>3</v>
      </c>
      <c r="BE285" s="3" t="s">
        <v>3</v>
      </c>
      <c r="BF285" s="3" t="s">
        <v>3</v>
      </c>
      <c r="BG285" s="3" t="s">
        <v>3</v>
      </c>
      <c r="BH285" s="3">
        <v>3</v>
      </c>
      <c r="BI285" s="3">
        <v>1</v>
      </c>
      <c r="BJ285" s="3" t="s">
        <v>291</v>
      </c>
      <c r="BK285" s="3"/>
      <c r="BL285" s="3"/>
      <c r="BM285" s="3">
        <v>900</v>
      </c>
      <c r="BN285" s="3">
        <v>0</v>
      </c>
      <c r="BO285" s="3" t="s">
        <v>3</v>
      </c>
      <c r="BP285" s="3">
        <v>0</v>
      </c>
      <c r="BQ285" s="3">
        <v>90</v>
      </c>
      <c r="BR285" s="3">
        <v>0</v>
      </c>
      <c r="BS285" s="3">
        <v>1</v>
      </c>
      <c r="BT285" s="3">
        <v>1</v>
      </c>
      <c r="BU285" s="3">
        <v>1</v>
      </c>
      <c r="BV285" s="3">
        <v>1</v>
      </c>
      <c r="BW285" s="3">
        <v>1</v>
      </c>
      <c r="BX285" s="3">
        <v>1</v>
      </c>
      <c r="BY285" s="3" t="s">
        <v>3</v>
      </c>
      <c r="BZ285" s="3">
        <v>0</v>
      </c>
      <c r="CA285" s="3">
        <v>0</v>
      </c>
      <c r="CB285" s="3" t="s">
        <v>3</v>
      </c>
      <c r="CC285" s="3"/>
      <c r="CD285" s="3"/>
      <c r="CE285" s="3">
        <v>0</v>
      </c>
      <c r="CF285" s="3">
        <v>0</v>
      </c>
      <c r="CG285" s="3">
        <v>0</v>
      </c>
      <c r="CH285" s="3">
        <v>30</v>
      </c>
      <c r="CI285" s="3">
        <v>0</v>
      </c>
      <c r="CJ285" s="3">
        <v>0</v>
      </c>
      <c r="CK285" s="3">
        <v>0</v>
      </c>
      <c r="CL285" s="3">
        <v>0</v>
      </c>
      <c r="CM285" s="3">
        <v>0</v>
      </c>
      <c r="CN285" s="3" t="s">
        <v>3</v>
      </c>
      <c r="CO285" s="3">
        <v>0</v>
      </c>
      <c r="CP285" s="3">
        <f t="shared" si="307"/>
        <v>0</v>
      </c>
      <c r="CQ285" s="3">
        <f t="shared" si="308"/>
        <v>2889.14</v>
      </c>
      <c r="CR285" s="3">
        <f t="shared" si="309"/>
        <v>0</v>
      </c>
      <c r="CS285" s="3">
        <f t="shared" si="310"/>
        <v>0</v>
      </c>
      <c r="CT285" s="3">
        <f t="shared" si="311"/>
        <v>0</v>
      </c>
      <c r="CU285" s="3">
        <f t="shared" si="312"/>
        <v>0</v>
      </c>
      <c r="CV285" s="3">
        <f t="shared" si="313"/>
        <v>0</v>
      </c>
      <c r="CW285" s="3">
        <f t="shared" si="314"/>
        <v>0</v>
      </c>
      <c r="CX285" s="3">
        <f t="shared" si="315"/>
        <v>0</v>
      </c>
      <c r="CY285" s="3">
        <f>0</f>
        <v>0</v>
      </c>
      <c r="CZ285" s="3">
        <f>0</f>
        <v>0</v>
      </c>
      <c r="DA285" s="3"/>
      <c r="DB285" s="3"/>
      <c r="DC285" s="3" t="s">
        <v>3</v>
      </c>
      <c r="DD285" s="3" t="s">
        <v>3</v>
      </c>
      <c r="DE285" s="3" t="s">
        <v>3</v>
      </c>
      <c r="DF285" s="3" t="s">
        <v>3</v>
      </c>
      <c r="DG285" s="3" t="s">
        <v>3</v>
      </c>
      <c r="DH285" s="3" t="s">
        <v>3</v>
      </c>
      <c r="DI285" s="3" t="s">
        <v>3</v>
      </c>
      <c r="DJ285" s="3" t="s">
        <v>3</v>
      </c>
      <c r="DK285" s="3" t="s">
        <v>3</v>
      </c>
      <c r="DL285" s="3" t="s">
        <v>3</v>
      </c>
      <c r="DM285" s="3" t="s">
        <v>3</v>
      </c>
      <c r="DN285" s="3">
        <v>0</v>
      </c>
      <c r="DO285" s="3">
        <v>0</v>
      </c>
      <c r="DP285" s="3">
        <v>1</v>
      </c>
      <c r="DQ285" s="3">
        <v>1</v>
      </c>
      <c r="DR285" s="3"/>
      <c r="DS285" s="3"/>
      <c r="DT285" s="3"/>
      <c r="DU285" s="3">
        <v>1013</v>
      </c>
      <c r="DV285" s="3" t="s">
        <v>22</v>
      </c>
      <c r="DW285" s="3" t="s">
        <v>22</v>
      </c>
      <c r="DX285" s="3">
        <v>1</v>
      </c>
      <c r="DY285" s="3"/>
      <c r="DZ285" s="3" t="s">
        <v>3</v>
      </c>
      <c r="EA285" s="3" t="s">
        <v>3</v>
      </c>
      <c r="EB285" s="3" t="s">
        <v>3</v>
      </c>
      <c r="EC285" s="3" t="s">
        <v>3</v>
      </c>
      <c r="ED285" s="3"/>
      <c r="EE285" s="3">
        <v>52840129</v>
      </c>
      <c r="EF285" s="3">
        <v>90</v>
      </c>
      <c r="EG285" s="3" t="s">
        <v>245</v>
      </c>
      <c r="EH285" s="3">
        <v>0</v>
      </c>
      <c r="EI285" s="3" t="s">
        <v>3</v>
      </c>
      <c r="EJ285" s="3">
        <v>1</v>
      </c>
      <c r="EK285" s="3">
        <v>900</v>
      </c>
      <c r="EL285" s="3" t="s">
        <v>245</v>
      </c>
      <c r="EM285" s="3" t="s">
        <v>246</v>
      </c>
      <c r="EN285" s="3"/>
      <c r="EO285" s="3" t="s">
        <v>3</v>
      </c>
      <c r="EP285" s="3"/>
      <c r="EQ285" s="3">
        <v>16</v>
      </c>
      <c r="ER285" s="3">
        <v>0</v>
      </c>
      <c r="ES285" s="3">
        <v>2889.14</v>
      </c>
      <c r="ET285" s="3">
        <v>0</v>
      </c>
      <c r="EU285" s="3">
        <v>0</v>
      </c>
      <c r="EV285" s="3">
        <v>0</v>
      </c>
      <c r="EW285" s="3">
        <v>0</v>
      </c>
      <c r="EX285" s="3">
        <v>0</v>
      </c>
      <c r="EY285" s="3">
        <v>0</v>
      </c>
      <c r="EZ285" s="3">
        <v>5</v>
      </c>
      <c r="FA285" s="3"/>
      <c r="FB285" s="3"/>
      <c r="FC285" s="3">
        <v>0</v>
      </c>
      <c r="FD285" s="3">
        <v>18</v>
      </c>
      <c r="FE285" s="3"/>
      <c r="FF285" s="3">
        <v>2889.14</v>
      </c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>
        <v>0</v>
      </c>
      <c r="FR285" s="3">
        <v>0</v>
      </c>
      <c r="FS285" s="3">
        <v>0</v>
      </c>
      <c r="FT285" s="3"/>
      <c r="FU285" s="3"/>
      <c r="FV285" s="3"/>
      <c r="FW285" s="3"/>
      <c r="FX285" s="3">
        <v>0</v>
      </c>
      <c r="FY285" s="3">
        <v>0</v>
      </c>
      <c r="FZ285" s="3"/>
      <c r="GA285" s="3" t="s">
        <v>3</v>
      </c>
      <c r="GB285" s="3"/>
      <c r="GC285" s="3"/>
      <c r="GD285" s="3">
        <v>1</v>
      </c>
      <c r="GE285" s="3"/>
      <c r="GF285" s="3">
        <v>-458212849</v>
      </c>
      <c r="GG285" s="3">
        <v>2</v>
      </c>
      <c r="GH285" s="3">
        <v>3</v>
      </c>
      <c r="GI285" s="3">
        <v>-2</v>
      </c>
      <c r="GJ285" s="3">
        <v>0</v>
      </c>
      <c r="GK285" s="3">
        <v>0</v>
      </c>
      <c r="GL285" s="3">
        <f t="shared" si="316"/>
        <v>0</v>
      </c>
      <c r="GM285" s="3">
        <f t="shared" si="317"/>
        <v>0</v>
      </c>
      <c r="GN285" s="3">
        <f t="shared" si="318"/>
        <v>0</v>
      </c>
      <c r="GO285" s="3">
        <f t="shared" si="319"/>
        <v>0</v>
      </c>
      <c r="GP285" s="3">
        <f t="shared" si="320"/>
        <v>0</v>
      </c>
      <c r="GQ285" s="3"/>
      <c r="GR285" s="3">
        <v>1</v>
      </c>
      <c r="GS285" s="3">
        <v>1</v>
      </c>
      <c r="GT285" s="3">
        <v>0</v>
      </c>
      <c r="GU285" s="3" t="s">
        <v>3</v>
      </c>
      <c r="GV285" s="3">
        <f t="shared" si="321"/>
        <v>0</v>
      </c>
      <c r="GW285" s="3">
        <v>1</v>
      </c>
      <c r="GX285" s="3">
        <f t="shared" si="322"/>
        <v>0</v>
      </c>
      <c r="GY285" s="3"/>
      <c r="GZ285" s="3"/>
      <c r="HA285" s="3">
        <v>0</v>
      </c>
      <c r="HB285" s="3">
        <v>0</v>
      </c>
      <c r="HC285" s="3">
        <f t="shared" si="323"/>
        <v>0</v>
      </c>
      <c r="HD285" s="3"/>
      <c r="HE285" s="3" t="s">
        <v>3</v>
      </c>
      <c r="HF285" s="3" t="s">
        <v>3</v>
      </c>
      <c r="HG285" s="3">
        <f t="shared" si="324"/>
        <v>0</v>
      </c>
      <c r="HH285" s="3"/>
      <c r="HI285" s="3"/>
      <c r="HJ285" s="3"/>
      <c r="HK285" s="3"/>
      <c r="HL285" s="3"/>
      <c r="HM285" s="3" t="s">
        <v>3</v>
      </c>
      <c r="HN285" s="3" t="s">
        <v>3</v>
      </c>
      <c r="HO285" s="3" t="s">
        <v>3</v>
      </c>
      <c r="HP285" s="3" t="s">
        <v>3</v>
      </c>
      <c r="HQ285" s="3" t="s">
        <v>3</v>
      </c>
      <c r="HR285" s="3"/>
      <c r="HS285" s="3">
        <v>0</v>
      </c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>
        <v>0</v>
      </c>
      <c r="IL285" s="3"/>
      <c r="IM285" s="3"/>
      <c r="IN285" s="3"/>
      <c r="IO285" s="3"/>
      <c r="IP285" s="3"/>
      <c r="IQ285" s="3"/>
      <c r="IR285" s="3"/>
      <c r="IS285" s="3"/>
      <c r="IT285" s="3"/>
      <c r="IU285" s="3"/>
    </row>
    <row r="286" spans="1:255">
      <c r="A286" s="2">
        <v>17</v>
      </c>
      <c r="B286" s="2">
        <v>1</v>
      </c>
      <c r="C286" s="2"/>
      <c r="D286" s="2"/>
      <c r="E286" s="2" t="s">
        <v>293</v>
      </c>
      <c r="F286" s="2" t="s">
        <v>294</v>
      </c>
      <c r="G286" s="2" t="s">
        <v>295</v>
      </c>
      <c r="H286" s="2" t="s">
        <v>22</v>
      </c>
      <c r="I286" s="2">
        <v>0</v>
      </c>
      <c r="J286" s="2">
        <v>0</v>
      </c>
      <c r="K286" s="2">
        <v>0</v>
      </c>
      <c r="L286" s="2">
        <v>8</v>
      </c>
      <c r="M286" s="2">
        <v>8</v>
      </c>
      <c r="N286" s="2">
        <f t="shared" si="286"/>
        <v>0</v>
      </c>
      <c r="O286" s="2">
        <f t="shared" si="287"/>
        <v>0</v>
      </c>
      <c r="P286" s="2">
        <f t="shared" si="288"/>
        <v>0</v>
      </c>
      <c r="Q286" s="2">
        <f t="shared" si="289"/>
        <v>0</v>
      </c>
      <c r="R286" s="2">
        <f t="shared" si="290"/>
        <v>0</v>
      </c>
      <c r="S286" s="2">
        <f t="shared" si="291"/>
        <v>0</v>
      </c>
      <c r="T286" s="2">
        <f t="shared" si="292"/>
        <v>0</v>
      </c>
      <c r="U286" s="2">
        <f t="shared" si="293"/>
        <v>0</v>
      </c>
      <c r="V286" s="2">
        <f t="shared" si="294"/>
        <v>0</v>
      </c>
      <c r="W286" s="2">
        <f t="shared" si="295"/>
        <v>0</v>
      </c>
      <c r="X286" s="2">
        <f t="shared" si="296"/>
        <v>0</v>
      </c>
      <c r="Y286" s="2">
        <f t="shared" si="297"/>
        <v>0</v>
      </c>
      <c r="Z286" s="2"/>
      <c r="AA286" s="2">
        <v>59911927</v>
      </c>
      <c r="AB286" s="2">
        <f t="shared" si="298"/>
        <v>4307.82</v>
      </c>
      <c r="AC286" s="2">
        <f t="shared" si="299"/>
        <v>4307.82</v>
      </c>
      <c r="AD286" s="2">
        <f t="shared" si="300"/>
        <v>0</v>
      </c>
      <c r="AE286" s="2">
        <f t="shared" si="301"/>
        <v>0</v>
      </c>
      <c r="AF286" s="2">
        <f t="shared" si="302"/>
        <v>0</v>
      </c>
      <c r="AG286" s="2">
        <f t="shared" si="303"/>
        <v>0</v>
      </c>
      <c r="AH286" s="2">
        <f t="shared" si="304"/>
        <v>0</v>
      </c>
      <c r="AI286" s="2">
        <f t="shared" si="305"/>
        <v>0</v>
      </c>
      <c r="AJ286" s="2">
        <f t="shared" si="306"/>
        <v>0</v>
      </c>
      <c r="AK286" s="2">
        <v>4307.82</v>
      </c>
      <c r="AL286" s="2">
        <v>4307.82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1</v>
      </c>
      <c r="AW286" s="2">
        <v>1</v>
      </c>
      <c r="AX286" s="2"/>
      <c r="AY286" s="2"/>
      <c r="AZ286" s="2">
        <v>1</v>
      </c>
      <c r="BA286" s="2">
        <v>1</v>
      </c>
      <c r="BB286" s="2">
        <v>1</v>
      </c>
      <c r="BC286" s="2">
        <v>1</v>
      </c>
      <c r="BD286" s="2" t="s">
        <v>3</v>
      </c>
      <c r="BE286" s="2" t="s">
        <v>3</v>
      </c>
      <c r="BF286" s="2" t="s">
        <v>3</v>
      </c>
      <c r="BG286" s="2" t="s">
        <v>3</v>
      </c>
      <c r="BH286" s="2">
        <v>3</v>
      </c>
      <c r="BI286" s="2">
        <v>1</v>
      </c>
      <c r="BJ286" s="2" t="s">
        <v>294</v>
      </c>
      <c r="BK286" s="2"/>
      <c r="BL286" s="2"/>
      <c r="BM286" s="2">
        <v>900</v>
      </c>
      <c r="BN286" s="2">
        <v>0</v>
      </c>
      <c r="BO286" s="2" t="s">
        <v>3</v>
      </c>
      <c r="BP286" s="2">
        <v>0</v>
      </c>
      <c r="BQ286" s="2">
        <v>90</v>
      </c>
      <c r="BR286" s="2">
        <v>0</v>
      </c>
      <c r="BS286" s="2">
        <v>1</v>
      </c>
      <c r="BT286" s="2">
        <v>1</v>
      </c>
      <c r="BU286" s="2">
        <v>1</v>
      </c>
      <c r="BV286" s="2">
        <v>1</v>
      </c>
      <c r="BW286" s="2">
        <v>1</v>
      </c>
      <c r="BX286" s="2">
        <v>1</v>
      </c>
      <c r="BY286" s="2" t="s">
        <v>3</v>
      </c>
      <c r="BZ286" s="2">
        <v>0</v>
      </c>
      <c r="CA286" s="2">
        <v>0</v>
      </c>
      <c r="CB286" s="2" t="s">
        <v>3</v>
      </c>
      <c r="CC286" s="2"/>
      <c r="CD286" s="2"/>
      <c r="CE286" s="2">
        <v>0</v>
      </c>
      <c r="CF286" s="2">
        <v>0</v>
      </c>
      <c r="CG286" s="2">
        <v>0</v>
      </c>
      <c r="CH286" s="2">
        <v>31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 t="s">
        <v>3</v>
      </c>
      <c r="CO286" s="2">
        <v>0</v>
      </c>
      <c r="CP286" s="2">
        <f t="shared" si="307"/>
        <v>0</v>
      </c>
      <c r="CQ286" s="2">
        <f t="shared" si="308"/>
        <v>4307.82</v>
      </c>
      <c r="CR286" s="2">
        <f t="shared" si="309"/>
        <v>0</v>
      </c>
      <c r="CS286" s="2">
        <f t="shared" si="310"/>
        <v>0</v>
      </c>
      <c r="CT286" s="2">
        <f t="shared" si="311"/>
        <v>0</v>
      </c>
      <c r="CU286" s="2">
        <f t="shared" si="312"/>
        <v>0</v>
      </c>
      <c r="CV286" s="2">
        <f t="shared" si="313"/>
        <v>0</v>
      </c>
      <c r="CW286" s="2">
        <f t="shared" si="314"/>
        <v>0</v>
      </c>
      <c r="CX286" s="2">
        <f t="shared" si="315"/>
        <v>0</v>
      </c>
      <c r="CY286" s="2">
        <f>0</f>
        <v>0</v>
      </c>
      <c r="CZ286" s="2">
        <f>0</f>
        <v>0</v>
      </c>
      <c r="DA286" s="2"/>
      <c r="DB286" s="2"/>
      <c r="DC286" s="2" t="s">
        <v>3</v>
      </c>
      <c r="DD286" s="2" t="s">
        <v>3</v>
      </c>
      <c r="DE286" s="2" t="s">
        <v>3</v>
      </c>
      <c r="DF286" s="2" t="s">
        <v>3</v>
      </c>
      <c r="DG286" s="2" t="s">
        <v>3</v>
      </c>
      <c r="DH286" s="2" t="s">
        <v>3</v>
      </c>
      <c r="DI286" s="2" t="s">
        <v>3</v>
      </c>
      <c r="DJ286" s="2" t="s">
        <v>3</v>
      </c>
      <c r="DK286" s="2" t="s">
        <v>3</v>
      </c>
      <c r="DL286" s="2" t="s">
        <v>3</v>
      </c>
      <c r="DM286" s="2" t="s">
        <v>3</v>
      </c>
      <c r="DN286" s="2">
        <v>0</v>
      </c>
      <c r="DO286" s="2">
        <v>0</v>
      </c>
      <c r="DP286" s="2">
        <v>1</v>
      </c>
      <c r="DQ286" s="2">
        <v>1</v>
      </c>
      <c r="DR286" s="2"/>
      <c r="DS286" s="2"/>
      <c r="DT286" s="2"/>
      <c r="DU286" s="2">
        <v>1013</v>
      </c>
      <c r="DV286" s="2" t="s">
        <v>22</v>
      </c>
      <c r="DW286" s="2" t="s">
        <v>22</v>
      </c>
      <c r="DX286" s="2">
        <v>1</v>
      </c>
      <c r="DY286" s="2"/>
      <c r="DZ286" s="2" t="s">
        <v>3</v>
      </c>
      <c r="EA286" s="2" t="s">
        <v>3</v>
      </c>
      <c r="EB286" s="2" t="s">
        <v>3</v>
      </c>
      <c r="EC286" s="2" t="s">
        <v>3</v>
      </c>
      <c r="ED286" s="2"/>
      <c r="EE286" s="2">
        <v>52840129</v>
      </c>
      <c r="EF286" s="2">
        <v>90</v>
      </c>
      <c r="EG286" s="2" t="s">
        <v>245</v>
      </c>
      <c r="EH286" s="2">
        <v>0</v>
      </c>
      <c r="EI286" s="2" t="s">
        <v>3</v>
      </c>
      <c r="EJ286" s="2">
        <v>1</v>
      </c>
      <c r="EK286" s="2">
        <v>900</v>
      </c>
      <c r="EL286" s="2" t="s">
        <v>245</v>
      </c>
      <c r="EM286" s="2" t="s">
        <v>246</v>
      </c>
      <c r="EN286" s="2"/>
      <c r="EO286" s="2" t="s">
        <v>3</v>
      </c>
      <c r="EP286" s="2"/>
      <c r="EQ286" s="2">
        <v>16</v>
      </c>
      <c r="ER286" s="2">
        <v>0</v>
      </c>
      <c r="ES286" s="2">
        <v>4307.82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>
        <v>5</v>
      </c>
      <c r="FA286" s="2"/>
      <c r="FB286" s="2"/>
      <c r="FC286" s="2">
        <v>0</v>
      </c>
      <c r="FD286" s="2">
        <v>18</v>
      </c>
      <c r="FE286" s="2"/>
      <c r="FF286" s="2">
        <v>4307.82</v>
      </c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>
        <v>0</v>
      </c>
      <c r="FR286" s="2">
        <v>0</v>
      </c>
      <c r="FS286" s="2">
        <v>0</v>
      </c>
      <c r="FT286" s="2"/>
      <c r="FU286" s="2"/>
      <c r="FV286" s="2"/>
      <c r="FW286" s="2"/>
      <c r="FX286" s="2">
        <v>0</v>
      </c>
      <c r="FY286" s="2">
        <v>0</v>
      </c>
      <c r="FZ286" s="2"/>
      <c r="GA286" s="2" t="s">
        <v>3</v>
      </c>
      <c r="GB286" s="2"/>
      <c r="GC286" s="2"/>
      <c r="GD286" s="2">
        <v>1</v>
      </c>
      <c r="GE286" s="2"/>
      <c r="GF286" s="2">
        <v>1333890154</v>
      </c>
      <c r="GG286" s="2">
        <v>2</v>
      </c>
      <c r="GH286" s="2">
        <v>3</v>
      </c>
      <c r="GI286" s="2">
        <v>-2</v>
      </c>
      <c r="GJ286" s="2">
        <v>0</v>
      </c>
      <c r="GK286" s="2">
        <v>0</v>
      </c>
      <c r="GL286" s="2">
        <f t="shared" si="316"/>
        <v>0</v>
      </c>
      <c r="GM286" s="2">
        <f t="shared" si="317"/>
        <v>0</v>
      </c>
      <c r="GN286" s="2">
        <f t="shared" si="318"/>
        <v>0</v>
      </c>
      <c r="GO286" s="2">
        <f t="shared" si="319"/>
        <v>0</v>
      </c>
      <c r="GP286" s="2">
        <f t="shared" si="320"/>
        <v>0</v>
      </c>
      <c r="GQ286" s="2"/>
      <c r="GR286" s="2">
        <v>1</v>
      </c>
      <c r="GS286" s="2">
        <v>1</v>
      </c>
      <c r="GT286" s="2">
        <v>0</v>
      </c>
      <c r="GU286" s="2" t="s">
        <v>3</v>
      </c>
      <c r="GV286" s="2">
        <f t="shared" si="321"/>
        <v>0</v>
      </c>
      <c r="GW286" s="2">
        <v>1</v>
      </c>
      <c r="GX286" s="2">
        <f t="shared" si="322"/>
        <v>0</v>
      </c>
      <c r="GY286" s="2"/>
      <c r="GZ286" s="2"/>
      <c r="HA286" s="2">
        <v>0</v>
      </c>
      <c r="HB286" s="2">
        <v>0</v>
      </c>
      <c r="HC286" s="2">
        <f t="shared" si="323"/>
        <v>0</v>
      </c>
      <c r="HD286" s="2"/>
      <c r="HE286" s="2" t="s">
        <v>3</v>
      </c>
      <c r="HF286" s="2" t="s">
        <v>3</v>
      </c>
      <c r="HG286" s="2">
        <f t="shared" si="324"/>
        <v>0</v>
      </c>
      <c r="HH286" s="2"/>
      <c r="HI286" s="2"/>
      <c r="HJ286" s="2"/>
      <c r="HK286" s="2"/>
      <c r="HL286" s="2"/>
      <c r="HM286" s="2" t="s">
        <v>3</v>
      </c>
      <c r="HN286" s="2" t="s">
        <v>3</v>
      </c>
      <c r="HO286" s="2" t="s">
        <v>3</v>
      </c>
      <c r="HP286" s="2" t="s">
        <v>3</v>
      </c>
      <c r="HQ286" s="2" t="s">
        <v>3</v>
      </c>
      <c r="HR286" s="2"/>
      <c r="HS286" s="2">
        <v>0</v>
      </c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>
        <v>0</v>
      </c>
      <c r="IL286" s="2"/>
      <c r="IM286" s="2"/>
      <c r="IN286" s="2"/>
      <c r="IO286" s="2"/>
      <c r="IP286" s="2"/>
      <c r="IQ286" s="2"/>
      <c r="IR286" s="2"/>
      <c r="IS286" s="2"/>
      <c r="IT286" s="2"/>
      <c r="IU286" s="2"/>
    </row>
    <row r="287" spans="1:255">
      <c r="A287" s="3">
        <v>17</v>
      </c>
      <c r="B287" s="3">
        <v>1</v>
      </c>
      <c r="C287" s="3"/>
      <c r="D287" s="3"/>
      <c r="E287" s="3" t="s">
        <v>293</v>
      </c>
      <c r="F287" s="3" t="s">
        <v>294</v>
      </c>
      <c r="G287" s="3" t="s">
        <v>295</v>
      </c>
      <c r="H287" s="3" t="s">
        <v>22</v>
      </c>
      <c r="I287" s="3">
        <v>0</v>
      </c>
      <c r="J287" s="3">
        <v>0</v>
      </c>
      <c r="K287" s="3">
        <v>0</v>
      </c>
      <c r="L287" s="3">
        <v>8</v>
      </c>
      <c r="M287" s="3">
        <v>8</v>
      </c>
      <c r="N287" s="3">
        <f t="shared" si="286"/>
        <v>0</v>
      </c>
      <c r="O287" s="3">
        <f t="shared" si="287"/>
        <v>0</v>
      </c>
      <c r="P287" s="3">
        <f t="shared" si="288"/>
        <v>0</v>
      </c>
      <c r="Q287" s="3">
        <f t="shared" si="289"/>
        <v>0</v>
      </c>
      <c r="R287" s="3">
        <f t="shared" si="290"/>
        <v>0</v>
      </c>
      <c r="S287" s="3">
        <f t="shared" si="291"/>
        <v>0</v>
      </c>
      <c r="T287" s="3">
        <f t="shared" si="292"/>
        <v>0</v>
      </c>
      <c r="U287" s="3">
        <f t="shared" si="293"/>
        <v>0</v>
      </c>
      <c r="V287" s="3">
        <f t="shared" si="294"/>
        <v>0</v>
      </c>
      <c r="W287" s="3">
        <f t="shared" si="295"/>
        <v>0</v>
      </c>
      <c r="X287" s="3">
        <f t="shared" si="296"/>
        <v>0</v>
      </c>
      <c r="Y287" s="3">
        <f t="shared" si="297"/>
        <v>0</v>
      </c>
      <c r="Z287" s="3"/>
      <c r="AA287" s="3">
        <v>59911862</v>
      </c>
      <c r="AB287" s="3">
        <f t="shared" si="298"/>
        <v>4307.82</v>
      </c>
      <c r="AC287" s="3">
        <f t="shared" si="299"/>
        <v>4307.82</v>
      </c>
      <c r="AD287" s="3">
        <f t="shared" si="300"/>
        <v>0</v>
      </c>
      <c r="AE287" s="3">
        <f t="shared" si="301"/>
        <v>0</v>
      </c>
      <c r="AF287" s="3">
        <f t="shared" si="302"/>
        <v>0</v>
      </c>
      <c r="AG287" s="3">
        <f t="shared" si="303"/>
        <v>0</v>
      </c>
      <c r="AH287" s="3">
        <f t="shared" si="304"/>
        <v>0</v>
      </c>
      <c r="AI287" s="3">
        <f t="shared" si="305"/>
        <v>0</v>
      </c>
      <c r="AJ287" s="3">
        <f t="shared" si="306"/>
        <v>0</v>
      </c>
      <c r="AK287" s="3">
        <v>4307.82</v>
      </c>
      <c r="AL287" s="3">
        <v>4307.82</v>
      </c>
      <c r="AM287" s="3">
        <v>0</v>
      </c>
      <c r="AN287" s="3">
        <v>0</v>
      </c>
      <c r="AO287" s="3">
        <v>0</v>
      </c>
      <c r="AP287" s="3">
        <v>0</v>
      </c>
      <c r="AQ287" s="3">
        <v>0</v>
      </c>
      <c r="AR287" s="3">
        <v>0</v>
      </c>
      <c r="AS287" s="3">
        <v>0</v>
      </c>
      <c r="AT287" s="3">
        <v>0</v>
      </c>
      <c r="AU287" s="3">
        <v>0</v>
      </c>
      <c r="AV287" s="3">
        <v>1</v>
      </c>
      <c r="AW287" s="3">
        <v>1</v>
      </c>
      <c r="AX287" s="3"/>
      <c r="AY287" s="3"/>
      <c r="AZ287" s="3">
        <v>1</v>
      </c>
      <c r="BA287" s="3">
        <v>1</v>
      </c>
      <c r="BB287" s="3">
        <v>1</v>
      </c>
      <c r="BC287" s="3">
        <v>1</v>
      </c>
      <c r="BD287" s="3" t="s">
        <v>3</v>
      </c>
      <c r="BE287" s="3" t="s">
        <v>3</v>
      </c>
      <c r="BF287" s="3" t="s">
        <v>3</v>
      </c>
      <c r="BG287" s="3" t="s">
        <v>3</v>
      </c>
      <c r="BH287" s="3">
        <v>3</v>
      </c>
      <c r="BI287" s="3">
        <v>1</v>
      </c>
      <c r="BJ287" s="3" t="s">
        <v>294</v>
      </c>
      <c r="BK287" s="3"/>
      <c r="BL287" s="3"/>
      <c r="BM287" s="3">
        <v>900</v>
      </c>
      <c r="BN287" s="3">
        <v>0</v>
      </c>
      <c r="BO287" s="3" t="s">
        <v>3</v>
      </c>
      <c r="BP287" s="3">
        <v>0</v>
      </c>
      <c r="BQ287" s="3">
        <v>90</v>
      </c>
      <c r="BR287" s="3">
        <v>0</v>
      </c>
      <c r="BS287" s="3">
        <v>1</v>
      </c>
      <c r="BT287" s="3">
        <v>1</v>
      </c>
      <c r="BU287" s="3">
        <v>1</v>
      </c>
      <c r="BV287" s="3">
        <v>1</v>
      </c>
      <c r="BW287" s="3">
        <v>1</v>
      </c>
      <c r="BX287" s="3">
        <v>1</v>
      </c>
      <c r="BY287" s="3" t="s">
        <v>3</v>
      </c>
      <c r="BZ287" s="3">
        <v>0</v>
      </c>
      <c r="CA287" s="3">
        <v>0</v>
      </c>
      <c r="CB287" s="3" t="s">
        <v>3</v>
      </c>
      <c r="CC287" s="3"/>
      <c r="CD287" s="3"/>
      <c r="CE287" s="3">
        <v>0</v>
      </c>
      <c r="CF287" s="3">
        <v>0</v>
      </c>
      <c r="CG287" s="3">
        <v>0</v>
      </c>
      <c r="CH287" s="3">
        <v>31</v>
      </c>
      <c r="CI287" s="3">
        <v>0</v>
      </c>
      <c r="CJ287" s="3">
        <v>0</v>
      </c>
      <c r="CK287" s="3">
        <v>0</v>
      </c>
      <c r="CL287" s="3">
        <v>0</v>
      </c>
      <c r="CM287" s="3">
        <v>0</v>
      </c>
      <c r="CN287" s="3" t="s">
        <v>3</v>
      </c>
      <c r="CO287" s="3">
        <v>0</v>
      </c>
      <c r="CP287" s="3">
        <f t="shared" si="307"/>
        <v>0</v>
      </c>
      <c r="CQ287" s="3">
        <f t="shared" si="308"/>
        <v>4307.82</v>
      </c>
      <c r="CR287" s="3">
        <f t="shared" si="309"/>
        <v>0</v>
      </c>
      <c r="CS287" s="3">
        <f t="shared" si="310"/>
        <v>0</v>
      </c>
      <c r="CT287" s="3">
        <f t="shared" si="311"/>
        <v>0</v>
      </c>
      <c r="CU287" s="3">
        <f t="shared" si="312"/>
        <v>0</v>
      </c>
      <c r="CV287" s="3">
        <f t="shared" si="313"/>
        <v>0</v>
      </c>
      <c r="CW287" s="3">
        <f t="shared" si="314"/>
        <v>0</v>
      </c>
      <c r="CX287" s="3">
        <f t="shared" si="315"/>
        <v>0</v>
      </c>
      <c r="CY287" s="3">
        <f>0</f>
        <v>0</v>
      </c>
      <c r="CZ287" s="3">
        <f>0</f>
        <v>0</v>
      </c>
      <c r="DA287" s="3"/>
      <c r="DB287" s="3"/>
      <c r="DC287" s="3" t="s">
        <v>3</v>
      </c>
      <c r="DD287" s="3" t="s">
        <v>3</v>
      </c>
      <c r="DE287" s="3" t="s">
        <v>3</v>
      </c>
      <c r="DF287" s="3" t="s">
        <v>3</v>
      </c>
      <c r="DG287" s="3" t="s">
        <v>3</v>
      </c>
      <c r="DH287" s="3" t="s">
        <v>3</v>
      </c>
      <c r="DI287" s="3" t="s">
        <v>3</v>
      </c>
      <c r="DJ287" s="3" t="s">
        <v>3</v>
      </c>
      <c r="DK287" s="3" t="s">
        <v>3</v>
      </c>
      <c r="DL287" s="3" t="s">
        <v>3</v>
      </c>
      <c r="DM287" s="3" t="s">
        <v>3</v>
      </c>
      <c r="DN287" s="3">
        <v>0</v>
      </c>
      <c r="DO287" s="3">
        <v>0</v>
      </c>
      <c r="DP287" s="3">
        <v>1</v>
      </c>
      <c r="DQ287" s="3">
        <v>1</v>
      </c>
      <c r="DR287" s="3"/>
      <c r="DS287" s="3"/>
      <c r="DT287" s="3"/>
      <c r="DU287" s="3">
        <v>1013</v>
      </c>
      <c r="DV287" s="3" t="s">
        <v>22</v>
      </c>
      <c r="DW287" s="3" t="s">
        <v>22</v>
      </c>
      <c r="DX287" s="3">
        <v>1</v>
      </c>
      <c r="DY287" s="3"/>
      <c r="DZ287" s="3" t="s">
        <v>3</v>
      </c>
      <c r="EA287" s="3" t="s">
        <v>3</v>
      </c>
      <c r="EB287" s="3" t="s">
        <v>3</v>
      </c>
      <c r="EC287" s="3" t="s">
        <v>3</v>
      </c>
      <c r="ED287" s="3"/>
      <c r="EE287" s="3">
        <v>52840129</v>
      </c>
      <c r="EF287" s="3">
        <v>90</v>
      </c>
      <c r="EG287" s="3" t="s">
        <v>245</v>
      </c>
      <c r="EH287" s="3">
        <v>0</v>
      </c>
      <c r="EI287" s="3" t="s">
        <v>3</v>
      </c>
      <c r="EJ287" s="3">
        <v>1</v>
      </c>
      <c r="EK287" s="3">
        <v>900</v>
      </c>
      <c r="EL287" s="3" t="s">
        <v>245</v>
      </c>
      <c r="EM287" s="3" t="s">
        <v>246</v>
      </c>
      <c r="EN287" s="3"/>
      <c r="EO287" s="3" t="s">
        <v>3</v>
      </c>
      <c r="EP287" s="3"/>
      <c r="EQ287" s="3">
        <v>16</v>
      </c>
      <c r="ER287" s="3">
        <v>0</v>
      </c>
      <c r="ES287" s="3">
        <v>4307.82</v>
      </c>
      <c r="ET287" s="3">
        <v>0</v>
      </c>
      <c r="EU287" s="3">
        <v>0</v>
      </c>
      <c r="EV287" s="3">
        <v>0</v>
      </c>
      <c r="EW287" s="3">
        <v>0</v>
      </c>
      <c r="EX287" s="3">
        <v>0</v>
      </c>
      <c r="EY287" s="3">
        <v>0</v>
      </c>
      <c r="EZ287" s="3">
        <v>5</v>
      </c>
      <c r="FA287" s="3"/>
      <c r="FB287" s="3"/>
      <c r="FC287" s="3">
        <v>0</v>
      </c>
      <c r="FD287" s="3">
        <v>18</v>
      </c>
      <c r="FE287" s="3"/>
      <c r="FF287" s="3">
        <v>4307.82</v>
      </c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>
        <v>0</v>
      </c>
      <c r="FR287" s="3">
        <v>0</v>
      </c>
      <c r="FS287" s="3">
        <v>0</v>
      </c>
      <c r="FT287" s="3"/>
      <c r="FU287" s="3"/>
      <c r="FV287" s="3"/>
      <c r="FW287" s="3"/>
      <c r="FX287" s="3">
        <v>0</v>
      </c>
      <c r="FY287" s="3">
        <v>0</v>
      </c>
      <c r="FZ287" s="3"/>
      <c r="GA287" s="3" t="s">
        <v>3</v>
      </c>
      <c r="GB287" s="3"/>
      <c r="GC287" s="3"/>
      <c r="GD287" s="3">
        <v>1</v>
      </c>
      <c r="GE287" s="3"/>
      <c r="GF287" s="3">
        <v>1333890154</v>
      </c>
      <c r="GG287" s="3">
        <v>2</v>
      </c>
      <c r="GH287" s="3">
        <v>3</v>
      </c>
      <c r="GI287" s="3">
        <v>-2</v>
      </c>
      <c r="GJ287" s="3">
        <v>0</v>
      </c>
      <c r="GK287" s="3">
        <v>0</v>
      </c>
      <c r="GL287" s="3">
        <f t="shared" si="316"/>
        <v>0</v>
      </c>
      <c r="GM287" s="3">
        <f t="shared" si="317"/>
        <v>0</v>
      </c>
      <c r="GN287" s="3">
        <f t="shared" si="318"/>
        <v>0</v>
      </c>
      <c r="GO287" s="3">
        <f t="shared" si="319"/>
        <v>0</v>
      </c>
      <c r="GP287" s="3">
        <f t="shared" si="320"/>
        <v>0</v>
      </c>
      <c r="GQ287" s="3"/>
      <c r="GR287" s="3">
        <v>1</v>
      </c>
      <c r="GS287" s="3">
        <v>1</v>
      </c>
      <c r="GT287" s="3">
        <v>0</v>
      </c>
      <c r="GU287" s="3" t="s">
        <v>3</v>
      </c>
      <c r="GV287" s="3">
        <f t="shared" si="321"/>
        <v>0</v>
      </c>
      <c r="GW287" s="3">
        <v>1</v>
      </c>
      <c r="GX287" s="3">
        <f t="shared" si="322"/>
        <v>0</v>
      </c>
      <c r="GY287" s="3"/>
      <c r="GZ287" s="3"/>
      <c r="HA287" s="3">
        <v>0</v>
      </c>
      <c r="HB287" s="3">
        <v>0</v>
      </c>
      <c r="HC287" s="3">
        <f t="shared" si="323"/>
        <v>0</v>
      </c>
      <c r="HD287" s="3"/>
      <c r="HE287" s="3" t="s">
        <v>3</v>
      </c>
      <c r="HF287" s="3" t="s">
        <v>3</v>
      </c>
      <c r="HG287" s="3">
        <f t="shared" si="324"/>
        <v>0</v>
      </c>
      <c r="HH287" s="3"/>
      <c r="HI287" s="3"/>
      <c r="HJ287" s="3"/>
      <c r="HK287" s="3"/>
      <c r="HL287" s="3"/>
      <c r="HM287" s="3" t="s">
        <v>3</v>
      </c>
      <c r="HN287" s="3" t="s">
        <v>3</v>
      </c>
      <c r="HO287" s="3" t="s">
        <v>3</v>
      </c>
      <c r="HP287" s="3" t="s">
        <v>3</v>
      </c>
      <c r="HQ287" s="3" t="s">
        <v>3</v>
      </c>
      <c r="HR287" s="3"/>
      <c r="HS287" s="3">
        <v>0</v>
      </c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>
        <v>0</v>
      </c>
      <c r="IL287" s="3"/>
      <c r="IM287" s="3"/>
      <c r="IN287" s="3"/>
      <c r="IO287" s="3"/>
      <c r="IP287" s="3"/>
      <c r="IQ287" s="3"/>
      <c r="IR287" s="3"/>
      <c r="IS287" s="3"/>
      <c r="IT287" s="3"/>
      <c r="IU287" s="3"/>
    </row>
    <row r="288" spans="1:255">
      <c r="A288" s="2">
        <v>17</v>
      </c>
      <c r="B288" s="2">
        <v>1</v>
      </c>
      <c r="C288" s="2"/>
      <c r="D288" s="2"/>
      <c r="E288" s="2" t="s">
        <v>296</v>
      </c>
      <c r="F288" s="2" t="s">
        <v>297</v>
      </c>
      <c r="G288" s="2" t="s">
        <v>298</v>
      </c>
      <c r="H288" s="2" t="s">
        <v>256</v>
      </c>
      <c r="I288" s="2">
        <v>9</v>
      </c>
      <c r="J288" s="2">
        <v>0</v>
      </c>
      <c r="K288" s="2">
        <v>9</v>
      </c>
      <c r="L288" s="2">
        <v>9</v>
      </c>
      <c r="M288" s="2">
        <v>0</v>
      </c>
      <c r="N288" s="2">
        <f t="shared" si="286"/>
        <v>9</v>
      </c>
      <c r="O288" s="2">
        <f t="shared" si="287"/>
        <v>2820.51</v>
      </c>
      <c r="P288" s="2">
        <f t="shared" si="288"/>
        <v>2820.51</v>
      </c>
      <c r="Q288" s="2">
        <f t="shared" si="289"/>
        <v>0</v>
      </c>
      <c r="R288" s="2">
        <f t="shared" si="290"/>
        <v>0</v>
      </c>
      <c r="S288" s="2">
        <f t="shared" si="291"/>
        <v>0</v>
      </c>
      <c r="T288" s="2">
        <f t="shared" si="292"/>
        <v>0</v>
      </c>
      <c r="U288" s="2">
        <f t="shared" si="293"/>
        <v>0</v>
      </c>
      <c r="V288" s="2">
        <f t="shared" si="294"/>
        <v>0</v>
      </c>
      <c r="W288" s="2">
        <f t="shared" si="295"/>
        <v>0</v>
      </c>
      <c r="X288" s="2">
        <f t="shared" si="296"/>
        <v>0</v>
      </c>
      <c r="Y288" s="2">
        <f t="shared" si="297"/>
        <v>0</v>
      </c>
      <c r="Z288" s="2"/>
      <c r="AA288" s="2">
        <v>59911927</v>
      </c>
      <c r="AB288" s="2">
        <f t="shared" si="298"/>
        <v>313.39</v>
      </c>
      <c r="AC288" s="2">
        <f t="shared" si="299"/>
        <v>313.39</v>
      </c>
      <c r="AD288" s="2">
        <f t="shared" si="300"/>
        <v>0</v>
      </c>
      <c r="AE288" s="2">
        <f t="shared" si="301"/>
        <v>0</v>
      </c>
      <c r="AF288" s="2">
        <f t="shared" si="302"/>
        <v>0</v>
      </c>
      <c r="AG288" s="2">
        <f t="shared" si="303"/>
        <v>0</v>
      </c>
      <c r="AH288" s="2">
        <f t="shared" si="304"/>
        <v>0</v>
      </c>
      <c r="AI288" s="2">
        <f t="shared" si="305"/>
        <v>0</v>
      </c>
      <c r="AJ288" s="2">
        <f t="shared" si="306"/>
        <v>0</v>
      </c>
      <c r="AK288" s="2">
        <v>313.39</v>
      </c>
      <c r="AL288" s="2">
        <v>313.39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1</v>
      </c>
      <c r="AW288" s="2">
        <v>1</v>
      </c>
      <c r="AX288" s="2"/>
      <c r="AY288" s="2"/>
      <c r="AZ288" s="2">
        <v>1</v>
      </c>
      <c r="BA288" s="2">
        <v>1</v>
      </c>
      <c r="BB288" s="2">
        <v>1</v>
      </c>
      <c r="BC288" s="2">
        <v>1</v>
      </c>
      <c r="BD288" s="2" t="s">
        <v>3</v>
      </c>
      <c r="BE288" s="2" t="s">
        <v>3</v>
      </c>
      <c r="BF288" s="2" t="s">
        <v>3</v>
      </c>
      <c r="BG288" s="2" t="s">
        <v>3</v>
      </c>
      <c r="BH288" s="2">
        <v>3</v>
      </c>
      <c r="BI288" s="2">
        <v>1</v>
      </c>
      <c r="BJ288" s="2" t="s">
        <v>297</v>
      </c>
      <c r="BK288" s="2"/>
      <c r="BL288" s="2"/>
      <c r="BM288" s="2">
        <v>900</v>
      </c>
      <c r="BN288" s="2">
        <v>0</v>
      </c>
      <c r="BO288" s="2" t="s">
        <v>3</v>
      </c>
      <c r="BP288" s="2">
        <v>0</v>
      </c>
      <c r="BQ288" s="2">
        <v>90</v>
      </c>
      <c r="BR288" s="2">
        <v>0</v>
      </c>
      <c r="BS288" s="2">
        <v>1</v>
      </c>
      <c r="BT288" s="2">
        <v>1</v>
      </c>
      <c r="BU288" s="2">
        <v>1</v>
      </c>
      <c r="BV288" s="2">
        <v>1</v>
      </c>
      <c r="BW288" s="2">
        <v>1</v>
      </c>
      <c r="BX288" s="2">
        <v>1</v>
      </c>
      <c r="BY288" s="2" t="s">
        <v>3</v>
      </c>
      <c r="BZ288" s="2">
        <v>0</v>
      </c>
      <c r="CA288" s="2">
        <v>0</v>
      </c>
      <c r="CB288" s="2" t="s">
        <v>3</v>
      </c>
      <c r="CC288" s="2"/>
      <c r="CD288" s="2"/>
      <c r="CE288" s="2">
        <v>0</v>
      </c>
      <c r="CF288" s="2">
        <v>0</v>
      </c>
      <c r="CG288" s="2">
        <v>0</v>
      </c>
      <c r="CH288" s="2">
        <v>32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 t="s">
        <v>3</v>
      </c>
      <c r="CO288" s="2">
        <v>0</v>
      </c>
      <c r="CP288" s="2">
        <f t="shared" si="307"/>
        <v>2820.51</v>
      </c>
      <c r="CQ288" s="2">
        <f t="shared" si="308"/>
        <v>313.39</v>
      </c>
      <c r="CR288" s="2">
        <f t="shared" si="309"/>
        <v>0</v>
      </c>
      <c r="CS288" s="2">
        <f t="shared" si="310"/>
        <v>0</v>
      </c>
      <c r="CT288" s="2">
        <f t="shared" si="311"/>
        <v>0</v>
      </c>
      <c r="CU288" s="2">
        <f t="shared" si="312"/>
        <v>0</v>
      </c>
      <c r="CV288" s="2">
        <f t="shared" si="313"/>
        <v>0</v>
      </c>
      <c r="CW288" s="2">
        <f t="shared" si="314"/>
        <v>0</v>
      </c>
      <c r="CX288" s="2">
        <f t="shared" si="315"/>
        <v>0</v>
      </c>
      <c r="CY288" s="2">
        <f>0</f>
        <v>0</v>
      </c>
      <c r="CZ288" s="2">
        <f>0</f>
        <v>0</v>
      </c>
      <c r="DA288" s="2"/>
      <c r="DB288" s="2"/>
      <c r="DC288" s="2" t="s">
        <v>3</v>
      </c>
      <c r="DD288" s="2" t="s">
        <v>3</v>
      </c>
      <c r="DE288" s="2" t="s">
        <v>3</v>
      </c>
      <c r="DF288" s="2" t="s">
        <v>3</v>
      </c>
      <c r="DG288" s="2" t="s">
        <v>3</v>
      </c>
      <c r="DH288" s="2" t="s">
        <v>3</v>
      </c>
      <c r="DI288" s="2" t="s">
        <v>3</v>
      </c>
      <c r="DJ288" s="2" t="s">
        <v>3</v>
      </c>
      <c r="DK288" s="2" t="s">
        <v>3</v>
      </c>
      <c r="DL288" s="2" t="s">
        <v>3</v>
      </c>
      <c r="DM288" s="2" t="s">
        <v>3</v>
      </c>
      <c r="DN288" s="2">
        <v>0</v>
      </c>
      <c r="DO288" s="2">
        <v>0</v>
      </c>
      <c r="DP288" s="2">
        <v>1</v>
      </c>
      <c r="DQ288" s="2">
        <v>1</v>
      </c>
      <c r="DR288" s="2"/>
      <c r="DS288" s="2"/>
      <c r="DT288" s="2"/>
      <c r="DU288" s="2">
        <v>1003</v>
      </c>
      <c r="DV288" s="2" t="s">
        <v>256</v>
      </c>
      <c r="DW288" s="2" t="s">
        <v>256</v>
      </c>
      <c r="DX288" s="2">
        <v>1</v>
      </c>
      <c r="DY288" s="2"/>
      <c r="DZ288" s="2" t="s">
        <v>3</v>
      </c>
      <c r="EA288" s="2" t="s">
        <v>3</v>
      </c>
      <c r="EB288" s="2" t="s">
        <v>3</v>
      </c>
      <c r="EC288" s="2" t="s">
        <v>3</v>
      </c>
      <c r="ED288" s="2"/>
      <c r="EE288" s="2">
        <v>52840129</v>
      </c>
      <c r="EF288" s="2">
        <v>90</v>
      </c>
      <c r="EG288" s="2" t="s">
        <v>245</v>
      </c>
      <c r="EH288" s="2">
        <v>0</v>
      </c>
      <c r="EI288" s="2" t="s">
        <v>3</v>
      </c>
      <c r="EJ288" s="2">
        <v>1</v>
      </c>
      <c r="EK288" s="2">
        <v>900</v>
      </c>
      <c r="EL288" s="2" t="s">
        <v>245</v>
      </c>
      <c r="EM288" s="2" t="s">
        <v>246</v>
      </c>
      <c r="EN288" s="2"/>
      <c r="EO288" s="2" t="s">
        <v>3</v>
      </c>
      <c r="EP288" s="2"/>
      <c r="EQ288" s="2">
        <v>16</v>
      </c>
      <c r="ER288" s="2">
        <v>0</v>
      </c>
      <c r="ES288" s="2">
        <v>313.39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>
        <v>0</v>
      </c>
      <c r="EZ288" s="2">
        <v>5</v>
      </c>
      <c r="FA288" s="2"/>
      <c r="FB288" s="2"/>
      <c r="FC288" s="2">
        <v>0</v>
      </c>
      <c r="FD288" s="2">
        <v>18</v>
      </c>
      <c r="FE288" s="2"/>
      <c r="FF288" s="2">
        <v>313.39</v>
      </c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>
        <v>0</v>
      </c>
      <c r="FR288" s="2">
        <v>0</v>
      </c>
      <c r="FS288" s="2">
        <v>0</v>
      </c>
      <c r="FT288" s="2"/>
      <c r="FU288" s="2"/>
      <c r="FV288" s="2"/>
      <c r="FW288" s="2"/>
      <c r="FX288" s="2">
        <v>0</v>
      </c>
      <c r="FY288" s="2">
        <v>0</v>
      </c>
      <c r="FZ288" s="2"/>
      <c r="GA288" s="2" t="s">
        <v>3</v>
      </c>
      <c r="GB288" s="2"/>
      <c r="GC288" s="2"/>
      <c r="GD288" s="2">
        <v>1</v>
      </c>
      <c r="GE288" s="2"/>
      <c r="GF288" s="2">
        <v>-160815100</v>
      </c>
      <c r="GG288" s="2">
        <v>2</v>
      </c>
      <c r="GH288" s="2">
        <v>3</v>
      </c>
      <c r="GI288" s="2">
        <v>-2</v>
      </c>
      <c r="GJ288" s="2">
        <v>0</v>
      </c>
      <c r="GK288" s="2">
        <v>0</v>
      </c>
      <c r="GL288" s="2">
        <f t="shared" si="316"/>
        <v>0</v>
      </c>
      <c r="GM288" s="2">
        <f t="shared" si="317"/>
        <v>2820.51</v>
      </c>
      <c r="GN288" s="2">
        <f t="shared" si="318"/>
        <v>2820.51</v>
      </c>
      <c r="GO288" s="2">
        <f t="shared" si="319"/>
        <v>0</v>
      </c>
      <c r="GP288" s="2">
        <f t="shared" si="320"/>
        <v>0</v>
      </c>
      <c r="GQ288" s="2"/>
      <c r="GR288" s="2">
        <v>1</v>
      </c>
      <c r="GS288" s="2">
        <v>1</v>
      </c>
      <c r="GT288" s="2">
        <v>0</v>
      </c>
      <c r="GU288" s="2" t="s">
        <v>3</v>
      </c>
      <c r="GV288" s="2">
        <f t="shared" si="321"/>
        <v>0</v>
      </c>
      <c r="GW288" s="2">
        <v>1</v>
      </c>
      <c r="GX288" s="2">
        <f t="shared" si="322"/>
        <v>0</v>
      </c>
      <c r="GY288" s="2"/>
      <c r="GZ288" s="2"/>
      <c r="HA288" s="2">
        <v>0</v>
      </c>
      <c r="HB288" s="2">
        <v>0</v>
      </c>
      <c r="HC288" s="2">
        <f t="shared" si="323"/>
        <v>0</v>
      </c>
      <c r="HD288" s="2"/>
      <c r="HE288" s="2" t="s">
        <v>3</v>
      </c>
      <c r="HF288" s="2" t="s">
        <v>3</v>
      </c>
      <c r="HG288" s="2">
        <f t="shared" si="324"/>
        <v>2820.51</v>
      </c>
      <c r="HH288" s="2"/>
      <c r="HI288" s="2"/>
      <c r="HJ288" s="2"/>
      <c r="HK288" s="2"/>
      <c r="HL288" s="2"/>
      <c r="HM288" s="2" t="s">
        <v>3</v>
      </c>
      <c r="HN288" s="2" t="s">
        <v>3</v>
      </c>
      <c r="HO288" s="2" t="s">
        <v>3</v>
      </c>
      <c r="HP288" s="2" t="s">
        <v>3</v>
      </c>
      <c r="HQ288" s="2" t="s">
        <v>3</v>
      </c>
      <c r="HR288" s="2"/>
      <c r="HS288" s="2">
        <v>0</v>
      </c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>
        <v>0</v>
      </c>
      <c r="IL288" s="2"/>
      <c r="IM288" s="2"/>
      <c r="IN288" s="2"/>
      <c r="IO288" s="2"/>
      <c r="IP288" s="2"/>
      <c r="IQ288" s="2"/>
      <c r="IR288" s="2"/>
      <c r="IS288" s="2"/>
      <c r="IT288" s="2"/>
      <c r="IU288" s="2"/>
    </row>
    <row r="289" spans="1:255">
      <c r="A289" s="3">
        <v>17</v>
      </c>
      <c r="B289" s="3">
        <v>1</v>
      </c>
      <c r="C289" s="3"/>
      <c r="D289" s="3"/>
      <c r="E289" s="3" t="s">
        <v>296</v>
      </c>
      <c r="F289" s="3" t="s">
        <v>297</v>
      </c>
      <c r="G289" s="3" t="s">
        <v>298</v>
      </c>
      <c r="H289" s="3" t="s">
        <v>256</v>
      </c>
      <c r="I289" s="3">
        <v>9</v>
      </c>
      <c r="J289" s="3">
        <v>0</v>
      </c>
      <c r="K289" s="3">
        <v>9</v>
      </c>
      <c r="L289" s="3">
        <v>9</v>
      </c>
      <c r="M289" s="3">
        <v>0</v>
      </c>
      <c r="N289" s="3">
        <f t="shared" si="286"/>
        <v>9</v>
      </c>
      <c r="O289" s="3">
        <f t="shared" si="287"/>
        <v>2820.51</v>
      </c>
      <c r="P289" s="3">
        <f t="shared" si="288"/>
        <v>2820.51</v>
      </c>
      <c r="Q289" s="3">
        <f t="shared" si="289"/>
        <v>0</v>
      </c>
      <c r="R289" s="3">
        <f t="shared" si="290"/>
        <v>0</v>
      </c>
      <c r="S289" s="3">
        <f t="shared" si="291"/>
        <v>0</v>
      </c>
      <c r="T289" s="3">
        <f t="shared" si="292"/>
        <v>0</v>
      </c>
      <c r="U289" s="3">
        <f t="shared" si="293"/>
        <v>0</v>
      </c>
      <c r="V289" s="3">
        <f t="shared" si="294"/>
        <v>0</v>
      </c>
      <c r="W289" s="3">
        <f t="shared" si="295"/>
        <v>0</v>
      </c>
      <c r="X289" s="3">
        <f t="shared" si="296"/>
        <v>0</v>
      </c>
      <c r="Y289" s="3">
        <f t="shared" si="297"/>
        <v>0</v>
      </c>
      <c r="Z289" s="3"/>
      <c r="AA289" s="3">
        <v>59911862</v>
      </c>
      <c r="AB289" s="3">
        <f t="shared" si="298"/>
        <v>313.39</v>
      </c>
      <c r="AC289" s="3">
        <f t="shared" si="299"/>
        <v>313.39</v>
      </c>
      <c r="AD289" s="3">
        <f t="shared" si="300"/>
        <v>0</v>
      </c>
      <c r="AE289" s="3">
        <f t="shared" si="301"/>
        <v>0</v>
      </c>
      <c r="AF289" s="3">
        <f t="shared" si="302"/>
        <v>0</v>
      </c>
      <c r="AG289" s="3">
        <f t="shared" si="303"/>
        <v>0</v>
      </c>
      <c r="AH289" s="3">
        <f t="shared" si="304"/>
        <v>0</v>
      </c>
      <c r="AI289" s="3">
        <f t="shared" si="305"/>
        <v>0</v>
      </c>
      <c r="AJ289" s="3">
        <f t="shared" si="306"/>
        <v>0</v>
      </c>
      <c r="AK289" s="3">
        <v>313.39</v>
      </c>
      <c r="AL289" s="3">
        <v>313.39</v>
      </c>
      <c r="AM289" s="3">
        <v>0</v>
      </c>
      <c r="AN289" s="3">
        <v>0</v>
      </c>
      <c r="AO289" s="3">
        <v>0</v>
      </c>
      <c r="AP289" s="3">
        <v>0</v>
      </c>
      <c r="AQ289" s="3">
        <v>0</v>
      </c>
      <c r="AR289" s="3">
        <v>0</v>
      </c>
      <c r="AS289" s="3">
        <v>0</v>
      </c>
      <c r="AT289" s="3">
        <v>0</v>
      </c>
      <c r="AU289" s="3">
        <v>0</v>
      </c>
      <c r="AV289" s="3">
        <v>1</v>
      </c>
      <c r="AW289" s="3">
        <v>1</v>
      </c>
      <c r="AX289" s="3"/>
      <c r="AY289" s="3"/>
      <c r="AZ289" s="3">
        <v>1</v>
      </c>
      <c r="BA289" s="3">
        <v>1</v>
      </c>
      <c r="BB289" s="3">
        <v>1</v>
      </c>
      <c r="BC289" s="3">
        <v>1</v>
      </c>
      <c r="BD289" s="3" t="s">
        <v>3</v>
      </c>
      <c r="BE289" s="3" t="s">
        <v>3</v>
      </c>
      <c r="BF289" s="3" t="s">
        <v>3</v>
      </c>
      <c r="BG289" s="3" t="s">
        <v>3</v>
      </c>
      <c r="BH289" s="3">
        <v>3</v>
      </c>
      <c r="BI289" s="3">
        <v>1</v>
      </c>
      <c r="BJ289" s="3" t="s">
        <v>297</v>
      </c>
      <c r="BK289" s="3"/>
      <c r="BL289" s="3"/>
      <c r="BM289" s="3">
        <v>900</v>
      </c>
      <c r="BN289" s="3">
        <v>0</v>
      </c>
      <c r="BO289" s="3" t="s">
        <v>3</v>
      </c>
      <c r="BP289" s="3">
        <v>0</v>
      </c>
      <c r="BQ289" s="3">
        <v>90</v>
      </c>
      <c r="BR289" s="3">
        <v>0</v>
      </c>
      <c r="BS289" s="3">
        <v>1</v>
      </c>
      <c r="BT289" s="3">
        <v>1</v>
      </c>
      <c r="BU289" s="3">
        <v>1</v>
      </c>
      <c r="BV289" s="3">
        <v>1</v>
      </c>
      <c r="BW289" s="3">
        <v>1</v>
      </c>
      <c r="BX289" s="3">
        <v>1</v>
      </c>
      <c r="BY289" s="3" t="s">
        <v>3</v>
      </c>
      <c r="BZ289" s="3">
        <v>0</v>
      </c>
      <c r="CA289" s="3">
        <v>0</v>
      </c>
      <c r="CB289" s="3" t="s">
        <v>3</v>
      </c>
      <c r="CC289" s="3"/>
      <c r="CD289" s="3"/>
      <c r="CE289" s="3">
        <v>0</v>
      </c>
      <c r="CF289" s="3">
        <v>0</v>
      </c>
      <c r="CG289" s="3">
        <v>0</v>
      </c>
      <c r="CH289" s="3">
        <v>32</v>
      </c>
      <c r="CI289" s="3">
        <v>0</v>
      </c>
      <c r="CJ289" s="3">
        <v>0</v>
      </c>
      <c r="CK289" s="3">
        <v>0</v>
      </c>
      <c r="CL289" s="3">
        <v>0</v>
      </c>
      <c r="CM289" s="3">
        <v>0</v>
      </c>
      <c r="CN289" s="3" t="s">
        <v>3</v>
      </c>
      <c r="CO289" s="3">
        <v>0</v>
      </c>
      <c r="CP289" s="3">
        <f t="shared" si="307"/>
        <v>2820.51</v>
      </c>
      <c r="CQ289" s="3">
        <f t="shared" si="308"/>
        <v>313.39</v>
      </c>
      <c r="CR289" s="3">
        <f t="shared" si="309"/>
        <v>0</v>
      </c>
      <c r="CS289" s="3">
        <f t="shared" si="310"/>
        <v>0</v>
      </c>
      <c r="CT289" s="3">
        <f t="shared" si="311"/>
        <v>0</v>
      </c>
      <c r="CU289" s="3">
        <f t="shared" si="312"/>
        <v>0</v>
      </c>
      <c r="CV289" s="3">
        <f t="shared" si="313"/>
        <v>0</v>
      </c>
      <c r="CW289" s="3">
        <f t="shared" si="314"/>
        <v>0</v>
      </c>
      <c r="CX289" s="3">
        <f t="shared" si="315"/>
        <v>0</v>
      </c>
      <c r="CY289" s="3">
        <f>0</f>
        <v>0</v>
      </c>
      <c r="CZ289" s="3">
        <f>0</f>
        <v>0</v>
      </c>
      <c r="DA289" s="3"/>
      <c r="DB289" s="3"/>
      <c r="DC289" s="3" t="s">
        <v>3</v>
      </c>
      <c r="DD289" s="3" t="s">
        <v>3</v>
      </c>
      <c r="DE289" s="3" t="s">
        <v>3</v>
      </c>
      <c r="DF289" s="3" t="s">
        <v>3</v>
      </c>
      <c r="DG289" s="3" t="s">
        <v>3</v>
      </c>
      <c r="DH289" s="3" t="s">
        <v>3</v>
      </c>
      <c r="DI289" s="3" t="s">
        <v>3</v>
      </c>
      <c r="DJ289" s="3" t="s">
        <v>3</v>
      </c>
      <c r="DK289" s="3" t="s">
        <v>3</v>
      </c>
      <c r="DL289" s="3" t="s">
        <v>3</v>
      </c>
      <c r="DM289" s="3" t="s">
        <v>3</v>
      </c>
      <c r="DN289" s="3">
        <v>0</v>
      </c>
      <c r="DO289" s="3">
        <v>0</v>
      </c>
      <c r="DP289" s="3">
        <v>1</v>
      </c>
      <c r="DQ289" s="3">
        <v>1</v>
      </c>
      <c r="DR289" s="3"/>
      <c r="DS289" s="3"/>
      <c r="DT289" s="3"/>
      <c r="DU289" s="3">
        <v>1003</v>
      </c>
      <c r="DV289" s="3" t="s">
        <v>256</v>
      </c>
      <c r="DW289" s="3" t="s">
        <v>256</v>
      </c>
      <c r="DX289" s="3">
        <v>1</v>
      </c>
      <c r="DY289" s="3"/>
      <c r="DZ289" s="3" t="s">
        <v>3</v>
      </c>
      <c r="EA289" s="3" t="s">
        <v>3</v>
      </c>
      <c r="EB289" s="3" t="s">
        <v>3</v>
      </c>
      <c r="EC289" s="3" t="s">
        <v>3</v>
      </c>
      <c r="ED289" s="3"/>
      <c r="EE289" s="3">
        <v>52840129</v>
      </c>
      <c r="EF289" s="3">
        <v>90</v>
      </c>
      <c r="EG289" s="3" t="s">
        <v>245</v>
      </c>
      <c r="EH289" s="3">
        <v>0</v>
      </c>
      <c r="EI289" s="3" t="s">
        <v>3</v>
      </c>
      <c r="EJ289" s="3">
        <v>1</v>
      </c>
      <c r="EK289" s="3">
        <v>900</v>
      </c>
      <c r="EL289" s="3" t="s">
        <v>245</v>
      </c>
      <c r="EM289" s="3" t="s">
        <v>246</v>
      </c>
      <c r="EN289" s="3"/>
      <c r="EO289" s="3" t="s">
        <v>3</v>
      </c>
      <c r="EP289" s="3"/>
      <c r="EQ289" s="3">
        <v>16</v>
      </c>
      <c r="ER289" s="3">
        <v>0</v>
      </c>
      <c r="ES289" s="3">
        <v>313.39</v>
      </c>
      <c r="ET289" s="3">
        <v>0</v>
      </c>
      <c r="EU289" s="3">
        <v>0</v>
      </c>
      <c r="EV289" s="3">
        <v>0</v>
      </c>
      <c r="EW289" s="3">
        <v>0</v>
      </c>
      <c r="EX289" s="3">
        <v>0</v>
      </c>
      <c r="EY289" s="3">
        <v>0</v>
      </c>
      <c r="EZ289" s="3">
        <v>5</v>
      </c>
      <c r="FA289" s="3"/>
      <c r="FB289" s="3"/>
      <c r="FC289" s="3">
        <v>0</v>
      </c>
      <c r="FD289" s="3">
        <v>18</v>
      </c>
      <c r="FE289" s="3"/>
      <c r="FF289" s="3">
        <v>313.39</v>
      </c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>
        <v>0</v>
      </c>
      <c r="FR289" s="3">
        <v>0</v>
      </c>
      <c r="FS289" s="3">
        <v>0</v>
      </c>
      <c r="FT289" s="3"/>
      <c r="FU289" s="3"/>
      <c r="FV289" s="3"/>
      <c r="FW289" s="3"/>
      <c r="FX289" s="3">
        <v>0</v>
      </c>
      <c r="FY289" s="3">
        <v>0</v>
      </c>
      <c r="FZ289" s="3"/>
      <c r="GA289" s="3" t="s">
        <v>3</v>
      </c>
      <c r="GB289" s="3"/>
      <c r="GC289" s="3"/>
      <c r="GD289" s="3">
        <v>1</v>
      </c>
      <c r="GE289" s="3"/>
      <c r="GF289" s="3">
        <v>-160815100</v>
      </c>
      <c r="GG289" s="3">
        <v>2</v>
      </c>
      <c r="GH289" s="3">
        <v>3</v>
      </c>
      <c r="GI289" s="3">
        <v>-2</v>
      </c>
      <c r="GJ289" s="3">
        <v>0</v>
      </c>
      <c r="GK289" s="3">
        <v>0</v>
      </c>
      <c r="GL289" s="3">
        <f t="shared" si="316"/>
        <v>0</v>
      </c>
      <c r="GM289" s="3">
        <f t="shared" si="317"/>
        <v>2820.51</v>
      </c>
      <c r="GN289" s="3">
        <f t="shared" si="318"/>
        <v>2820.51</v>
      </c>
      <c r="GO289" s="3">
        <f t="shared" si="319"/>
        <v>0</v>
      </c>
      <c r="GP289" s="3">
        <f t="shared" si="320"/>
        <v>0</v>
      </c>
      <c r="GQ289" s="3"/>
      <c r="GR289" s="3">
        <v>1</v>
      </c>
      <c r="GS289" s="3">
        <v>1</v>
      </c>
      <c r="GT289" s="3">
        <v>0</v>
      </c>
      <c r="GU289" s="3" t="s">
        <v>3</v>
      </c>
      <c r="GV289" s="3">
        <f t="shared" si="321"/>
        <v>0</v>
      </c>
      <c r="GW289" s="3">
        <v>1</v>
      </c>
      <c r="GX289" s="3">
        <f t="shared" si="322"/>
        <v>0</v>
      </c>
      <c r="GY289" s="3"/>
      <c r="GZ289" s="3"/>
      <c r="HA289" s="3">
        <v>0</v>
      </c>
      <c r="HB289" s="3">
        <v>0</v>
      </c>
      <c r="HC289" s="3">
        <f t="shared" si="323"/>
        <v>0</v>
      </c>
      <c r="HD289" s="3"/>
      <c r="HE289" s="3" t="s">
        <v>3</v>
      </c>
      <c r="HF289" s="3" t="s">
        <v>3</v>
      </c>
      <c r="HG289" s="3">
        <f t="shared" si="324"/>
        <v>2820.51</v>
      </c>
      <c r="HH289" s="3"/>
      <c r="HI289" s="3"/>
      <c r="HJ289" s="3"/>
      <c r="HK289" s="3"/>
      <c r="HL289" s="3"/>
      <c r="HM289" s="3" t="s">
        <v>3</v>
      </c>
      <c r="HN289" s="3" t="s">
        <v>3</v>
      </c>
      <c r="HO289" s="3" t="s">
        <v>3</v>
      </c>
      <c r="HP289" s="3" t="s">
        <v>3</v>
      </c>
      <c r="HQ289" s="3" t="s">
        <v>3</v>
      </c>
      <c r="HR289" s="3"/>
      <c r="HS289" s="3">
        <v>0</v>
      </c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>
        <v>0</v>
      </c>
      <c r="IL289" s="3"/>
      <c r="IM289" s="3"/>
      <c r="IN289" s="3"/>
      <c r="IO289" s="3"/>
      <c r="IP289" s="3"/>
      <c r="IQ289" s="3"/>
      <c r="IR289" s="3"/>
      <c r="IS289" s="3"/>
      <c r="IT289" s="3"/>
      <c r="IU289" s="3"/>
    </row>
    <row r="290" spans="1:255">
      <c r="A290" s="2">
        <v>17</v>
      </c>
      <c r="B290" s="2">
        <v>1</v>
      </c>
      <c r="C290" s="2"/>
      <c r="D290" s="2"/>
      <c r="E290" s="2" t="s">
        <v>299</v>
      </c>
      <c r="F290" s="2" t="s">
        <v>300</v>
      </c>
      <c r="G290" s="2" t="s">
        <v>301</v>
      </c>
      <c r="H290" s="2" t="s">
        <v>302</v>
      </c>
      <c r="I290" s="2">
        <v>3</v>
      </c>
      <c r="J290" s="2">
        <v>0</v>
      </c>
      <c r="K290" s="2">
        <v>3</v>
      </c>
      <c r="L290" s="2">
        <v>3</v>
      </c>
      <c r="M290" s="2">
        <v>0</v>
      </c>
      <c r="N290" s="2">
        <f t="shared" si="286"/>
        <v>3</v>
      </c>
      <c r="O290" s="2">
        <f t="shared" si="287"/>
        <v>1768.29</v>
      </c>
      <c r="P290" s="2">
        <f t="shared" si="288"/>
        <v>1768.29</v>
      </c>
      <c r="Q290" s="2">
        <f t="shared" si="289"/>
        <v>0</v>
      </c>
      <c r="R290" s="2">
        <f t="shared" si="290"/>
        <v>0</v>
      </c>
      <c r="S290" s="2">
        <f t="shared" si="291"/>
        <v>0</v>
      </c>
      <c r="T290" s="2">
        <f t="shared" si="292"/>
        <v>0</v>
      </c>
      <c r="U290" s="2">
        <f t="shared" si="293"/>
        <v>0</v>
      </c>
      <c r="V290" s="2">
        <f t="shared" si="294"/>
        <v>0</v>
      </c>
      <c r="W290" s="2">
        <f t="shared" si="295"/>
        <v>0</v>
      </c>
      <c r="X290" s="2">
        <f t="shared" si="296"/>
        <v>0</v>
      </c>
      <c r="Y290" s="2">
        <f t="shared" si="297"/>
        <v>0</v>
      </c>
      <c r="Z290" s="2"/>
      <c r="AA290" s="2">
        <v>59911927</v>
      </c>
      <c r="AB290" s="2">
        <f t="shared" si="298"/>
        <v>589.42999999999995</v>
      </c>
      <c r="AC290" s="2">
        <f t="shared" si="299"/>
        <v>589.42999999999995</v>
      </c>
      <c r="AD290" s="2">
        <f t="shared" si="300"/>
        <v>0</v>
      </c>
      <c r="AE290" s="2">
        <f t="shared" si="301"/>
        <v>0</v>
      </c>
      <c r="AF290" s="2">
        <f t="shared" si="302"/>
        <v>0</v>
      </c>
      <c r="AG290" s="2">
        <f t="shared" si="303"/>
        <v>0</v>
      </c>
      <c r="AH290" s="2">
        <f t="shared" si="304"/>
        <v>0</v>
      </c>
      <c r="AI290" s="2">
        <f t="shared" si="305"/>
        <v>0</v>
      </c>
      <c r="AJ290" s="2">
        <f t="shared" si="306"/>
        <v>0</v>
      </c>
      <c r="AK290" s="2">
        <v>589.42999999999995</v>
      </c>
      <c r="AL290" s="2">
        <v>589.42999999999995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1</v>
      </c>
      <c r="AW290" s="2">
        <v>1</v>
      </c>
      <c r="AX290" s="2"/>
      <c r="AY290" s="2"/>
      <c r="AZ290" s="2">
        <v>1</v>
      </c>
      <c r="BA290" s="2">
        <v>1</v>
      </c>
      <c r="BB290" s="2">
        <v>1</v>
      </c>
      <c r="BC290" s="2">
        <v>1</v>
      </c>
      <c r="BD290" s="2" t="s">
        <v>3</v>
      </c>
      <c r="BE290" s="2" t="s">
        <v>3</v>
      </c>
      <c r="BF290" s="2" t="s">
        <v>3</v>
      </c>
      <c r="BG290" s="2" t="s">
        <v>3</v>
      </c>
      <c r="BH290" s="2">
        <v>3</v>
      </c>
      <c r="BI290" s="2">
        <v>1</v>
      </c>
      <c r="BJ290" s="2" t="s">
        <v>300</v>
      </c>
      <c r="BK290" s="2"/>
      <c r="BL290" s="2"/>
      <c r="BM290" s="2">
        <v>900</v>
      </c>
      <c r="BN290" s="2">
        <v>0</v>
      </c>
      <c r="BO290" s="2" t="s">
        <v>3</v>
      </c>
      <c r="BP290" s="2">
        <v>0</v>
      </c>
      <c r="BQ290" s="2">
        <v>90</v>
      </c>
      <c r="BR290" s="2">
        <v>0</v>
      </c>
      <c r="BS290" s="2">
        <v>1</v>
      </c>
      <c r="BT290" s="2">
        <v>1</v>
      </c>
      <c r="BU290" s="2">
        <v>1</v>
      </c>
      <c r="BV290" s="2">
        <v>1</v>
      </c>
      <c r="BW290" s="2">
        <v>1</v>
      </c>
      <c r="BX290" s="2">
        <v>1</v>
      </c>
      <c r="BY290" s="2" t="s">
        <v>3</v>
      </c>
      <c r="BZ290" s="2">
        <v>0</v>
      </c>
      <c r="CA290" s="2">
        <v>0</v>
      </c>
      <c r="CB290" s="2" t="s">
        <v>3</v>
      </c>
      <c r="CC290" s="2"/>
      <c r="CD290" s="2"/>
      <c r="CE290" s="2">
        <v>0</v>
      </c>
      <c r="CF290" s="2">
        <v>0</v>
      </c>
      <c r="CG290" s="2">
        <v>0</v>
      </c>
      <c r="CH290" s="2">
        <v>33</v>
      </c>
      <c r="CI290" s="2">
        <v>0</v>
      </c>
      <c r="CJ290" s="2">
        <v>0</v>
      </c>
      <c r="CK290" s="2">
        <v>0</v>
      </c>
      <c r="CL290" s="2">
        <v>0</v>
      </c>
      <c r="CM290" s="2">
        <v>0</v>
      </c>
      <c r="CN290" s="2" t="s">
        <v>3</v>
      </c>
      <c r="CO290" s="2">
        <v>0</v>
      </c>
      <c r="CP290" s="2">
        <f t="shared" si="307"/>
        <v>1768.29</v>
      </c>
      <c r="CQ290" s="2">
        <f t="shared" si="308"/>
        <v>589.42999999999995</v>
      </c>
      <c r="CR290" s="2">
        <f t="shared" si="309"/>
        <v>0</v>
      </c>
      <c r="CS290" s="2">
        <f t="shared" si="310"/>
        <v>0</v>
      </c>
      <c r="CT290" s="2">
        <f t="shared" si="311"/>
        <v>0</v>
      </c>
      <c r="CU290" s="2">
        <f t="shared" si="312"/>
        <v>0</v>
      </c>
      <c r="CV290" s="2">
        <f t="shared" si="313"/>
        <v>0</v>
      </c>
      <c r="CW290" s="2">
        <f t="shared" si="314"/>
        <v>0</v>
      </c>
      <c r="CX290" s="2">
        <f t="shared" si="315"/>
        <v>0</v>
      </c>
      <c r="CY290" s="2">
        <f>0</f>
        <v>0</v>
      </c>
      <c r="CZ290" s="2">
        <f>0</f>
        <v>0</v>
      </c>
      <c r="DA290" s="2"/>
      <c r="DB290" s="2"/>
      <c r="DC290" s="2" t="s">
        <v>3</v>
      </c>
      <c r="DD290" s="2" t="s">
        <v>3</v>
      </c>
      <c r="DE290" s="2" t="s">
        <v>3</v>
      </c>
      <c r="DF290" s="2" t="s">
        <v>3</v>
      </c>
      <c r="DG290" s="2" t="s">
        <v>3</v>
      </c>
      <c r="DH290" s="2" t="s">
        <v>3</v>
      </c>
      <c r="DI290" s="2" t="s">
        <v>3</v>
      </c>
      <c r="DJ290" s="2" t="s">
        <v>3</v>
      </c>
      <c r="DK290" s="2" t="s">
        <v>3</v>
      </c>
      <c r="DL290" s="2" t="s">
        <v>3</v>
      </c>
      <c r="DM290" s="2" t="s">
        <v>3</v>
      </c>
      <c r="DN290" s="2">
        <v>0</v>
      </c>
      <c r="DO290" s="2">
        <v>0</v>
      </c>
      <c r="DP290" s="2">
        <v>1</v>
      </c>
      <c r="DQ290" s="2">
        <v>1</v>
      </c>
      <c r="DR290" s="2"/>
      <c r="DS290" s="2"/>
      <c r="DT290" s="2"/>
      <c r="DU290" s="2">
        <v>1010</v>
      </c>
      <c r="DV290" s="2" t="s">
        <v>302</v>
      </c>
      <c r="DW290" s="2" t="s">
        <v>302</v>
      </c>
      <c r="DX290" s="2">
        <v>1</v>
      </c>
      <c r="DY290" s="2"/>
      <c r="DZ290" s="2" t="s">
        <v>3</v>
      </c>
      <c r="EA290" s="2" t="s">
        <v>3</v>
      </c>
      <c r="EB290" s="2" t="s">
        <v>3</v>
      </c>
      <c r="EC290" s="2" t="s">
        <v>3</v>
      </c>
      <c r="ED290" s="2"/>
      <c r="EE290" s="2">
        <v>52840129</v>
      </c>
      <c r="EF290" s="2">
        <v>90</v>
      </c>
      <c r="EG290" s="2" t="s">
        <v>245</v>
      </c>
      <c r="EH290" s="2">
        <v>0</v>
      </c>
      <c r="EI290" s="2" t="s">
        <v>3</v>
      </c>
      <c r="EJ290" s="2">
        <v>1</v>
      </c>
      <c r="EK290" s="2">
        <v>900</v>
      </c>
      <c r="EL290" s="2" t="s">
        <v>245</v>
      </c>
      <c r="EM290" s="2" t="s">
        <v>246</v>
      </c>
      <c r="EN290" s="2"/>
      <c r="EO290" s="2" t="s">
        <v>3</v>
      </c>
      <c r="EP290" s="2"/>
      <c r="EQ290" s="2">
        <v>16</v>
      </c>
      <c r="ER290" s="2">
        <v>0</v>
      </c>
      <c r="ES290" s="2">
        <v>589.42999999999995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>
        <v>0</v>
      </c>
      <c r="EZ290" s="2">
        <v>5</v>
      </c>
      <c r="FA290" s="2"/>
      <c r="FB290" s="2"/>
      <c r="FC290" s="2">
        <v>0</v>
      </c>
      <c r="FD290" s="2">
        <v>18</v>
      </c>
      <c r="FE290" s="2"/>
      <c r="FF290" s="2">
        <v>589.42999999999995</v>
      </c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>
        <v>0</v>
      </c>
      <c r="FR290" s="2">
        <v>0</v>
      </c>
      <c r="FS290" s="2">
        <v>0</v>
      </c>
      <c r="FT290" s="2"/>
      <c r="FU290" s="2"/>
      <c r="FV290" s="2"/>
      <c r="FW290" s="2"/>
      <c r="FX290" s="2">
        <v>0</v>
      </c>
      <c r="FY290" s="2">
        <v>0</v>
      </c>
      <c r="FZ290" s="2"/>
      <c r="GA290" s="2" t="s">
        <v>3</v>
      </c>
      <c r="GB290" s="2"/>
      <c r="GC290" s="2"/>
      <c r="GD290" s="2">
        <v>1</v>
      </c>
      <c r="GE290" s="2"/>
      <c r="GF290" s="2">
        <v>288413606</v>
      </c>
      <c r="GG290" s="2">
        <v>2</v>
      </c>
      <c r="GH290" s="2">
        <v>3</v>
      </c>
      <c r="GI290" s="2">
        <v>-2</v>
      </c>
      <c r="GJ290" s="2">
        <v>0</v>
      </c>
      <c r="GK290" s="2">
        <v>0</v>
      </c>
      <c r="GL290" s="2">
        <f t="shared" si="316"/>
        <v>0</v>
      </c>
      <c r="GM290" s="2">
        <f t="shared" si="317"/>
        <v>1768.29</v>
      </c>
      <c r="GN290" s="2">
        <f t="shared" si="318"/>
        <v>1768.29</v>
      </c>
      <c r="GO290" s="2">
        <f t="shared" si="319"/>
        <v>0</v>
      </c>
      <c r="GP290" s="2">
        <f t="shared" si="320"/>
        <v>0</v>
      </c>
      <c r="GQ290" s="2"/>
      <c r="GR290" s="2">
        <v>1</v>
      </c>
      <c r="GS290" s="2">
        <v>1</v>
      </c>
      <c r="GT290" s="2">
        <v>0</v>
      </c>
      <c r="GU290" s="2" t="s">
        <v>3</v>
      </c>
      <c r="GV290" s="2">
        <f t="shared" si="321"/>
        <v>0</v>
      </c>
      <c r="GW290" s="2">
        <v>1</v>
      </c>
      <c r="GX290" s="2">
        <f t="shared" si="322"/>
        <v>0</v>
      </c>
      <c r="GY290" s="2"/>
      <c r="GZ290" s="2"/>
      <c r="HA290" s="2">
        <v>0</v>
      </c>
      <c r="HB290" s="2">
        <v>0</v>
      </c>
      <c r="HC290" s="2">
        <f t="shared" si="323"/>
        <v>0</v>
      </c>
      <c r="HD290" s="2"/>
      <c r="HE290" s="2" t="s">
        <v>3</v>
      </c>
      <c r="HF290" s="2" t="s">
        <v>3</v>
      </c>
      <c r="HG290" s="2">
        <f t="shared" si="324"/>
        <v>1768.29</v>
      </c>
      <c r="HH290" s="2"/>
      <c r="HI290" s="2"/>
      <c r="HJ290" s="2"/>
      <c r="HK290" s="2"/>
      <c r="HL290" s="2"/>
      <c r="HM290" s="2" t="s">
        <v>3</v>
      </c>
      <c r="HN290" s="2" t="s">
        <v>3</v>
      </c>
      <c r="HO290" s="2" t="s">
        <v>3</v>
      </c>
      <c r="HP290" s="2" t="s">
        <v>3</v>
      </c>
      <c r="HQ290" s="2" t="s">
        <v>3</v>
      </c>
      <c r="HR290" s="2"/>
      <c r="HS290" s="2">
        <v>0</v>
      </c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>
        <v>0</v>
      </c>
      <c r="IL290" s="2"/>
      <c r="IM290" s="2"/>
      <c r="IN290" s="2"/>
      <c r="IO290" s="2"/>
      <c r="IP290" s="2"/>
      <c r="IQ290" s="2"/>
      <c r="IR290" s="2"/>
      <c r="IS290" s="2"/>
      <c r="IT290" s="2"/>
      <c r="IU290" s="2"/>
    </row>
    <row r="291" spans="1:255">
      <c r="A291" s="3">
        <v>17</v>
      </c>
      <c r="B291" s="3">
        <v>1</v>
      </c>
      <c r="C291" s="3"/>
      <c r="D291" s="3"/>
      <c r="E291" s="3" t="s">
        <v>299</v>
      </c>
      <c r="F291" s="3" t="s">
        <v>300</v>
      </c>
      <c r="G291" s="3" t="s">
        <v>301</v>
      </c>
      <c r="H291" s="3" t="s">
        <v>302</v>
      </c>
      <c r="I291" s="3">
        <v>3</v>
      </c>
      <c r="J291" s="3">
        <v>0</v>
      </c>
      <c r="K291" s="3">
        <v>3</v>
      </c>
      <c r="L291" s="3">
        <v>3</v>
      </c>
      <c r="M291" s="3">
        <v>0</v>
      </c>
      <c r="N291" s="3">
        <f t="shared" si="286"/>
        <v>3</v>
      </c>
      <c r="O291" s="3">
        <f t="shared" si="287"/>
        <v>1768.29</v>
      </c>
      <c r="P291" s="3">
        <f t="shared" si="288"/>
        <v>1768.29</v>
      </c>
      <c r="Q291" s="3">
        <f t="shared" si="289"/>
        <v>0</v>
      </c>
      <c r="R291" s="3">
        <f t="shared" si="290"/>
        <v>0</v>
      </c>
      <c r="S291" s="3">
        <f t="shared" si="291"/>
        <v>0</v>
      </c>
      <c r="T291" s="3">
        <f t="shared" si="292"/>
        <v>0</v>
      </c>
      <c r="U291" s="3">
        <f t="shared" si="293"/>
        <v>0</v>
      </c>
      <c r="V291" s="3">
        <f t="shared" si="294"/>
        <v>0</v>
      </c>
      <c r="W291" s="3">
        <f t="shared" si="295"/>
        <v>0</v>
      </c>
      <c r="X291" s="3">
        <f t="shared" si="296"/>
        <v>0</v>
      </c>
      <c r="Y291" s="3">
        <f t="shared" si="297"/>
        <v>0</v>
      </c>
      <c r="Z291" s="3"/>
      <c r="AA291" s="3">
        <v>59911862</v>
      </c>
      <c r="AB291" s="3">
        <f t="shared" si="298"/>
        <v>589.42999999999995</v>
      </c>
      <c r="AC291" s="3">
        <f t="shared" si="299"/>
        <v>589.42999999999995</v>
      </c>
      <c r="AD291" s="3">
        <f t="shared" si="300"/>
        <v>0</v>
      </c>
      <c r="AE291" s="3">
        <f t="shared" si="301"/>
        <v>0</v>
      </c>
      <c r="AF291" s="3">
        <f t="shared" si="302"/>
        <v>0</v>
      </c>
      <c r="AG291" s="3">
        <f t="shared" si="303"/>
        <v>0</v>
      </c>
      <c r="AH291" s="3">
        <f t="shared" si="304"/>
        <v>0</v>
      </c>
      <c r="AI291" s="3">
        <f t="shared" si="305"/>
        <v>0</v>
      </c>
      <c r="AJ291" s="3">
        <f t="shared" si="306"/>
        <v>0</v>
      </c>
      <c r="AK291" s="3">
        <v>589.42999999999995</v>
      </c>
      <c r="AL291" s="3">
        <v>589.42999999999995</v>
      </c>
      <c r="AM291" s="3">
        <v>0</v>
      </c>
      <c r="AN291" s="3">
        <v>0</v>
      </c>
      <c r="AO291" s="3">
        <v>0</v>
      </c>
      <c r="AP291" s="3">
        <v>0</v>
      </c>
      <c r="AQ291" s="3">
        <v>0</v>
      </c>
      <c r="AR291" s="3">
        <v>0</v>
      </c>
      <c r="AS291" s="3">
        <v>0</v>
      </c>
      <c r="AT291" s="3">
        <v>0</v>
      </c>
      <c r="AU291" s="3">
        <v>0</v>
      </c>
      <c r="AV291" s="3">
        <v>1</v>
      </c>
      <c r="AW291" s="3">
        <v>1</v>
      </c>
      <c r="AX291" s="3"/>
      <c r="AY291" s="3"/>
      <c r="AZ291" s="3">
        <v>1</v>
      </c>
      <c r="BA291" s="3">
        <v>1</v>
      </c>
      <c r="BB291" s="3">
        <v>1</v>
      </c>
      <c r="BC291" s="3">
        <v>1</v>
      </c>
      <c r="BD291" s="3" t="s">
        <v>3</v>
      </c>
      <c r="BE291" s="3" t="s">
        <v>3</v>
      </c>
      <c r="BF291" s="3" t="s">
        <v>3</v>
      </c>
      <c r="BG291" s="3" t="s">
        <v>3</v>
      </c>
      <c r="BH291" s="3">
        <v>3</v>
      </c>
      <c r="BI291" s="3">
        <v>1</v>
      </c>
      <c r="BJ291" s="3" t="s">
        <v>300</v>
      </c>
      <c r="BK291" s="3"/>
      <c r="BL291" s="3"/>
      <c r="BM291" s="3">
        <v>900</v>
      </c>
      <c r="BN291" s="3">
        <v>0</v>
      </c>
      <c r="BO291" s="3" t="s">
        <v>3</v>
      </c>
      <c r="BP291" s="3">
        <v>0</v>
      </c>
      <c r="BQ291" s="3">
        <v>90</v>
      </c>
      <c r="BR291" s="3">
        <v>0</v>
      </c>
      <c r="BS291" s="3">
        <v>1</v>
      </c>
      <c r="BT291" s="3">
        <v>1</v>
      </c>
      <c r="BU291" s="3">
        <v>1</v>
      </c>
      <c r="BV291" s="3">
        <v>1</v>
      </c>
      <c r="BW291" s="3">
        <v>1</v>
      </c>
      <c r="BX291" s="3">
        <v>1</v>
      </c>
      <c r="BY291" s="3" t="s">
        <v>3</v>
      </c>
      <c r="BZ291" s="3">
        <v>0</v>
      </c>
      <c r="CA291" s="3">
        <v>0</v>
      </c>
      <c r="CB291" s="3" t="s">
        <v>3</v>
      </c>
      <c r="CC291" s="3"/>
      <c r="CD291" s="3"/>
      <c r="CE291" s="3">
        <v>0</v>
      </c>
      <c r="CF291" s="3">
        <v>0</v>
      </c>
      <c r="CG291" s="3">
        <v>0</v>
      </c>
      <c r="CH291" s="3">
        <v>33</v>
      </c>
      <c r="CI291" s="3">
        <v>0</v>
      </c>
      <c r="CJ291" s="3">
        <v>0</v>
      </c>
      <c r="CK291" s="3">
        <v>0</v>
      </c>
      <c r="CL291" s="3">
        <v>0</v>
      </c>
      <c r="CM291" s="3">
        <v>0</v>
      </c>
      <c r="CN291" s="3" t="s">
        <v>3</v>
      </c>
      <c r="CO291" s="3">
        <v>0</v>
      </c>
      <c r="CP291" s="3">
        <f t="shared" si="307"/>
        <v>1768.29</v>
      </c>
      <c r="CQ291" s="3">
        <f t="shared" si="308"/>
        <v>589.42999999999995</v>
      </c>
      <c r="CR291" s="3">
        <f t="shared" si="309"/>
        <v>0</v>
      </c>
      <c r="CS291" s="3">
        <f t="shared" si="310"/>
        <v>0</v>
      </c>
      <c r="CT291" s="3">
        <f t="shared" si="311"/>
        <v>0</v>
      </c>
      <c r="CU291" s="3">
        <f t="shared" si="312"/>
        <v>0</v>
      </c>
      <c r="CV291" s="3">
        <f t="shared" si="313"/>
        <v>0</v>
      </c>
      <c r="CW291" s="3">
        <f t="shared" si="314"/>
        <v>0</v>
      </c>
      <c r="CX291" s="3">
        <f t="shared" si="315"/>
        <v>0</v>
      </c>
      <c r="CY291" s="3">
        <f>0</f>
        <v>0</v>
      </c>
      <c r="CZ291" s="3">
        <f>0</f>
        <v>0</v>
      </c>
      <c r="DA291" s="3"/>
      <c r="DB291" s="3"/>
      <c r="DC291" s="3" t="s">
        <v>3</v>
      </c>
      <c r="DD291" s="3" t="s">
        <v>3</v>
      </c>
      <c r="DE291" s="3" t="s">
        <v>3</v>
      </c>
      <c r="DF291" s="3" t="s">
        <v>3</v>
      </c>
      <c r="DG291" s="3" t="s">
        <v>3</v>
      </c>
      <c r="DH291" s="3" t="s">
        <v>3</v>
      </c>
      <c r="DI291" s="3" t="s">
        <v>3</v>
      </c>
      <c r="DJ291" s="3" t="s">
        <v>3</v>
      </c>
      <c r="DK291" s="3" t="s">
        <v>3</v>
      </c>
      <c r="DL291" s="3" t="s">
        <v>3</v>
      </c>
      <c r="DM291" s="3" t="s">
        <v>3</v>
      </c>
      <c r="DN291" s="3">
        <v>0</v>
      </c>
      <c r="DO291" s="3">
        <v>0</v>
      </c>
      <c r="DP291" s="3">
        <v>1</v>
      </c>
      <c r="DQ291" s="3">
        <v>1</v>
      </c>
      <c r="DR291" s="3"/>
      <c r="DS291" s="3"/>
      <c r="DT291" s="3"/>
      <c r="DU291" s="3">
        <v>1010</v>
      </c>
      <c r="DV291" s="3" t="s">
        <v>302</v>
      </c>
      <c r="DW291" s="3" t="s">
        <v>302</v>
      </c>
      <c r="DX291" s="3">
        <v>1</v>
      </c>
      <c r="DY291" s="3"/>
      <c r="DZ291" s="3" t="s">
        <v>3</v>
      </c>
      <c r="EA291" s="3" t="s">
        <v>3</v>
      </c>
      <c r="EB291" s="3" t="s">
        <v>3</v>
      </c>
      <c r="EC291" s="3" t="s">
        <v>3</v>
      </c>
      <c r="ED291" s="3"/>
      <c r="EE291" s="3">
        <v>52840129</v>
      </c>
      <c r="EF291" s="3">
        <v>90</v>
      </c>
      <c r="EG291" s="3" t="s">
        <v>245</v>
      </c>
      <c r="EH291" s="3">
        <v>0</v>
      </c>
      <c r="EI291" s="3" t="s">
        <v>3</v>
      </c>
      <c r="EJ291" s="3">
        <v>1</v>
      </c>
      <c r="EK291" s="3">
        <v>900</v>
      </c>
      <c r="EL291" s="3" t="s">
        <v>245</v>
      </c>
      <c r="EM291" s="3" t="s">
        <v>246</v>
      </c>
      <c r="EN291" s="3"/>
      <c r="EO291" s="3" t="s">
        <v>3</v>
      </c>
      <c r="EP291" s="3"/>
      <c r="EQ291" s="3">
        <v>16</v>
      </c>
      <c r="ER291" s="3">
        <v>0</v>
      </c>
      <c r="ES291" s="3">
        <v>589.42999999999995</v>
      </c>
      <c r="ET291" s="3">
        <v>0</v>
      </c>
      <c r="EU291" s="3">
        <v>0</v>
      </c>
      <c r="EV291" s="3">
        <v>0</v>
      </c>
      <c r="EW291" s="3">
        <v>0</v>
      </c>
      <c r="EX291" s="3">
        <v>0</v>
      </c>
      <c r="EY291" s="3">
        <v>0</v>
      </c>
      <c r="EZ291" s="3">
        <v>5</v>
      </c>
      <c r="FA291" s="3"/>
      <c r="FB291" s="3"/>
      <c r="FC291" s="3">
        <v>0</v>
      </c>
      <c r="FD291" s="3">
        <v>18</v>
      </c>
      <c r="FE291" s="3"/>
      <c r="FF291" s="3">
        <v>589.42999999999995</v>
      </c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>
        <v>0</v>
      </c>
      <c r="FR291" s="3">
        <v>0</v>
      </c>
      <c r="FS291" s="3">
        <v>0</v>
      </c>
      <c r="FT291" s="3"/>
      <c r="FU291" s="3"/>
      <c r="FV291" s="3"/>
      <c r="FW291" s="3"/>
      <c r="FX291" s="3">
        <v>0</v>
      </c>
      <c r="FY291" s="3">
        <v>0</v>
      </c>
      <c r="FZ291" s="3"/>
      <c r="GA291" s="3" t="s">
        <v>3</v>
      </c>
      <c r="GB291" s="3"/>
      <c r="GC291" s="3"/>
      <c r="GD291" s="3">
        <v>1</v>
      </c>
      <c r="GE291" s="3"/>
      <c r="GF291" s="3">
        <v>288413606</v>
      </c>
      <c r="GG291" s="3">
        <v>2</v>
      </c>
      <c r="GH291" s="3">
        <v>3</v>
      </c>
      <c r="GI291" s="3">
        <v>-2</v>
      </c>
      <c r="GJ291" s="3">
        <v>0</v>
      </c>
      <c r="GK291" s="3">
        <v>0</v>
      </c>
      <c r="GL291" s="3">
        <f t="shared" si="316"/>
        <v>0</v>
      </c>
      <c r="GM291" s="3">
        <f t="shared" si="317"/>
        <v>1768.29</v>
      </c>
      <c r="GN291" s="3">
        <f t="shared" si="318"/>
        <v>1768.29</v>
      </c>
      <c r="GO291" s="3">
        <f t="shared" si="319"/>
        <v>0</v>
      </c>
      <c r="GP291" s="3">
        <f t="shared" si="320"/>
        <v>0</v>
      </c>
      <c r="GQ291" s="3"/>
      <c r="GR291" s="3">
        <v>1</v>
      </c>
      <c r="GS291" s="3">
        <v>1</v>
      </c>
      <c r="GT291" s="3">
        <v>0</v>
      </c>
      <c r="GU291" s="3" t="s">
        <v>3</v>
      </c>
      <c r="GV291" s="3">
        <f t="shared" si="321"/>
        <v>0</v>
      </c>
      <c r="GW291" s="3">
        <v>1</v>
      </c>
      <c r="GX291" s="3">
        <f t="shared" si="322"/>
        <v>0</v>
      </c>
      <c r="GY291" s="3"/>
      <c r="GZ291" s="3"/>
      <c r="HA291" s="3">
        <v>0</v>
      </c>
      <c r="HB291" s="3">
        <v>0</v>
      </c>
      <c r="HC291" s="3">
        <f t="shared" si="323"/>
        <v>0</v>
      </c>
      <c r="HD291" s="3"/>
      <c r="HE291" s="3" t="s">
        <v>3</v>
      </c>
      <c r="HF291" s="3" t="s">
        <v>3</v>
      </c>
      <c r="HG291" s="3">
        <f t="shared" si="324"/>
        <v>1768.29</v>
      </c>
      <c r="HH291" s="3"/>
      <c r="HI291" s="3"/>
      <c r="HJ291" s="3"/>
      <c r="HK291" s="3"/>
      <c r="HL291" s="3"/>
      <c r="HM291" s="3" t="s">
        <v>3</v>
      </c>
      <c r="HN291" s="3" t="s">
        <v>3</v>
      </c>
      <c r="HO291" s="3" t="s">
        <v>3</v>
      </c>
      <c r="HP291" s="3" t="s">
        <v>3</v>
      </c>
      <c r="HQ291" s="3" t="s">
        <v>3</v>
      </c>
      <c r="HR291" s="3"/>
      <c r="HS291" s="3">
        <v>0</v>
      </c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>
        <v>0</v>
      </c>
      <c r="IL291" s="3"/>
      <c r="IM291" s="3"/>
      <c r="IN291" s="3"/>
      <c r="IO291" s="3"/>
      <c r="IP291" s="3"/>
      <c r="IQ291" s="3"/>
      <c r="IR291" s="3"/>
      <c r="IS291" s="3"/>
      <c r="IT291" s="3"/>
      <c r="IU291" s="3"/>
    </row>
    <row r="292" spans="1:255">
      <c r="A292" s="2">
        <v>17</v>
      </c>
      <c r="B292" s="2">
        <v>1</v>
      </c>
      <c r="C292" s="2"/>
      <c r="D292" s="2"/>
      <c r="E292" s="2" t="s">
        <v>303</v>
      </c>
      <c r="F292" s="2" t="s">
        <v>304</v>
      </c>
      <c r="G292" s="2" t="s">
        <v>305</v>
      </c>
      <c r="H292" s="2" t="s">
        <v>22</v>
      </c>
      <c r="I292" s="2">
        <v>8</v>
      </c>
      <c r="J292" s="2">
        <v>0</v>
      </c>
      <c r="K292" s="2">
        <v>8</v>
      </c>
      <c r="L292" s="2">
        <v>8</v>
      </c>
      <c r="M292" s="2">
        <v>0</v>
      </c>
      <c r="N292" s="2">
        <f t="shared" si="286"/>
        <v>8</v>
      </c>
      <c r="O292" s="2">
        <f t="shared" si="287"/>
        <v>9641.52</v>
      </c>
      <c r="P292" s="2">
        <f t="shared" si="288"/>
        <v>9641.52</v>
      </c>
      <c r="Q292" s="2">
        <f t="shared" si="289"/>
        <v>0</v>
      </c>
      <c r="R292" s="2">
        <f t="shared" si="290"/>
        <v>0</v>
      </c>
      <c r="S292" s="2">
        <f t="shared" si="291"/>
        <v>0</v>
      </c>
      <c r="T292" s="2">
        <f t="shared" si="292"/>
        <v>0</v>
      </c>
      <c r="U292" s="2">
        <f t="shared" si="293"/>
        <v>0</v>
      </c>
      <c r="V292" s="2">
        <f t="shared" si="294"/>
        <v>0</v>
      </c>
      <c r="W292" s="2">
        <f t="shared" si="295"/>
        <v>0</v>
      </c>
      <c r="X292" s="2">
        <f t="shared" si="296"/>
        <v>0</v>
      </c>
      <c r="Y292" s="2">
        <f t="shared" si="297"/>
        <v>0</v>
      </c>
      <c r="Z292" s="2"/>
      <c r="AA292" s="2">
        <v>59911927</v>
      </c>
      <c r="AB292" s="2">
        <f t="shared" si="298"/>
        <v>1205.19</v>
      </c>
      <c r="AC292" s="2">
        <f t="shared" si="299"/>
        <v>1205.19</v>
      </c>
      <c r="AD292" s="2">
        <f t="shared" si="300"/>
        <v>0</v>
      </c>
      <c r="AE292" s="2">
        <f t="shared" si="301"/>
        <v>0</v>
      </c>
      <c r="AF292" s="2">
        <f t="shared" si="302"/>
        <v>0</v>
      </c>
      <c r="AG292" s="2">
        <f t="shared" si="303"/>
        <v>0</v>
      </c>
      <c r="AH292" s="2">
        <f t="shared" si="304"/>
        <v>0</v>
      </c>
      <c r="AI292" s="2">
        <f t="shared" si="305"/>
        <v>0</v>
      </c>
      <c r="AJ292" s="2">
        <f t="shared" si="306"/>
        <v>0</v>
      </c>
      <c r="AK292" s="2">
        <v>1205.19</v>
      </c>
      <c r="AL292" s="2">
        <v>1205.19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1</v>
      </c>
      <c r="AW292" s="2">
        <v>1</v>
      </c>
      <c r="AX292" s="2"/>
      <c r="AY292" s="2"/>
      <c r="AZ292" s="2">
        <v>1</v>
      </c>
      <c r="BA292" s="2">
        <v>1</v>
      </c>
      <c r="BB292" s="2">
        <v>1</v>
      </c>
      <c r="BC292" s="2">
        <v>1</v>
      </c>
      <c r="BD292" s="2" t="s">
        <v>3</v>
      </c>
      <c r="BE292" s="2" t="s">
        <v>3</v>
      </c>
      <c r="BF292" s="2" t="s">
        <v>3</v>
      </c>
      <c r="BG292" s="2" t="s">
        <v>3</v>
      </c>
      <c r="BH292" s="2">
        <v>3</v>
      </c>
      <c r="BI292" s="2">
        <v>1</v>
      </c>
      <c r="BJ292" s="2" t="s">
        <v>304</v>
      </c>
      <c r="BK292" s="2"/>
      <c r="BL292" s="2"/>
      <c r="BM292" s="2">
        <v>900</v>
      </c>
      <c r="BN292" s="2">
        <v>0</v>
      </c>
      <c r="BO292" s="2" t="s">
        <v>3</v>
      </c>
      <c r="BP292" s="2">
        <v>0</v>
      </c>
      <c r="BQ292" s="2">
        <v>90</v>
      </c>
      <c r="BR292" s="2">
        <v>0</v>
      </c>
      <c r="BS292" s="2">
        <v>1</v>
      </c>
      <c r="BT292" s="2">
        <v>1</v>
      </c>
      <c r="BU292" s="2">
        <v>1</v>
      </c>
      <c r="BV292" s="2">
        <v>1</v>
      </c>
      <c r="BW292" s="2">
        <v>1</v>
      </c>
      <c r="BX292" s="2">
        <v>1</v>
      </c>
      <c r="BY292" s="2" t="s">
        <v>3</v>
      </c>
      <c r="BZ292" s="2">
        <v>0</v>
      </c>
      <c r="CA292" s="2">
        <v>0</v>
      </c>
      <c r="CB292" s="2" t="s">
        <v>3</v>
      </c>
      <c r="CC292" s="2"/>
      <c r="CD292" s="2"/>
      <c r="CE292" s="2">
        <v>0</v>
      </c>
      <c r="CF292" s="2">
        <v>0</v>
      </c>
      <c r="CG292" s="2">
        <v>0</v>
      </c>
      <c r="CH292" s="2">
        <v>34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 t="s">
        <v>3</v>
      </c>
      <c r="CO292" s="2">
        <v>0</v>
      </c>
      <c r="CP292" s="2">
        <f t="shared" si="307"/>
        <v>9641.52</v>
      </c>
      <c r="CQ292" s="2">
        <f t="shared" si="308"/>
        <v>1205.19</v>
      </c>
      <c r="CR292" s="2">
        <f t="shared" si="309"/>
        <v>0</v>
      </c>
      <c r="CS292" s="2">
        <f t="shared" si="310"/>
        <v>0</v>
      </c>
      <c r="CT292" s="2">
        <f t="shared" si="311"/>
        <v>0</v>
      </c>
      <c r="CU292" s="2">
        <f t="shared" si="312"/>
        <v>0</v>
      </c>
      <c r="CV292" s="2">
        <f t="shared" si="313"/>
        <v>0</v>
      </c>
      <c r="CW292" s="2">
        <f t="shared" si="314"/>
        <v>0</v>
      </c>
      <c r="CX292" s="2">
        <f t="shared" si="315"/>
        <v>0</v>
      </c>
      <c r="CY292" s="2">
        <f>0</f>
        <v>0</v>
      </c>
      <c r="CZ292" s="2">
        <f>0</f>
        <v>0</v>
      </c>
      <c r="DA292" s="2"/>
      <c r="DB292" s="2"/>
      <c r="DC292" s="2" t="s">
        <v>3</v>
      </c>
      <c r="DD292" s="2" t="s">
        <v>3</v>
      </c>
      <c r="DE292" s="2" t="s">
        <v>3</v>
      </c>
      <c r="DF292" s="2" t="s">
        <v>3</v>
      </c>
      <c r="DG292" s="2" t="s">
        <v>3</v>
      </c>
      <c r="DH292" s="2" t="s">
        <v>3</v>
      </c>
      <c r="DI292" s="2" t="s">
        <v>3</v>
      </c>
      <c r="DJ292" s="2" t="s">
        <v>3</v>
      </c>
      <c r="DK292" s="2" t="s">
        <v>3</v>
      </c>
      <c r="DL292" s="2" t="s">
        <v>3</v>
      </c>
      <c r="DM292" s="2" t="s">
        <v>3</v>
      </c>
      <c r="DN292" s="2">
        <v>0</v>
      </c>
      <c r="DO292" s="2">
        <v>0</v>
      </c>
      <c r="DP292" s="2">
        <v>1</v>
      </c>
      <c r="DQ292" s="2">
        <v>1</v>
      </c>
      <c r="DR292" s="2"/>
      <c r="DS292" s="2"/>
      <c r="DT292" s="2"/>
      <c r="DU292" s="2">
        <v>1013</v>
      </c>
      <c r="DV292" s="2" t="s">
        <v>22</v>
      </c>
      <c r="DW292" s="2" t="s">
        <v>22</v>
      </c>
      <c r="DX292" s="2">
        <v>1</v>
      </c>
      <c r="DY292" s="2"/>
      <c r="DZ292" s="2" t="s">
        <v>3</v>
      </c>
      <c r="EA292" s="2" t="s">
        <v>3</v>
      </c>
      <c r="EB292" s="2" t="s">
        <v>3</v>
      </c>
      <c r="EC292" s="2" t="s">
        <v>3</v>
      </c>
      <c r="ED292" s="2"/>
      <c r="EE292" s="2">
        <v>52840129</v>
      </c>
      <c r="EF292" s="2">
        <v>90</v>
      </c>
      <c r="EG292" s="2" t="s">
        <v>245</v>
      </c>
      <c r="EH292" s="2">
        <v>0</v>
      </c>
      <c r="EI292" s="2" t="s">
        <v>3</v>
      </c>
      <c r="EJ292" s="2">
        <v>1</v>
      </c>
      <c r="EK292" s="2">
        <v>900</v>
      </c>
      <c r="EL292" s="2" t="s">
        <v>245</v>
      </c>
      <c r="EM292" s="2" t="s">
        <v>246</v>
      </c>
      <c r="EN292" s="2"/>
      <c r="EO292" s="2" t="s">
        <v>3</v>
      </c>
      <c r="EP292" s="2"/>
      <c r="EQ292" s="2">
        <v>16</v>
      </c>
      <c r="ER292" s="2">
        <v>0</v>
      </c>
      <c r="ES292" s="2">
        <v>1205.19</v>
      </c>
      <c r="ET292" s="2">
        <v>0</v>
      </c>
      <c r="EU292" s="2">
        <v>0</v>
      </c>
      <c r="EV292" s="2">
        <v>0</v>
      </c>
      <c r="EW292" s="2">
        <v>0</v>
      </c>
      <c r="EX292" s="2">
        <v>0</v>
      </c>
      <c r="EY292" s="2">
        <v>0</v>
      </c>
      <c r="EZ292" s="2">
        <v>5</v>
      </c>
      <c r="FA292" s="2"/>
      <c r="FB292" s="2"/>
      <c r="FC292" s="2">
        <v>0</v>
      </c>
      <c r="FD292" s="2">
        <v>18</v>
      </c>
      <c r="FE292" s="2"/>
      <c r="FF292" s="2">
        <v>1205.19</v>
      </c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>
        <v>0</v>
      </c>
      <c r="FR292" s="2">
        <v>0</v>
      </c>
      <c r="FS292" s="2">
        <v>0</v>
      </c>
      <c r="FT292" s="2"/>
      <c r="FU292" s="2"/>
      <c r="FV292" s="2"/>
      <c r="FW292" s="2"/>
      <c r="FX292" s="2">
        <v>0</v>
      </c>
      <c r="FY292" s="2">
        <v>0</v>
      </c>
      <c r="FZ292" s="2"/>
      <c r="GA292" s="2" t="s">
        <v>3</v>
      </c>
      <c r="GB292" s="2"/>
      <c r="GC292" s="2"/>
      <c r="GD292" s="2">
        <v>1</v>
      </c>
      <c r="GE292" s="2"/>
      <c r="GF292" s="2">
        <v>1996865081</v>
      </c>
      <c r="GG292" s="2">
        <v>2</v>
      </c>
      <c r="GH292" s="2">
        <v>3</v>
      </c>
      <c r="GI292" s="2">
        <v>-2</v>
      </c>
      <c r="GJ292" s="2">
        <v>0</v>
      </c>
      <c r="GK292" s="2">
        <v>0</v>
      </c>
      <c r="GL292" s="2">
        <f t="shared" si="316"/>
        <v>0</v>
      </c>
      <c r="GM292" s="2">
        <f t="shared" si="317"/>
        <v>9641.52</v>
      </c>
      <c r="GN292" s="2">
        <f t="shared" si="318"/>
        <v>9641.52</v>
      </c>
      <c r="GO292" s="2">
        <f t="shared" si="319"/>
        <v>0</v>
      </c>
      <c r="GP292" s="2">
        <f t="shared" si="320"/>
        <v>0</v>
      </c>
      <c r="GQ292" s="2"/>
      <c r="GR292" s="2">
        <v>1</v>
      </c>
      <c r="GS292" s="2">
        <v>1</v>
      </c>
      <c r="GT292" s="2">
        <v>0</v>
      </c>
      <c r="GU292" s="2" t="s">
        <v>3</v>
      </c>
      <c r="GV292" s="2">
        <f t="shared" si="321"/>
        <v>0</v>
      </c>
      <c r="GW292" s="2">
        <v>1</v>
      </c>
      <c r="GX292" s="2">
        <f t="shared" si="322"/>
        <v>0</v>
      </c>
      <c r="GY292" s="2"/>
      <c r="GZ292" s="2"/>
      <c r="HA292" s="2">
        <v>0</v>
      </c>
      <c r="HB292" s="2">
        <v>0</v>
      </c>
      <c r="HC292" s="2">
        <f t="shared" si="323"/>
        <v>0</v>
      </c>
      <c r="HD292" s="2"/>
      <c r="HE292" s="2" t="s">
        <v>3</v>
      </c>
      <c r="HF292" s="2" t="s">
        <v>3</v>
      </c>
      <c r="HG292" s="2">
        <f t="shared" si="324"/>
        <v>9641.52</v>
      </c>
      <c r="HH292" s="2"/>
      <c r="HI292" s="2"/>
      <c r="HJ292" s="2"/>
      <c r="HK292" s="2"/>
      <c r="HL292" s="2"/>
      <c r="HM292" s="2" t="s">
        <v>3</v>
      </c>
      <c r="HN292" s="2" t="s">
        <v>3</v>
      </c>
      <c r="HO292" s="2" t="s">
        <v>3</v>
      </c>
      <c r="HP292" s="2" t="s">
        <v>3</v>
      </c>
      <c r="HQ292" s="2" t="s">
        <v>3</v>
      </c>
      <c r="HR292" s="2"/>
      <c r="HS292" s="2">
        <v>0</v>
      </c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>
        <v>0</v>
      </c>
      <c r="IL292" s="2"/>
      <c r="IM292" s="2"/>
      <c r="IN292" s="2"/>
      <c r="IO292" s="2"/>
      <c r="IP292" s="2"/>
      <c r="IQ292" s="2"/>
      <c r="IR292" s="2"/>
      <c r="IS292" s="2"/>
      <c r="IT292" s="2"/>
      <c r="IU292" s="2"/>
    </row>
    <row r="293" spans="1:255">
      <c r="A293" s="3">
        <v>17</v>
      </c>
      <c r="B293" s="3">
        <v>1</v>
      </c>
      <c r="C293" s="3"/>
      <c r="D293" s="3"/>
      <c r="E293" s="3" t="s">
        <v>303</v>
      </c>
      <c r="F293" s="3" t="s">
        <v>304</v>
      </c>
      <c r="G293" s="3" t="s">
        <v>305</v>
      </c>
      <c r="H293" s="3" t="s">
        <v>22</v>
      </c>
      <c r="I293" s="3">
        <v>8</v>
      </c>
      <c r="J293" s="3">
        <v>0</v>
      </c>
      <c r="K293" s="3">
        <v>8</v>
      </c>
      <c r="L293" s="3">
        <v>8</v>
      </c>
      <c r="M293" s="3">
        <v>0</v>
      </c>
      <c r="N293" s="3">
        <f t="shared" si="286"/>
        <v>8</v>
      </c>
      <c r="O293" s="3">
        <f t="shared" si="287"/>
        <v>9641.52</v>
      </c>
      <c r="P293" s="3">
        <f t="shared" si="288"/>
        <v>9641.52</v>
      </c>
      <c r="Q293" s="3">
        <f t="shared" si="289"/>
        <v>0</v>
      </c>
      <c r="R293" s="3">
        <f t="shared" si="290"/>
        <v>0</v>
      </c>
      <c r="S293" s="3">
        <f t="shared" si="291"/>
        <v>0</v>
      </c>
      <c r="T293" s="3">
        <f t="shared" si="292"/>
        <v>0</v>
      </c>
      <c r="U293" s="3">
        <f t="shared" si="293"/>
        <v>0</v>
      </c>
      <c r="V293" s="3">
        <f t="shared" si="294"/>
        <v>0</v>
      </c>
      <c r="W293" s="3">
        <f t="shared" si="295"/>
        <v>0</v>
      </c>
      <c r="X293" s="3">
        <f t="shared" si="296"/>
        <v>0</v>
      </c>
      <c r="Y293" s="3">
        <f t="shared" si="297"/>
        <v>0</v>
      </c>
      <c r="Z293" s="3"/>
      <c r="AA293" s="3">
        <v>59911862</v>
      </c>
      <c r="AB293" s="3">
        <f t="shared" si="298"/>
        <v>1205.19</v>
      </c>
      <c r="AC293" s="3">
        <f t="shared" si="299"/>
        <v>1205.19</v>
      </c>
      <c r="AD293" s="3">
        <f t="shared" si="300"/>
        <v>0</v>
      </c>
      <c r="AE293" s="3">
        <f t="shared" si="301"/>
        <v>0</v>
      </c>
      <c r="AF293" s="3">
        <f t="shared" si="302"/>
        <v>0</v>
      </c>
      <c r="AG293" s="3">
        <f t="shared" si="303"/>
        <v>0</v>
      </c>
      <c r="AH293" s="3">
        <f t="shared" si="304"/>
        <v>0</v>
      </c>
      <c r="AI293" s="3">
        <f t="shared" si="305"/>
        <v>0</v>
      </c>
      <c r="AJ293" s="3">
        <f t="shared" si="306"/>
        <v>0</v>
      </c>
      <c r="AK293" s="3">
        <v>1205.19</v>
      </c>
      <c r="AL293" s="3">
        <v>1205.19</v>
      </c>
      <c r="AM293" s="3">
        <v>0</v>
      </c>
      <c r="AN293" s="3">
        <v>0</v>
      </c>
      <c r="AO293" s="3">
        <v>0</v>
      </c>
      <c r="AP293" s="3">
        <v>0</v>
      </c>
      <c r="AQ293" s="3">
        <v>0</v>
      </c>
      <c r="AR293" s="3">
        <v>0</v>
      </c>
      <c r="AS293" s="3">
        <v>0</v>
      </c>
      <c r="AT293" s="3">
        <v>0</v>
      </c>
      <c r="AU293" s="3">
        <v>0</v>
      </c>
      <c r="AV293" s="3">
        <v>1</v>
      </c>
      <c r="AW293" s="3">
        <v>1</v>
      </c>
      <c r="AX293" s="3"/>
      <c r="AY293" s="3"/>
      <c r="AZ293" s="3">
        <v>1</v>
      </c>
      <c r="BA293" s="3">
        <v>1</v>
      </c>
      <c r="BB293" s="3">
        <v>1</v>
      </c>
      <c r="BC293" s="3">
        <v>1</v>
      </c>
      <c r="BD293" s="3" t="s">
        <v>3</v>
      </c>
      <c r="BE293" s="3" t="s">
        <v>3</v>
      </c>
      <c r="BF293" s="3" t="s">
        <v>3</v>
      </c>
      <c r="BG293" s="3" t="s">
        <v>3</v>
      </c>
      <c r="BH293" s="3">
        <v>3</v>
      </c>
      <c r="BI293" s="3">
        <v>1</v>
      </c>
      <c r="BJ293" s="3" t="s">
        <v>304</v>
      </c>
      <c r="BK293" s="3"/>
      <c r="BL293" s="3"/>
      <c r="BM293" s="3">
        <v>900</v>
      </c>
      <c r="BN293" s="3">
        <v>0</v>
      </c>
      <c r="BO293" s="3" t="s">
        <v>3</v>
      </c>
      <c r="BP293" s="3">
        <v>0</v>
      </c>
      <c r="BQ293" s="3">
        <v>90</v>
      </c>
      <c r="BR293" s="3">
        <v>0</v>
      </c>
      <c r="BS293" s="3">
        <v>1</v>
      </c>
      <c r="BT293" s="3">
        <v>1</v>
      </c>
      <c r="BU293" s="3">
        <v>1</v>
      </c>
      <c r="BV293" s="3">
        <v>1</v>
      </c>
      <c r="BW293" s="3">
        <v>1</v>
      </c>
      <c r="BX293" s="3">
        <v>1</v>
      </c>
      <c r="BY293" s="3" t="s">
        <v>3</v>
      </c>
      <c r="BZ293" s="3">
        <v>0</v>
      </c>
      <c r="CA293" s="3">
        <v>0</v>
      </c>
      <c r="CB293" s="3" t="s">
        <v>3</v>
      </c>
      <c r="CC293" s="3"/>
      <c r="CD293" s="3"/>
      <c r="CE293" s="3">
        <v>0</v>
      </c>
      <c r="CF293" s="3">
        <v>0</v>
      </c>
      <c r="CG293" s="3">
        <v>0</v>
      </c>
      <c r="CH293" s="3">
        <v>34</v>
      </c>
      <c r="CI293" s="3">
        <v>0</v>
      </c>
      <c r="CJ293" s="3">
        <v>0</v>
      </c>
      <c r="CK293" s="3">
        <v>0</v>
      </c>
      <c r="CL293" s="3">
        <v>0</v>
      </c>
      <c r="CM293" s="3">
        <v>0</v>
      </c>
      <c r="CN293" s="3" t="s">
        <v>3</v>
      </c>
      <c r="CO293" s="3">
        <v>0</v>
      </c>
      <c r="CP293" s="3">
        <f t="shared" si="307"/>
        <v>9641.52</v>
      </c>
      <c r="CQ293" s="3">
        <f t="shared" si="308"/>
        <v>1205.19</v>
      </c>
      <c r="CR293" s="3">
        <f t="shared" si="309"/>
        <v>0</v>
      </c>
      <c r="CS293" s="3">
        <f t="shared" si="310"/>
        <v>0</v>
      </c>
      <c r="CT293" s="3">
        <f t="shared" si="311"/>
        <v>0</v>
      </c>
      <c r="CU293" s="3">
        <f t="shared" si="312"/>
        <v>0</v>
      </c>
      <c r="CV293" s="3">
        <f t="shared" si="313"/>
        <v>0</v>
      </c>
      <c r="CW293" s="3">
        <f t="shared" si="314"/>
        <v>0</v>
      </c>
      <c r="CX293" s="3">
        <f t="shared" si="315"/>
        <v>0</v>
      </c>
      <c r="CY293" s="3">
        <f>0</f>
        <v>0</v>
      </c>
      <c r="CZ293" s="3">
        <f>0</f>
        <v>0</v>
      </c>
      <c r="DA293" s="3"/>
      <c r="DB293" s="3"/>
      <c r="DC293" s="3" t="s">
        <v>3</v>
      </c>
      <c r="DD293" s="3" t="s">
        <v>3</v>
      </c>
      <c r="DE293" s="3" t="s">
        <v>3</v>
      </c>
      <c r="DF293" s="3" t="s">
        <v>3</v>
      </c>
      <c r="DG293" s="3" t="s">
        <v>3</v>
      </c>
      <c r="DH293" s="3" t="s">
        <v>3</v>
      </c>
      <c r="DI293" s="3" t="s">
        <v>3</v>
      </c>
      <c r="DJ293" s="3" t="s">
        <v>3</v>
      </c>
      <c r="DK293" s="3" t="s">
        <v>3</v>
      </c>
      <c r="DL293" s="3" t="s">
        <v>3</v>
      </c>
      <c r="DM293" s="3" t="s">
        <v>3</v>
      </c>
      <c r="DN293" s="3">
        <v>0</v>
      </c>
      <c r="DO293" s="3">
        <v>0</v>
      </c>
      <c r="DP293" s="3">
        <v>1</v>
      </c>
      <c r="DQ293" s="3">
        <v>1</v>
      </c>
      <c r="DR293" s="3"/>
      <c r="DS293" s="3"/>
      <c r="DT293" s="3"/>
      <c r="DU293" s="3">
        <v>1013</v>
      </c>
      <c r="DV293" s="3" t="s">
        <v>22</v>
      </c>
      <c r="DW293" s="3" t="s">
        <v>22</v>
      </c>
      <c r="DX293" s="3">
        <v>1</v>
      </c>
      <c r="DY293" s="3"/>
      <c r="DZ293" s="3" t="s">
        <v>3</v>
      </c>
      <c r="EA293" s="3" t="s">
        <v>3</v>
      </c>
      <c r="EB293" s="3" t="s">
        <v>3</v>
      </c>
      <c r="EC293" s="3" t="s">
        <v>3</v>
      </c>
      <c r="ED293" s="3"/>
      <c r="EE293" s="3">
        <v>52840129</v>
      </c>
      <c r="EF293" s="3">
        <v>90</v>
      </c>
      <c r="EG293" s="3" t="s">
        <v>245</v>
      </c>
      <c r="EH293" s="3">
        <v>0</v>
      </c>
      <c r="EI293" s="3" t="s">
        <v>3</v>
      </c>
      <c r="EJ293" s="3">
        <v>1</v>
      </c>
      <c r="EK293" s="3">
        <v>900</v>
      </c>
      <c r="EL293" s="3" t="s">
        <v>245</v>
      </c>
      <c r="EM293" s="3" t="s">
        <v>246</v>
      </c>
      <c r="EN293" s="3"/>
      <c r="EO293" s="3" t="s">
        <v>3</v>
      </c>
      <c r="EP293" s="3"/>
      <c r="EQ293" s="3">
        <v>16</v>
      </c>
      <c r="ER293" s="3">
        <v>0</v>
      </c>
      <c r="ES293" s="3">
        <v>1205.19</v>
      </c>
      <c r="ET293" s="3">
        <v>0</v>
      </c>
      <c r="EU293" s="3">
        <v>0</v>
      </c>
      <c r="EV293" s="3">
        <v>0</v>
      </c>
      <c r="EW293" s="3">
        <v>0</v>
      </c>
      <c r="EX293" s="3">
        <v>0</v>
      </c>
      <c r="EY293" s="3">
        <v>0</v>
      </c>
      <c r="EZ293" s="3">
        <v>5</v>
      </c>
      <c r="FA293" s="3"/>
      <c r="FB293" s="3"/>
      <c r="FC293" s="3">
        <v>0</v>
      </c>
      <c r="FD293" s="3">
        <v>18</v>
      </c>
      <c r="FE293" s="3"/>
      <c r="FF293" s="3">
        <v>1205.19</v>
      </c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>
        <v>0</v>
      </c>
      <c r="FR293" s="3">
        <v>0</v>
      </c>
      <c r="FS293" s="3">
        <v>0</v>
      </c>
      <c r="FT293" s="3"/>
      <c r="FU293" s="3"/>
      <c r="FV293" s="3"/>
      <c r="FW293" s="3"/>
      <c r="FX293" s="3">
        <v>0</v>
      </c>
      <c r="FY293" s="3">
        <v>0</v>
      </c>
      <c r="FZ293" s="3"/>
      <c r="GA293" s="3" t="s">
        <v>3</v>
      </c>
      <c r="GB293" s="3"/>
      <c r="GC293" s="3"/>
      <c r="GD293" s="3">
        <v>1</v>
      </c>
      <c r="GE293" s="3"/>
      <c r="GF293" s="3">
        <v>1996865081</v>
      </c>
      <c r="GG293" s="3">
        <v>2</v>
      </c>
      <c r="GH293" s="3">
        <v>3</v>
      </c>
      <c r="GI293" s="3">
        <v>-2</v>
      </c>
      <c r="GJ293" s="3">
        <v>0</v>
      </c>
      <c r="GK293" s="3">
        <v>0</v>
      </c>
      <c r="GL293" s="3">
        <f t="shared" si="316"/>
        <v>0</v>
      </c>
      <c r="GM293" s="3">
        <f t="shared" si="317"/>
        <v>9641.52</v>
      </c>
      <c r="GN293" s="3">
        <f t="shared" si="318"/>
        <v>9641.52</v>
      </c>
      <c r="GO293" s="3">
        <f t="shared" si="319"/>
        <v>0</v>
      </c>
      <c r="GP293" s="3">
        <f t="shared" si="320"/>
        <v>0</v>
      </c>
      <c r="GQ293" s="3"/>
      <c r="GR293" s="3">
        <v>1</v>
      </c>
      <c r="GS293" s="3">
        <v>1</v>
      </c>
      <c r="GT293" s="3">
        <v>0</v>
      </c>
      <c r="GU293" s="3" t="s">
        <v>3</v>
      </c>
      <c r="GV293" s="3">
        <f t="shared" si="321"/>
        <v>0</v>
      </c>
      <c r="GW293" s="3">
        <v>1</v>
      </c>
      <c r="GX293" s="3">
        <f t="shared" si="322"/>
        <v>0</v>
      </c>
      <c r="GY293" s="3"/>
      <c r="GZ293" s="3"/>
      <c r="HA293" s="3">
        <v>0</v>
      </c>
      <c r="HB293" s="3">
        <v>0</v>
      </c>
      <c r="HC293" s="3">
        <f t="shared" si="323"/>
        <v>0</v>
      </c>
      <c r="HD293" s="3"/>
      <c r="HE293" s="3" t="s">
        <v>3</v>
      </c>
      <c r="HF293" s="3" t="s">
        <v>3</v>
      </c>
      <c r="HG293" s="3">
        <f t="shared" si="324"/>
        <v>9641.52</v>
      </c>
      <c r="HH293" s="3"/>
      <c r="HI293" s="3"/>
      <c r="HJ293" s="3"/>
      <c r="HK293" s="3"/>
      <c r="HL293" s="3"/>
      <c r="HM293" s="3" t="s">
        <v>3</v>
      </c>
      <c r="HN293" s="3" t="s">
        <v>3</v>
      </c>
      <c r="HO293" s="3" t="s">
        <v>3</v>
      </c>
      <c r="HP293" s="3" t="s">
        <v>3</v>
      </c>
      <c r="HQ293" s="3" t="s">
        <v>3</v>
      </c>
      <c r="HR293" s="3"/>
      <c r="HS293" s="3">
        <v>0</v>
      </c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>
        <v>0</v>
      </c>
      <c r="IL293" s="3"/>
      <c r="IM293" s="3"/>
      <c r="IN293" s="3"/>
      <c r="IO293" s="3"/>
      <c r="IP293" s="3"/>
      <c r="IQ293" s="3"/>
      <c r="IR293" s="3"/>
      <c r="IS293" s="3"/>
      <c r="IT293" s="3"/>
      <c r="IU293" s="3"/>
    </row>
    <row r="294" spans="1:255">
      <c r="A294" s="2">
        <v>17</v>
      </c>
      <c r="B294" s="2">
        <v>1</v>
      </c>
      <c r="C294" s="2"/>
      <c r="D294" s="2"/>
      <c r="E294" s="2" t="s">
        <v>306</v>
      </c>
      <c r="F294" s="2" t="s">
        <v>307</v>
      </c>
      <c r="G294" s="2" t="s">
        <v>308</v>
      </c>
      <c r="H294" s="2" t="s">
        <v>22</v>
      </c>
      <c r="I294" s="2">
        <v>4</v>
      </c>
      <c r="J294" s="2">
        <v>0</v>
      </c>
      <c r="K294" s="2">
        <v>4</v>
      </c>
      <c r="L294" s="2">
        <v>4</v>
      </c>
      <c r="M294" s="2">
        <v>0</v>
      </c>
      <c r="N294" s="2">
        <f t="shared" si="286"/>
        <v>4</v>
      </c>
      <c r="O294" s="2">
        <f t="shared" si="287"/>
        <v>1293.68</v>
      </c>
      <c r="P294" s="2">
        <f t="shared" si="288"/>
        <v>1293.68</v>
      </c>
      <c r="Q294" s="2">
        <f t="shared" si="289"/>
        <v>0</v>
      </c>
      <c r="R294" s="2">
        <f t="shared" si="290"/>
        <v>0</v>
      </c>
      <c r="S294" s="2">
        <f t="shared" si="291"/>
        <v>0</v>
      </c>
      <c r="T294" s="2">
        <f t="shared" si="292"/>
        <v>0</v>
      </c>
      <c r="U294" s="2">
        <f t="shared" si="293"/>
        <v>0</v>
      </c>
      <c r="V294" s="2">
        <f t="shared" si="294"/>
        <v>0</v>
      </c>
      <c r="W294" s="2">
        <f t="shared" si="295"/>
        <v>0</v>
      </c>
      <c r="X294" s="2">
        <f t="shared" si="296"/>
        <v>0</v>
      </c>
      <c r="Y294" s="2">
        <f t="shared" si="297"/>
        <v>0</v>
      </c>
      <c r="Z294" s="2"/>
      <c r="AA294" s="2">
        <v>59911927</v>
      </c>
      <c r="AB294" s="2">
        <f t="shared" si="298"/>
        <v>323.42</v>
      </c>
      <c r="AC294" s="2">
        <f t="shared" si="299"/>
        <v>323.42</v>
      </c>
      <c r="AD294" s="2">
        <f t="shared" si="300"/>
        <v>0</v>
      </c>
      <c r="AE294" s="2">
        <f t="shared" si="301"/>
        <v>0</v>
      </c>
      <c r="AF294" s="2">
        <f t="shared" si="302"/>
        <v>0</v>
      </c>
      <c r="AG294" s="2">
        <f t="shared" si="303"/>
        <v>0</v>
      </c>
      <c r="AH294" s="2">
        <f t="shared" si="304"/>
        <v>0</v>
      </c>
      <c r="AI294" s="2">
        <f t="shared" si="305"/>
        <v>0</v>
      </c>
      <c r="AJ294" s="2">
        <f t="shared" si="306"/>
        <v>0</v>
      </c>
      <c r="AK294" s="2">
        <v>323.42</v>
      </c>
      <c r="AL294" s="2">
        <v>323.42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1</v>
      </c>
      <c r="AW294" s="2">
        <v>1</v>
      </c>
      <c r="AX294" s="2"/>
      <c r="AY294" s="2"/>
      <c r="AZ294" s="2">
        <v>1</v>
      </c>
      <c r="BA294" s="2">
        <v>1</v>
      </c>
      <c r="BB294" s="2">
        <v>1</v>
      </c>
      <c r="BC294" s="2">
        <v>1</v>
      </c>
      <c r="BD294" s="2" t="s">
        <v>3</v>
      </c>
      <c r="BE294" s="2" t="s">
        <v>3</v>
      </c>
      <c r="BF294" s="2" t="s">
        <v>3</v>
      </c>
      <c r="BG294" s="2" t="s">
        <v>3</v>
      </c>
      <c r="BH294" s="2">
        <v>3</v>
      </c>
      <c r="BI294" s="2">
        <v>1</v>
      </c>
      <c r="BJ294" s="2" t="s">
        <v>307</v>
      </c>
      <c r="BK294" s="2"/>
      <c r="BL294" s="2"/>
      <c r="BM294" s="2">
        <v>900</v>
      </c>
      <c r="BN294" s="2">
        <v>0</v>
      </c>
      <c r="BO294" s="2" t="s">
        <v>3</v>
      </c>
      <c r="BP294" s="2">
        <v>0</v>
      </c>
      <c r="BQ294" s="2">
        <v>90</v>
      </c>
      <c r="BR294" s="2">
        <v>0</v>
      </c>
      <c r="BS294" s="2">
        <v>1</v>
      </c>
      <c r="BT294" s="2">
        <v>1</v>
      </c>
      <c r="BU294" s="2">
        <v>1</v>
      </c>
      <c r="BV294" s="2">
        <v>1</v>
      </c>
      <c r="BW294" s="2">
        <v>1</v>
      </c>
      <c r="BX294" s="2">
        <v>1</v>
      </c>
      <c r="BY294" s="2" t="s">
        <v>3</v>
      </c>
      <c r="BZ294" s="2">
        <v>0</v>
      </c>
      <c r="CA294" s="2">
        <v>0</v>
      </c>
      <c r="CB294" s="2" t="s">
        <v>3</v>
      </c>
      <c r="CC294" s="2"/>
      <c r="CD294" s="2"/>
      <c r="CE294" s="2">
        <v>0</v>
      </c>
      <c r="CF294" s="2">
        <v>0</v>
      </c>
      <c r="CG294" s="2">
        <v>0</v>
      </c>
      <c r="CH294" s="2">
        <v>35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 t="s">
        <v>3</v>
      </c>
      <c r="CO294" s="2">
        <v>0</v>
      </c>
      <c r="CP294" s="2">
        <f t="shared" si="307"/>
        <v>1293.68</v>
      </c>
      <c r="CQ294" s="2">
        <f t="shared" si="308"/>
        <v>323.42</v>
      </c>
      <c r="CR294" s="2">
        <f t="shared" si="309"/>
        <v>0</v>
      </c>
      <c r="CS294" s="2">
        <f t="shared" si="310"/>
        <v>0</v>
      </c>
      <c r="CT294" s="2">
        <f t="shared" si="311"/>
        <v>0</v>
      </c>
      <c r="CU294" s="2">
        <f t="shared" si="312"/>
        <v>0</v>
      </c>
      <c r="CV294" s="2">
        <f t="shared" si="313"/>
        <v>0</v>
      </c>
      <c r="CW294" s="2">
        <f t="shared" si="314"/>
        <v>0</v>
      </c>
      <c r="CX294" s="2">
        <f t="shared" si="315"/>
        <v>0</v>
      </c>
      <c r="CY294" s="2">
        <f>0</f>
        <v>0</v>
      </c>
      <c r="CZ294" s="2">
        <f>0</f>
        <v>0</v>
      </c>
      <c r="DA294" s="2"/>
      <c r="DB294" s="2"/>
      <c r="DC294" s="2" t="s">
        <v>3</v>
      </c>
      <c r="DD294" s="2" t="s">
        <v>3</v>
      </c>
      <c r="DE294" s="2" t="s">
        <v>3</v>
      </c>
      <c r="DF294" s="2" t="s">
        <v>3</v>
      </c>
      <c r="DG294" s="2" t="s">
        <v>3</v>
      </c>
      <c r="DH294" s="2" t="s">
        <v>3</v>
      </c>
      <c r="DI294" s="2" t="s">
        <v>3</v>
      </c>
      <c r="DJ294" s="2" t="s">
        <v>3</v>
      </c>
      <c r="DK294" s="2" t="s">
        <v>3</v>
      </c>
      <c r="DL294" s="2" t="s">
        <v>3</v>
      </c>
      <c r="DM294" s="2" t="s">
        <v>3</v>
      </c>
      <c r="DN294" s="2">
        <v>0</v>
      </c>
      <c r="DO294" s="2">
        <v>0</v>
      </c>
      <c r="DP294" s="2">
        <v>1</v>
      </c>
      <c r="DQ294" s="2">
        <v>1</v>
      </c>
      <c r="DR294" s="2"/>
      <c r="DS294" s="2"/>
      <c r="DT294" s="2"/>
      <c r="DU294" s="2">
        <v>1013</v>
      </c>
      <c r="DV294" s="2" t="s">
        <v>22</v>
      </c>
      <c r="DW294" s="2" t="s">
        <v>22</v>
      </c>
      <c r="DX294" s="2">
        <v>1</v>
      </c>
      <c r="DY294" s="2"/>
      <c r="DZ294" s="2" t="s">
        <v>3</v>
      </c>
      <c r="EA294" s="2" t="s">
        <v>3</v>
      </c>
      <c r="EB294" s="2" t="s">
        <v>3</v>
      </c>
      <c r="EC294" s="2" t="s">
        <v>3</v>
      </c>
      <c r="ED294" s="2"/>
      <c r="EE294" s="2">
        <v>52840129</v>
      </c>
      <c r="EF294" s="2">
        <v>90</v>
      </c>
      <c r="EG294" s="2" t="s">
        <v>245</v>
      </c>
      <c r="EH294" s="2">
        <v>0</v>
      </c>
      <c r="EI294" s="2" t="s">
        <v>3</v>
      </c>
      <c r="EJ294" s="2">
        <v>1</v>
      </c>
      <c r="EK294" s="2">
        <v>900</v>
      </c>
      <c r="EL294" s="2" t="s">
        <v>245</v>
      </c>
      <c r="EM294" s="2" t="s">
        <v>246</v>
      </c>
      <c r="EN294" s="2"/>
      <c r="EO294" s="2" t="s">
        <v>3</v>
      </c>
      <c r="EP294" s="2"/>
      <c r="EQ294" s="2">
        <v>16</v>
      </c>
      <c r="ER294" s="2">
        <v>0</v>
      </c>
      <c r="ES294" s="2">
        <v>323.42</v>
      </c>
      <c r="ET294" s="2">
        <v>0</v>
      </c>
      <c r="EU294" s="2">
        <v>0</v>
      </c>
      <c r="EV294" s="2">
        <v>0</v>
      </c>
      <c r="EW294" s="2">
        <v>0</v>
      </c>
      <c r="EX294" s="2">
        <v>0</v>
      </c>
      <c r="EY294" s="2">
        <v>0</v>
      </c>
      <c r="EZ294" s="2">
        <v>5</v>
      </c>
      <c r="FA294" s="2"/>
      <c r="FB294" s="2"/>
      <c r="FC294" s="2">
        <v>0</v>
      </c>
      <c r="FD294" s="2">
        <v>18</v>
      </c>
      <c r="FE294" s="2"/>
      <c r="FF294" s="2">
        <v>323.42</v>
      </c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>
        <v>0</v>
      </c>
      <c r="FR294" s="2">
        <v>0</v>
      </c>
      <c r="FS294" s="2">
        <v>0</v>
      </c>
      <c r="FT294" s="2"/>
      <c r="FU294" s="2"/>
      <c r="FV294" s="2"/>
      <c r="FW294" s="2"/>
      <c r="FX294" s="2">
        <v>0</v>
      </c>
      <c r="FY294" s="2">
        <v>0</v>
      </c>
      <c r="FZ294" s="2"/>
      <c r="GA294" s="2" t="s">
        <v>3</v>
      </c>
      <c r="GB294" s="2"/>
      <c r="GC294" s="2"/>
      <c r="GD294" s="2">
        <v>1</v>
      </c>
      <c r="GE294" s="2"/>
      <c r="GF294" s="2">
        <v>-1165206795</v>
      </c>
      <c r="GG294" s="2">
        <v>2</v>
      </c>
      <c r="GH294" s="2">
        <v>3</v>
      </c>
      <c r="GI294" s="2">
        <v>-2</v>
      </c>
      <c r="GJ294" s="2">
        <v>0</v>
      </c>
      <c r="GK294" s="2">
        <v>0</v>
      </c>
      <c r="GL294" s="2">
        <f t="shared" si="316"/>
        <v>0</v>
      </c>
      <c r="GM294" s="2">
        <f t="shared" si="317"/>
        <v>1293.68</v>
      </c>
      <c r="GN294" s="2">
        <f t="shared" si="318"/>
        <v>1293.68</v>
      </c>
      <c r="GO294" s="2">
        <f t="shared" si="319"/>
        <v>0</v>
      </c>
      <c r="GP294" s="2">
        <f t="shared" si="320"/>
        <v>0</v>
      </c>
      <c r="GQ294" s="2"/>
      <c r="GR294" s="2">
        <v>1</v>
      </c>
      <c r="GS294" s="2">
        <v>1</v>
      </c>
      <c r="GT294" s="2">
        <v>0</v>
      </c>
      <c r="GU294" s="2" t="s">
        <v>3</v>
      </c>
      <c r="GV294" s="2">
        <f t="shared" si="321"/>
        <v>0</v>
      </c>
      <c r="GW294" s="2">
        <v>1</v>
      </c>
      <c r="GX294" s="2">
        <f t="shared" si="322"/>
        <v>0</v>
      </c>
      <c r="GY294" s="2"/>
      <c r="GZ294" s="2"/>
      <c r="HA294" s="2">
        <v>0</v>
      </c>
      <c r="HB294" s="2">
        <v>0</v>
      </c>
      <c r="HC294" s="2">
        <f t="shared" si="323"/>
        <v>0</v>
      </c>
      <c r="HD294" s="2"/>
      <c r="HE294" s="2" t="s">
        <v>3</v>
      </c>
      <c r="HF294" s="2" t="s">
        <v>3</v>
      </c>
      <c r="HG294" s="2">
        <f t="shared" si="324"/>
        <v>1293.68</v>
      </c>
      <c r="HH294" s="2"/>
      <c r="HI294" s="2"/>
      <c r="HJ294" s="2"/>
      <c r="HK294" s="2"/>
      <c r="HL294" s="2"/>
      <c r="HM294" s="2" t="s">
        <v>3</v>
      </c>
      <c r="HN294" s="2" t="s">
        <v>3</v>
      </c>
      <c r="HO294" s="2" t="s">
        <v>3</v>
      </c>
      <c r="HP294" s="2" t="s">
        <v>3</v>
      </c>
      <c r="HQ294" s="2" t="s">
        <v>3</v>
      </c>
      <c r="HR294" s="2"/>
      <c r="HS294" s="2">
        <v>0</v>
      </c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>
        <v>0</v>
      </c>
      <c r="IL294" s="2"/>
      <c r="IM294" s="2"/>
      <c r="IN294" s="2"/>
      <c r="IO294" s="2"/>
      <c r="IP294" s="2"/>
      <c r="IQ294" s="2"/>
      <c r="IR294" s="2"/>
      <c r="IS294" s="2"/>
      <c r="IT294" s="2"/>
      <c r="IU294" s="2"/>
    </row>
    <row r="295" spans="1:255">
      <c r="A295" s="3">
        <v>17</v>
      </c>
      <c r="B295" s="3">
        <v>1</v>
      </c>
      <c r="C295" s="3"/>
      <c r="D295" s="3"/>
      <c r="E295" s="3" t="s">
        <v>306</v>
      </c>
      <c r="F295" s="3" t="s">
        <v>307</v>
      </c>
      <c r="G295" s="3" t="s">
        <v>308</v>
      </c>
      <c r="H295" s="3" t="s">
        <v>22</v>
      </c>
      <c r="I295" s="3">
        <v>4</v>
      </c>
      <c r="J295" s="3">
        <v>0</v>
      </c>
      <c r="K295" s="3">
        <v>4</v>
      </c>
      <c r="L295" s="3">
        <v>4</v>
      </c>
      <c r="M295" s="3">
        <v>0</v>
      </c>
      <c r="N295" s="3">
        <f t="shared" si="286"/>
        <v>4</v>
      </c>
      <c r="O295" s="3">
        <f t="shared" si="287"/>
        <v>1293.68</v>
      </c>
      <c r="P295" s="3">
        <f t="shared" si="288"/>
        <v>1293.68</v>
      </c>
      <c r="Q295" s="3">
        <f t="shared" si="289"/>
        <v>0</v>
      </c>
      <c r="R295" s="3">
        <f t="shared" si="290"/>
        <v>0</v>
      </c>
      <c r="S295" s="3">
        <f t="shared" si="291"/>
        <v>0</v>
      </c>
      <c r="T295" s="3">
        <f t="shared" si="292"/>
        <v>0</v>
      </c>
      <c r="U295" s="3">
        <f t="shared" si="293"/>
        <v>0</v>
      </c>
      <c r="V295" s="3">
        <f t="shared" si="294"/>
        <v>0</v>
      </c>
      <c r="W295" s="3">
        <f t="shared" si="295"/>
        <v>0</v>
      </c>
      <c r="X295" s="3">
        <f t="shared" si="296"/>
        <v>0</v>
      </c>
      <c r="Y295" s="3">
        <f t="shared" si="297"/>
        <v>0</v>
      </c>
      <c r="Z295" s="3"/>
      <c r="AA295" s="3">
        <v>59911862</v>
      </c>
      <c r="AB295" s="3">
        <f t="shared" si="298"/>
        <v>323.42</v>
      </c>
      <c r="AC295" s="3">
        <f t="shared" si="299"/>
        <v>323.42</v>
      </c>
      <c r="AD295" s="3">
        <f t="shared" si="300"/>
        <v>0</v>
      </c>
      <c r="AE295" s="3">
        <f t="shared" si="301"/>
        <v>0</v>
      </c>
      <c r="AF295" s="3">
        <f t="shared" si="302"/>
        <v>0</v>
      </c>
      <c r="AG295" s="3">
        <f t="shared" si="303"/>
        <v>0</v>
      </c>
      <c r="AH295" s="3">
        <f t="shared" si="304"/>
        <v>0</v>
      </c>
      <c r="AI295" s="3">
        <f t="shared" si="305"/>
        <v>0</v>
      </c>
      <c r="AJ295" s="3">
        <f t="shared" si="306"/>
        <v>0</v>
      </c>
      <c r="AK295" s="3">
        <v>323.42</v>
      </c>
      <c r="AL295" s="3">
        <v>323.42</v>
      </c>
      <c r="AM295" s="3">
        <v>0</v>
      </c>
      <c r="AN295" s="3">
        <v>0</v>
      </c>
      <c r="AO295" s="3">
        <v>0</v>
      </c>
      <c r="AP295" s="3">
        <v>0</v>
      </c>
      <c r="AQ295" s="3">
        <v>0</v>
      </c>
      <c r="AR295" s="3">
        <v>0</v>
      </c>
      <c r="AS295" s="3">
        <v>0</v>
      </c>
      <c r="AT295" s="3">
        <v>0</v>
      </c>
      <c r="AU295" s="3">
        <v>0</v>
      </c>
      <c r="AV295" s="3">
        <v>1</v>
      </c>
      <c r="AW295" s="3">
        <v>1</v>
      </c>
      <c r="AX295" s="3"/>
      <c r="AY295" s="3"/>
      <c r="AZ295" s="3">
        <v>1</v>
      </c>
      <c r="BA295" s="3">
        <v>1</v>
      </c>
      <c r="BB295" s="3">
        <v>1</v>
      </c>
      <c r="BC295" s="3">
        <v>1</v>
      </c>
      <c r="BD295" s="3" t="s">
        <v>3</v>
      </c>
      <c r="BE295" s="3" t="s">
        <v>3</v>
      </c>
      <c r="BF295" s="3" t="s">
        <v>3</v>
      </c>
      <c r="BG295" s="3" t="s">
        <v>3</v>
      </c>
      <c r="BH295" s="3">
        <v>3</v>
      </c>
      <c r="BI295" s="3">
        <v>1</v>
      </c>
      <c r="BJ295" s="3" t="s">
        <v>307</v>
      </c>
      <c r="BK295" s="3"/>
      <c r="BL295" s="3"/>
      <c r="BM295" s="3">
        <v>900</v>
      </c>
      <c r="BN295" s="3">
        <v>0</v>
      </c>
      <c r="BO295" s="3" t="s">
        <v>3</v>
      </c>
      <c r="BP295" s="3">
        <v>0</v>
      </c>
      <c r="BQ295" s="3">
        <v>90</v>
      </c>
      <c r="BR295" s="3">
        <v>0</v>
      </c>
      <c r="BS295" s="3">
        <v>1</v>
      </c>
      <c r="BT295" s="3">
        <v>1</v>
      </c>
      <c r="BU295" s="3">
        <v>1</v>
      </c>
      <c r="BV295" s="3">
        <v>1</v>
      </c>
      <c r="BW295" s="3">
        <v>1</v>
      </c>
      <c r="BX295" s="3">
        <v>1</v>
      </c>
      <c r="BY295" s="3" t="s">
        <v>3</v>
      </c>
      <c r="BZ295" s="3">
        <v>0</v>
      </c>
      <c r="CA295" s="3">
        <v>0</v>
      </c>
      <c r="CB295" s="3" t="s">
        <v>3</v>
      </c>
      <c r="CC295" s="3"/>
      <c r="CD295" s="3"/>
      <c r="CE295" s="3">
        <v>0</v>
      </c>
      <c r="CF295" s="3">
        <v>0</v>
      </c>
      <c r="CG295" s="3">
        <v>0</v>
      </c>
      <c r="CH295" s="3">
        <v>35</v>
      </c>
      <c r="CI295" s="3">
        <v>0</v>
      </c>
      <c r="CJ295" s="3">
        <v>0</v>
      </c>
      <c r="CK295" s="3">
        <v>0</v>
      </c>
      <c r="CL295" s="3">
        <v>0</v>
      </c>
      <c r="CM295" s="3">
        <v>0</v>
      </c>
      <c r="CN295" s="3" t="s">
        <v>3</v>
      </c>
      <c r="CO295" s="3">
        <v>0</v>
      </c>
      <c r="CP295" s="3">
        <f t="shared" si="307"/>
        <v>1293.68</v>
      </c>
      <c r="CQ295" s="3">
        <f t="shared" si="308"/>
        <v>323.42</v>
      </c>
      <c r="CR295" s="3">
        <f t="shared" si="309"/>
        <v>0</v>
      </c>
      <c r="CS295" s="3">
        <f t="shared" si="310"/>
        <v>0</v>
      </c>
      <c r="CT295" s="3">
        <f t="shared" si="311"/>
        <v>0</v>
      </c>
      <c r="CU295" s="3">
        <f t="shared" si="312"/>
        <v>0</v>
      </c>
      <c r="CV295" s="3">
        <f t="shared" si="313"/>
        <v>0</v>
      </c>
      <c r="CW295" s="3">
        <f t="shared" si="314"/>
        <v>0</v>
      </c>
      <c r="CX295" s="3">
        <f t="shared" si="315"/>
        <v>0</v>
      </c>
      <c r="CY295" s="3">
        <f>0</f>
        <v>0</v>
      </c>
      <c r="CZ295" s="3">
        <f>0</f>
        <v>0</v>
      </c>
      <c r="DA295" s="3"/>
      <c r="DB295" s="3"/>
      <c r="DC295" s="3" t="s">
        <v>3</v>
      </c>
      <c r="DD295" s="3" t="s">
        <v>3</v>
      </c>
      <c r="DE295" s="3" t="s">
        <v>3</v>
      </c>
      <c r="DF295" s="3" t="s">
        <v>3</v>
      </c>
      <c r="DG295" s="3" t="s">
        <v>3</v>
      </c>
      <c r="DH295" s="3" t="s">
        <v>3</v>
      </c>
      <c r="DI295" s="3" t="s">
        <v>3</v>
      </c>
      <c r="DJ295" s="3" t="s">
        <v>3</v>
      </c>
      <c r="DK295" s="3" t="s">
        <v>3</v>
      </c>
      <c r="DL295" s="3" t="s">
        <v>3</v>
      </c>
      <c r="DM295" s="3" t="s">
        <v>3</v>
      </c>
      <c r="DN295" s="3">
        <v>0</v>
      </c>
      <c r="DO295" s="3">
        <v>0</v>
      </c>
      <c r="DP295" s="3">
        <v>1</v>
      </c>
      <c r="DQ295" s="3">
        <v>1</v>
      </c>
      <c r="DR295" s="3"/>
      <c r="DS295" s="3"/>
      <c r="DT295" s="3"/>
      <c r="DU295" s="3">
        <v>1013</v>
      </c>
      <c r="DV295" s="3" t="s">
        <v>22</v>
      </c>
      <c r="DW295" s="3" t="s">
        <v>22</v>
      </c>
      <c r="DX295" s="3">
        <v>1</v>
      </c>
      <c r="DY295" s="3"/>
      <c r="DZ295" s="3" t="s">
        <v>3</v>
      </c>
      <c r="EA295" s="3" t="s">
        <v>3</v>
      </c>
      <c r="EB295" s="3" t="s">
        <v>3</v>
      </c>
      <c r="EC295" s="3" t="s">
        <v>3</v>
      </c>
      <c r="ED295" s="3"/>
      <c r="EE295" s="3">
        <v>52840129</v>
      </c>
      <c r="EF295" s="3">
        <v>90</v>
      </c>
      <c r="EG295" s="3" t="s">
        <v>245</v>
      </c>
      <c r="EH295" s="3">
        <v>0</v>
      </c>
      <c r="EI295" s="3" t="s">
        <v>3</v>
      </c>
      <c r="EJ295" s="3">
        <v>1</v>
      </c>
      <c r="EK295" s="3">
        <v>900</v>
      </c>
      <c r="EL295" s="3" t="s">
        <v>245</v>
      </c>
      <c r="EM295" s="3" t="s">
        <v>246</v>
      </c>
      <c r="EN295" s="3"/>
      <c r="EO295" s="3" t="s">
        <v>3</v>
      </c>
      <c r="EP295" s="3"/>
      <c r="EQ295" s="3">
        <v>16</v>
      </c>
      <c r="ER295" s="3">
        <v>0</v>
      </c>
      <c r="ES295" s="3">
        <v>323.42</v>
      </c>
      <c r="ET295" s="3">
        <v>0</v>
      </c>
      <c r="EU295" s="3">
        <v>0</v>
      </c>
      <c r="EV295" s="3">
        <v>0</v>
      </c>
      <c r="EW295" s="3">
        <v>0</v>
      </c>
      <c r="EX295" s="3">
        <v>0</v>
      </c>
      <c r="EY295" s="3">
        <v>0</v>
      </c>
      <c r="EZ295" s="3">
        <v>5</v>
      </c>
      <c r="FA295" s="3"/>
      <c r="FB295" s="3"/>
      <c r="FC295" s="3">
        <v>0</v>
      </c>
      <c r="FD295" s="3">
        <v>18</v>
      </c>
      <c r="FE295" s="3"/>
      <c r="FF295" s="3">
        <v>323.42</v>
      </c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>
        <v>0</v>
      </c>
      <c r="FR295" s="3">
        <v>0</v>
      </c>
      <c r="FS295" s="3">
        <v>0</v>
      </c>
      <c r="FT295" s="3"/>
      <c r="FU295" s="3"/>
      <c r="FV295" s="3"/>
      <c r="FW295" s="3"/>
      <c r="FX295" s="3">
        <v>0</v>
      </c>
      <c r="FY295" s="3">
        <v>0</v>
      </c>
      <c r="FZ295" s="3"/>
      <c r="GA295" s="3" t="s">
        <v>3</v>
      </c>
      <c r="GB295" s="3"/>
      <c r="GC295" s="3"/>
      <c r="GD295" s="3">
        <v>1</v>
      </c>
      <c r="GE295" s="3"/>
      <c r="GF295" s="3">
        <v>-1165206795</v>
      </c>
      <c r="GG295" s="3">
        <v>2</v>
      </c>
      <c r="GH295" s="3">
        <v>3</v>
      </c>
      <c r="GI295" s="3">
        <v>-2</v>
      </c>
      <c r="GJ295" s="3">
        <v>0</v>
      </c>
      <c r="GK295" s="3">
        <v>0</v>
      </c>
      <c r="GL295" s="3">
        <f t="shared" si="316"/>
        <v>0</v>
      </c>
      <c r="GM295" s="3">
        <f t="shared" si="317"/>
        <v>1293.68</v>
      </c>
      <c r="GN295" s="3">
        <f t="shared" si="318"/>
        <v>1293.68</v>
      </c>
      <c r="GO295" s="3">
        <f t="shared" si="319"/>
        <v>0</v>
      </c>
      <c r="GP295" s="3">
        <f t="shared" si="320"/>
        <v>0</v>
      </c>
      <c r="GQ295" s="3"/>
      <c r="GR295" s="3">
        <v>1</v>
      </c>
      <c r="GS295" s="3">
        <v>1</v>
      </c>
      <c r="GT295" s="3">
        <v>0</v>
      </c>
      <c r="GU295" s="3" t="s">
        <v>3</v>
      </c>
      <c r="GV295" s="3">
        <f t="shared" si="321"/>
        <v>0</v>
      </c>
      <c r="GW295" s="3">
        <v>1</v>
      </c>
      <c r="GX295" s="3">
        <f t="shared" si="322"/>
        <v>0</v>
      </c>
      <c r="GY295" s="3"/>
      <c r="GZ295" s="3"/>
      <c r="HA295" s="3">
        <v>0</v>
      </c>
      <c r="HB295" s="3">
        <v>0</v>
      </c>
      <c r="HC295" s="3">
        <f t="shared" si="323"/>
        <v>0</v>
      </c>
      <c r="HD295" s="3"/>
      <c r="HE295" s="3" t="s">
        <v>3</v>
      </c>
      <c r="HF295" s="3" t="s">
        <v>3</v>
      </c>
      <c r="HG295" s="3">
        <f t="shared" si="324"/>
        <v>1293.68</v>
      </c>
      <c r="HH295" s="3"/>
      <c r="HI295" s="3"/>
      <c r="HJ295" s="3"/>
      <c r="HK295" s="3"/>
      <c r="HL295" s="3"/>
      <c r="HM295" s="3" t="s">
        <v>3</v>
      </c>
      <c r="HN295" s="3" t="s">
        <v>3</v>
      </c>
      <c r="HO295" s="3" t="s">
        <v>3</v>
      </c>
      <c r="HP295" s="3" t="s">
        <v>3</v>
      </c>
      <c r="HQ295" s="3" t="s">
        <v>3</v>
      </c>
      <c r="HR295" s="3"/>
      <c r="HS295" s="3">
        <v>0</v>
      </c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>
        <v>0</v>
      </c>
      <c r="IL295" s="3"/>
      <c r="IM295" s="3"/>
      <c r="IN295" s="3"/>
      <c r="IO295" s="3"/>
      <c r="IP295" s="3"/>
      <c r="IQ295" s="3"/>
      <c r="IR295" s="3"/>
      <c r="IS295" s="3"/>
      <c r="IT295" s="3"/>
      <c r="IU295" s="3"/>
    </row>
    <row r="296" spans="1:255">
      <c r="A296" s="2">
        <v>17</v>
      </c>
      <c r="B296" s="2">
        <v>1</v>
      </c>
      <c r="C296" s="2"/>
      <c r="D296" s="2"/>
      <c r="E296" s="2" t="s">
        <v>309</v>
      </c>
      <c r="F296" s="2" t="s">
        <v>310</v>
      </c>
      <c r="G296" s="2" t="s">
        <v>311</v>
      </c>
      <c r="H296" s="2" t="s">
        <v>256</v>
      </c>
      <c r="I296" s="2">
        <v>10</v>
      </c>
      <c r="J296" s="2">
        <v>0</v>
      </c>
      <c r="K296" s="2">
        <v>10</v>
      </c>
      <c r="L296" s="2">
        <v>10</v>
      </c>
      <c r="M296" s="2">
        <v>0</v>
      </c>
      <c r="N296" s="2">
        <f t="shared" si="286"/>
        <v>10</v>
      </c>
      <c r="O296" s="2">
        <f t="shared" si="287"/>
        <v>5114.2</v>
      </c>
      <c r="P296" s="2">
        <f t="shared" si="288"/>
        <v>5114.2</v>
      </c>
      <c r="Q296" s="2">
        <f t="shared" si="289"/>
        <v>0</v>
      </c>
      <c r="R296" s="2">
        <f t="shared" si="290"/>
        <v>0</v>
      </c>
      <c r="S296" s="2">
        <f t="shared" si="291"/>
        <v>0</v>
      </c>
      <c r="T296" s="2">
        <f t="shared" si="292"/>
        <v>0</v>
      </c>
      <c r="U296" s="2">
        <f t="shared" si="293"/>
        <v>0</v>
      </c>
      <c r="V296" s="2">
        <f t="shared" si="294"/>
        <v>0</v>
      </c>
      <c r="W296" s="2">
        <f t="shared" si="295"/>
        <v>0</v>
      </c>
      <c r="X296" s="2">
        <f t="shared" si="296"/>
        <v>0</v>
      </c>
      <c r="Y296" s="2">
        <f t="shared" si="297"/>
        <v>0</v>
      </c>
      <c r="Z296" s="2"/>
      <c r="AA296" s="2">
        <v>59911927</v>
      </c>
      <c r="AB296" s="2">
        <f t="shared" si="298"/>
        <v>511.42</v>
      </c>
      <c r="AC296" s="2">
        <f t="shared" si="299"/>
        <v>511.42</v>
      </c>
      <c r="AD296" s="2">
        <f t="shared" si="300"/>
        <v>0</v>
      </c>
      <c r="AE296" s="2">
        <f t="shared" si="301"/>
        <v>0</v>
      </c>
      <c r="AF296" s="2">
        <f t="shared" si="302"/>
        <v>0</v>
      </c>
      <c r="AG296" s="2">
        <f t="shared" si="303"/>
        <v>0</v>
      </c>
      <c r="AH296" s="2">
        <f t="shared" si="304"/>
        <v>0</v>
      </c>
      <c r="AI296" s="2">
        <f t="shared" si="305"/>
        <v>0</v>
      </c>
      <c r="AJ296" s="2">
        <f t="shared" si="306"/>
        <v>0</v>
      </c>
      <c r="AK296" s="2">
        <v>511.42</v>
      </c>
      <c r="AL296" s="2">
        <v>511.42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1</v>
      </c>
      <c r="AW296" s="2">
        <v>1</v>
      </c>
      <c r="AX296" s="2"/>
      <c r="AY296" s="2"/>
      <c r="AZ296" s="2">
        <v>1</v>
      </c>
      <c r="BA296" s="2">
        <v>1</v>
      </c>
      <c r="BB296" s="2">
        <v>1</v>
      </c>
      <c r="BC296" s="2">
        <v>1</v>
      </c>
      <c r="BD296" s="2" t="s">
        <v>3</v>
      </c>
      <c r="BE296" s="2" t="s">
        <v>3</v>
      </c>
      <c r="BF296" s="2" t="s">
        <v>3</v>
      </c>
      <c r="BG296" s="2" t="s">
        <v>3</v>
      </c>
      <c r="BH296" s="2">
        <v>3</v>
      </c>
      <c r="BI296" s="2">
        <v>1</v>
      </c>
      <c r="BJ296" s="2" t="s">
        <v>310</v>
      </c>
      <c r="BK296" s="2"/>
      <c r="BL296" s="2"/>
      <c r="BM296" s="2">
        <v>900</v>
      </c>
      <c r="BN296" s="2">
        <v>0</v>
      </c>
      <c r="BO296" s="2" t="s">
        <v>3</v>
      </c>
      <c r="BP296" s="2">
        <v>0</v>
      </c>
      <c r="BQ296" s="2">
        <v>90</v>
      </c>
      <c r="BR296" s="2">
        <v>0</v>
      </c>
      <c r="BS296" s="2">
        <v>1</v>
      </c>
      <c r="BT296" s="2">
        <v>1</v>
      </c>
      <c r="BU296" s="2">
        <v>1</v>
      </c>
      <c r="BV296" s="2">
        <v>1</v>
      </c>
      <c r="BW296" s="2">
        <v>1</v>
      </c>
      <c r="BX296" s="2">
        <v>1</v>
      </c>
      <c r="BY296" s="2" t="s">
        <v>3</v>
      </c>
      <c r="BZ296" s="2">
        <v>0</v>
      </c>
      <c r="CA296" s="2">
        <v>0</v>
      </c>
      <c r="CB296" s="2" t="s">
        <v>3</v>
      </c>
      <c r="CC296" s="2"/>
      <c r="CD296" s="2"/>
      <c r="CE296" s="2">
        <v>0</v>
      </c>
      <c r="CF296" s="2">
        <v>0</v>
      </c>
      <c r="CG296" s="2">
        <v>0</v>
      </c>
      <c r="CH296" s="2">
        <v>36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 t="s">
        <v>3</v>
      </c>
      <c r="CO296" s="2">
        <v>0</v>
      </c>
      <c r="CP296" s="2">
        <f t="shared" si="307"/>
        <v>5114.2</v>
      </c>
      <c r="CQ296" s="2">
        <f t="shared" si="308"/>
        <v>511.42</v>
      </c>
      <c r="CR296" s="2">
        <f t="shared" si="309"/>
        <v>0</v>
      </c>
      <c r="CS296" s="2">
        <f t="shared" si="310"/>
        <v>0</v>
      </c>
      <c r="CT296" s="2">
        <f t="shared" si="311"/>
        <v>0</v>
      </c>
      <c r="CU296" s="2">
        <f t="shared" si="312"/>
        <v>0</v>
      </c>
      <c r="CV296" s="2">
        <f t="shared" si="313"/>
        <v>0</v>
      </c>
      <c r="CW296" s="2">
        <f t="shared" si="314"/>
        <v>0</v>
      </c>
      <c r="CX296" s="2">
        <f t="shared" si="315"/>
        <v>0</v>
      </c>
      <c r="CY296" s="2">
        <f>0</f>
        <v>0</v>
      </c>
      <c r="CZ296" s="2">
        <f>0</f>
        <v>0</v>
      </c>
      <c r="DA296" s="2"/>
      <c r="DB296" s="2"/>
      <c r="DC296" s="2" t="s">
        <v>3</v>
      </c>
      <c r="DD296" s="2" t="s">
        <v>3</v>
      </c>
      <c r="DE296" s="2" t="s">
        <v>3</v>
      </c>
      <c r="DF296" s="2" t="s">
        <v>3</v>
      </c>
      <c r="DG296" s="2" t="s">
        <v>3</v>
      </c>
      <c r="DH296" s="2" t="s">
        <v>3</v>
      </c>
      <c r="DI296" s="2" t="s">
        <v>3</v>
      </c>
      <c r="DJ296" s="2" t="s">
        <v>3</v>
      </c>
      <c r="DK296" s="2" t="s">
        <v>3</v>
      </c>
      <c r="DL296" s="2" t="s">
        <v>3</v>
      </c>
      <c r="DM296" s="2" t="s">
        <v>3</v>
      </c>
      <c r="DN296" s="2">
        <v>0</v>
      </c>
      <c r="DO296" s="2">
        <v>0</v>
      </c>
      <c r="DP296" s="2">
        <v>1</v>
      </c>
      <c r="DQ296" s="2">
        <v>1</v>
      </c>
      <c r="DR296" s="2"/>
      <c r="DS296" s="2"/>
      <c r="DT296" s="2"/>
      <c r="DU296" s="2">
        <v>1003</v>
      </c>
      <c r="DV296" s="2" t="s">
        <v>256</v>
      </c>
      <c r="DW296" s="2" t="s">
        <v>256</v>
      </c>
      <c r="DX296" s="2">
        <v>1</v>
      </c>
      <c r="DY296" s="2"/>
      <c r="DZ296" s="2" t="s">
        <v>3</v>
      </c>
      <c r="EA296" s="2" t="s">
        <v>3</v>
      </c>
      <c r="EB296" s="2" t="s">
        <v>3</v>
      </c>
      <c r="EC296" s="2" t="s">
        <v>3</v>
      </c>
      <c r="ED296" s="2"/>
      <c r="EE296" s="2">
        <v>52840129</v>
      </c>
      <c r="EF296" s="2">
        <v>90</v>
      </c>
      <c r="EG296" s="2" t="s">
        <v>245</v>
      </c>
      <c r="EH296" s="2">
        <v>0</v>
      </c>
      <c r="EI296" s="2" t="s">
        <v>3</v>
      </c>
      <c r="EJ296" s="2">
        <v>1</v>
      </c>
      <c r="EK296" s="2">
        <v>900</v>
      </c>
      <c r="EL296" s="2" t="s">
        <v>245</v>
      </c>
      <c r="EM296" s="2" t="s">
        <v>246</v>
      </c>
      <c r="EN296" s="2"/>
      <c r="EO296" s="2" t="s">
        <v>3</v>
      </c>
      <c r="EP296" s="2"/>
      <c r="EQ296" s="2">
        <v>16</v>
      </c>
      <c r="ER296" s="2">
        <v>0</v>
      </c>
      <c r="ES296" s="2">
        <v>511.42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>
        <v>0</v>
      </c>
      <c r="EZ296" s="2">
        <v>5</v>
      </c>
      <c r="FA296" s="2"/>
      <c r="FB296" s="2"/>
      <c r="FC296" s="2">
        <v>0</v>
      </c>
      <c r="FD296" s="2">
        <v>18</v>
      </c>
      <c r="FE296" s="2"/>
      <c r="FF296" s="2">
        <v>511.42</v>
      </c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>
        <v>0</v>
      </c>
      <c r="FR296" s="2">
        <v>0</v>
      </c>
      <c r="FS296" s="2">
        <v>0</v>
      </c>
      <c r="FT296" s="2"/>
      <c r="FU296" s="2"/>
      <c r="FV296" s="2"/>
      <c r="FW296" s="2"/>
      <c r="FX296" s="2">
        <v>0</v>
      </c>
      <c r="FY296" s="2">
        <v>0</v>
      </c>
      <c r="FZ296" s="2"/>
      <c r="GA296" s="2" t="s">
        <v>3</v>
      </c>
      <c r="GB296" s="2"/>
      <c r="GC296" s="2"/>
      <c r="GD296" s="2">
        <v>1</v>
      </c>
      <c r="GE296" s="2"/>
      <c r="GF296" s="2">
        <v>193356366</v>
      </c>
      <c r="GG296" s="2">
        <v>2</v>
      </c>
      <c r="GH296" s="2">
        <v>3</v>
      </c>
      <c r="GI296" s="2">
        <v>-2</v>
      </c>
      <c r="GJ296" s="2">
        <v>0</v>
      </c>
      <c r="GK296" s="2">
        <v>0</v>
      </c>
      <c r="GL296" s="2">
        <f t="shared" si="316"/>
        <v>0</v>
      </c>
      <c r="GM296" s="2">
        <f t="shared" si="317"/>
        <v>5114.2</v>
      </c>
      <c r="GN296" s="2">
        <f t="shared" si="318"/>
        <v>5114.2</v>
      </c>
      <c r="GO296" s="2">
        <f t="shared" si="319"/>
        <v>0</v>
      </c>
      <c r="GP296" s="2">
        <f t="shared" si="320"/>
        <v>0</v>
      </c>
      <c r="GQ296" s="2"/>
      <c r="GR296" s="2">
        <v>1</v>
      </c>
      <c r="GS296" s="2">
        <v>1</v>
      </c>
      <c r="GT296" s="2">
        <v>0</v>
      </c>
      <c r="GU296" s="2" t="s">
        <v>3</v>
      </c>
      <c r="GV296" s="2">
        <f t="shared" si="321"/>
        <v>0</v>
      </c>
      <c r="GW296" s="2">
        <v>1</v>
      </c>
      <c r="GX296" s="2">
        <f t="shared" si="322"/>
        <v>0</v>
      </c>
      <c r="GY296" s="2"/>
      <c r="GZ296" s="2"/>
      <c r="HA296" s="2">
        <v>0</v>
      </c>
      <c r="HB296" s="2">
        <v>0</v>
      </c>
      <c r="HC296" s="2">
        <f t="shared" si="323"/>
        <v>0</v>
      </c>
      <c r="HD296" s="2"/>
      <c r="HE296" s="2" t="s">
        <v>3</v>
      </c>
      <c r="HF296" s="2" t="s">
        <v>3</v>
      </c>
      <c r="HG296" s="2">
        <f t="shared" si="324"/>
        <v>5114.2</v>
      </c>
      <c r="HH296" s="2"/>
      <c r="HI296" s="2"/>
      <c r="HJ296" s="2"/>
      <c r="HK296" s="2"/>
      <c r="HL296" s="2"/>
      <c r="HM296" s="2" t="s">
        <v>3</v>
      </c>
      <c r="HN296" s="2" t="s">
        <v>3</v>
      </c>
      <c r="HO296" s="2" t="s">
        <v>3</v>
      </c>
      <c r="HP296" s="2" t="s">
        <v>3</v>
      </c>
      <c r="HQ296" s="2" t="s">
        <v>3</v>
      </c>
      <c r="HR296" s="2"/>
      <c r="HS296" s="2">
        <v>0</v>
      </c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>
        <v>0</v>
      </c>
      <c r="IL296" s="2"/>
      <c r="IM296" s="2"/>
      <c r="IN296" s="2"/>
      <c r="IO296" s="2"/>
      <c r="IP296" s="2"/>
      <c r="IQ296" s="2"/>
      <c r="IR296" s="2"/>
      <c r="IS296" s="2"/>
      <c r="IT296" s="2"/>
      <c r="IU296" s="2"/>
    </row>
    <row r="297" spans="1:255">
      <c r="A297" s="3">
        <v>17</v>
      </c>
      <c r="B297" s="3">
        <v>1</v>
      </c>
      <c r="C297" s="3"/>
      <c r="D297" s="3"/>
      <c r="E297" s="3" t="s">
        <v>309</v>
      </c>
      <c r="F297" s="3" t="s">
        <v>310</v>
      </c>
      <c r="G297" s="3" t="s">
        <v>311</v>
      </c>
      <c r="H297" s="3" t="s">
        <v>256</v>
      </c>
      <c r="I297" s="3">
        <v>10</v>
      </c>
      <c r="J297" s="3">
        <v>0</v>
      </c>
      <c r="K297" s="3">
        <v>10</v>
      </c>
      <c r="L297" s="3">
        <v>10</v>
      </c>
      <c r="M297" s="3">
        <v>0</v>
      </c>
      <c r="N297" s="3">
        <f t="shared" si="286"/>
        <v>10</v>
      </c>
      <c r="O297" s="3">
        <f t="shared" si="287"/>
        <v>5114.2</v>
      </c>
      <c r="P297" s="3">
        <f t="shared" si="288"/>
        <v>5114.2</v>
      </c>
      <c r="Q297" s="3">
        <f t="shared" si="289"/>
        <v>0</v>
      </c>
      <c r="R297" s="3">
        <f t="shared" si="290"/>
        <v>0</v>
      </c>
      <c r="S297" s="3">
        <f t="shared" si="291"/>
        <v>0</v>
      </c>
      <c r="T297" s="3">
        <f t="shared" si="292"/>
        <v>0</v>
      </c>
      <c r="U297" s="3">
        <f t="shared" si="293"/>
        <v>0</v>
      </c>
      <c r="V297" s="3">
        <f t="shared" si="294"/>
        <v>0</v>
      </c>
      <c r="W297" s="3">
        <f t="shared" si="295"/>
        <v>0</v>
      </c>
      <c r="X297" s="3">
        <f t="shared" si="296"/>
        <v>0</v>
      </c>
      <c r="Y297" s="3">
        <f t="shared" si="297"/>
        <v>0</v>
      </c>
      <c r="Z297" s="3"/>
      <c r="AA297" s="3">
        <v>59911862</v>
      </c>
      <c r="AB297" s="3">
        <f t="shared" si="298"/>
        <v>511.42</v>
      </c>
      <c r="AC297" s="3">
        <f t="shared" si="299"/>
        <v>511.42</v>
      </c>
      <c r="AD297" s="3">
        <f t="shared" si="300"/>
        <v>0</v>
      </c>
      <c r="AE297" s="3">
        <f t="shared" si="301"/>
        <v>0</v>
      </c>
      <c r="AF297" s="3">
        <f t="shared" si="302"/>
        <v>0</v>
      </c>
      <c r="AG297" s="3">
        <f t="shared" si="303"/>
        <v>0</v>
      </c>
      <c r="AH297" s="3">
        <f t="shared" si="304"/>
        <v>0</v>
      </c>
      <c r="AI297" s="3">
        <f t="shared" si="305"/>
        <v>0</v>
      </c>
      <c r="AJ297" s="3">
        <f t="shared" si="306"/>
        <v>0</v>
      </c>
      <c r="AK297" s="3">
        <v>511.42</v>
      </c>
      <c r="AL297" s="3">
        <v>511.42</v>
      </c>
      <c r="AM297" s="3">
        <v>0</v>
      </c>
      <c r="AN297" s="3">
        <v>0</v>
      </c>
      <c r="AO297" s="3">
        <v>0</v>
      </c>
      <c r="AP297" s="3">
        <v>0</v>
      </c>
      <c r="AQ297" s="3">
        <v>0</v>
      </c>
      <c r="AR297" s="3">
        <v>0</v>
      </c>
      <c r="AS297" s="3">
        <v>0</v>
      </c>
      <c r="AT297" s="3">
        <v>0</v>
      </c>
      <c r="AU297" s="3">
        <v>0</v>
      </c>
      <c r="AV297" s="3">
        <v>1</v>
      </c>
      <c r="AW297" s="3">
        <v>1</v>
      </c>
      <c r="AX297" s="3"/>
      <c r="AY297" s="3"/>
      <c r="AZ297" s="3">
        <v>1</v>
      </c>
      <c r="BA297" s="3">
        <v>1</v>
      </c>
      <c r="BB297" s="3">
        <v>1</v>
      </c>
      <c r="BC297" s="3">
        <v>1</v>
      </c>
      <c r="BD297" s="3" t="s">
        <v>3</v>
      </c>
      <c r="BE297" s="3" t="s">
        <v>3</v>
      </c>
      <c r="BF297" s="3" t="s">
        <v>3</v>
      </c>
      <c r="BG297" s="3" t="s">
        <v>3</v>
      </c>
      <c r="BH297" s="3">
        <v>3</v>
      </c>
      <c r="BI297" s="3">
        <v>1</v>
      </c>
      <c r="BJ297" s="3" t="s">
        <v>310</v>
      </c>
      <c r="BK297" s="3"/>
      <c r="BL297" s="3"/>
      <c r="BM297" s="3">
        <v>900</v>
      </c>
      <c r="BN297" s="3">
        <v>0</v>
      </c>
      <c r="BO297" s="3" t="s">
        <v>3</v>
      </c>
      <c r="BP297" s="3">
        <v>0</v>
      </c>
      <c r="BQ297" s="3">
        <v>90</v>
      </c>
      <c r="BR297" s="3">
        <v>0</v>
      </c>
      <c r="BS297" s="3">
        <v>1</v>
      </c>
      <c r="BT297" s="3">
        <v>1</v>
      </c>
      <c r="BU297" s="3">
        <v>1</v>
      </c>
      <c r="BV297" s="3">
        <v>1</v>
      </c>
      <c r="BW297" s="3">
        <v>1</v>
      </c>
      <c r="BX297" s="3">
        <v>1</v>
      </c>
      <c r="BY297" s="3" t="s">
        <v>3</v>
      </c>
      <c r="BZ297" s="3">
        <v>0</v>
      </c>
      <c r="CA297" s="3">
        <v>0</v>
      </c>
      <c r="CB297" s="3" t="s">
        <v>3</v>
      </c>
      <c r="CC297" s="3"/>
      <c r="CD297" s="3"/>
      <c r="CE297" s="3">
        <v>0</v>
      </c>
      <c r="CF297" s="3">
        <v>0</v>
      </c>
      <c r="CG297" s="3">
        <v>0</v>
      </c>
      <c r="CH297" s="3">
        <v>36</v>
      </c>
      <c r="CI297" s="3">
        <v>0</v>
      </c>
      <c r="CJ297" s="3">
        <v>0</v>
      </c>
      <c r="CK297" s="3">
        <v>0</v>
      </c>
      <c r="CL297" s="3">
        <v>0</v>
      </c>
      <c r="CM297" s="3">
        <v>0</v>
      </c>
      <c r="CN297" s="3" t="s">
        <v>3</v>
      </c>
      <c r="CO297" s="3">
        <v>0</v>
      </c>
      <c r="CP297" s="3">
        <f t="shared" si="307"/>
        <v>5114.2</v>
      </c>
      <c r="CQ297" s="3">
        <f t="shared" si="308"/>
        <v>511.42</v>
      </c>
      <c r="CR297" s="3">
        <f t="shared" si="309"/>
        <v>0</v>
      </c>
      <c r="CS297" s="3">
        <f t="shared" si="310"/>
        <v>0</v>
      </c>
      <c r="CT297" s="3">
        <f t="shared" si="311"/>
        <v>0</v>
      </c>
      <c r="CU297" s="3">
        <f t="shared" si="312"/>
        <v>0</v>
      </c>
      <c r="CV297" s="3">
        <f t="shared" si="313"/>
        <v>0</v>
      </c>
      <c r="CW297" s="3">
        <f t="shared" si="314"/>
        <v>0</v>
      </c>
      <c r="CX297" s="3">
        <f t="shared" si="315"/>
        <v>0</v>
      </c>
      <c r="CY297" s="3">
        <f>0</f>
        <v>0</v>
      </c>
      <c r="CZ297" s="3">
        <f>0</f>
        <v>0</v>
      </c>
      <c r="DA297" s="3"/>
      <c r="DB297" s="3"/>
      <c r="DC297" s="3" t="s">
        <v>3</v>
      </c>
      <c r="DD297" s="3" t="s">
        <v>3</v>
      </c>
      <c r="DE297" s="3" t="s">
        <v>3</v>
      </c>
      <c r="DF297" s="3" t="s">
        <v>3</v>
      </c>
      <c r="DG297" s="3" t="s">
        <v>3</v>
      </c>
      <c r="DH297" s="3" t="s">
        <v>3</v>
      </c>
      <c r="DI297" s="3" t="s">
        <v>3</v>
      </c>
      <c r="DJ297" s="3" t="s">
        <v>3</v>
      </c>
      <c r="DK297" s="3" t="s">
        <v>3</v>
      </c>
      <c r="DL297" s="3" t="s">
        <v>3</v>
      </c>
      <c r="DM297" s="3" t="s">
        <v>3</v>
      </c>
      <c r="DN297" s="3">
        <v>0</v>
      </c>
      <c r="DO297" s="3">
        <v>0</v>
      </c>
      <c r="DP297" s="3">
        <v>1</v>
      </c>
      <c r="DQ297" s="3">
        <v>1</v>
      </c>
      <c r="DR297" s="3"/>
      <c r="DS297" s="3"/>
      <c r="DT297" s="3"/>
      <c r="DU297" s="3">
        <v>1003</v>
      </c>
      <c r="DV297" s="3" t="s">
        <v>256</v>
      </c>
      <c r="DW297" s="3" t="s">
        <v>256</v>
      </c>
      <c r="DX297" s="3">
        <v>1</v>
      </c>
      <c r="DY297" s="3"/>
      <c r="DZ297" s="3" t="s">
        <v>3</v>
      </c>
      <c r="EA297" s="3" t="s">
        <v>3</v>
      </c>
      <c r="EB297" s="3" t="s">
        <v>3</v>
      </c>
      <c r="EC297" s="3" t="s">
        <v>3</v>
      </c>
      <c r="ED297" s="3"/>
      <c r="EE297" s="3">
        <v>52840129</v>
      </c>
      <c r="EF297" s="3">
        <v>90</v>
      </c>
      <c r="EG297" s="3" t="s">
        <v>245</v>
      </c>
      <c r="EH297" s="3">
        <v>0</v>
      </c>
      <c r="EI297" s="3" t="s">
        <v>3</v>
      </c>
      <c r="EJ297" s="3">
        <v>1</v>
      </c>
      <c r="EK297" s="3">
        <v>900</v>
      </c>
      <c r="EL297" s="3" t="s">
        <v>245</v>
      </c>
      <c r="EM297" s="3" t="s">
        <v>246</v>
      </c>
      <c r="EN297" s="3"/>
      <c r="EO297" s="3" t="s">
        <v>3</v>
      </c>
      <c r="EP297" s="3"/>
      <c r="EQ297" s="3">
        <v>16</v>
      </c>
      <c r="ER297" s="3">
        <v>0</v>
      </c>
      <c r="ES297" s="3">
        <v>511.42</v>
      </c>
      <c r="ET297" s="3">
        <v>0</v>
      </c>
      <c r="EU297" s="3">
        <v>0</v>
      </c>
      <c r="EV297" s="3">
        <v>0</v>
      </c>
      <c r="EW297" s="3">
        <v>0</v>
      </c>
      <c r="EX297" s="3">
        <v>0</v>
      </c>
      <c r="EY297" s="3">
        <v>0</v>
      </c>
      <c r="EZ297" s="3">
        <v>5</v>
      </c>
      <c r="FA297" s="3"/>
      <c r="FB297" s="3"/>
      <c r="FC297" s="3">
        <v>0</v>
      </c>
      <c r="FD297" s="3">
        <v>18</v>
      </c>
      <c r="FE297" s="3"/>
      <c r="FF297" s="3">
        <v>511.42</v>
      </c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>
        <v>0</v>
      </c>
      <c r="FR297" s="3">
        <v>0</v>
      </c>
      <c r="FS297" s="3">
        <v>0</v>
      </c>
      <c r="FT297" s="3"/>
      <c r="FU297" s="3"/>
      <c r="FV297" s="3"/>
      <c r="FW297" s="3"/>
      <c r="FX297" s="3">
        <v>0</v>
      </c>
      <c r="FY297" s="3">
        <v>0</v>
      </c>
      <c r="FZ297" s="3"/>
      <c r="GA297" s="3" t="s">
        <v>3</v>
      </c>
      <c r="GB297" s="3"/>
      <c r="GC297" s="3"/>
      <c r="GD297" s="3">
        <v>1</v>
      </c>
      <c r="GE297" s="3"/>
      <c r="GF297" s="3">
        <v>193356366</v>
      </c>
      <c r="GG297" s="3">
        <v>2</v>
      </c>
      <c r="GH297" s="3">
        <v>3</v>
      </c>
      <c r="GI297" s="3">
        <v>-2</v>
      </c>
      <c r="GJ297" s="3">
        <v>0</v>
      </c>
      <c r="GK297" s="3">
        <v>0</v>
      </c>
      <c r="GL297" s="3">
        <f t="shared" si="316"/>
        <v>0</v>
      </c>
      <c r="GM297" s="3">
        <f t="shared" si="317"/>
        <v>5114.2</v>
      </c>
      <c r="GN297" s="3">
        <f t="shared" si="318"/>
        <v>5114.2</v>
      </c>
      <c r="GO297" s="3">
        <f t="shared" si="319"/>
        <v>0</v>
      </c>
      <c r="GP297" s="3">
        <f t="shared" si="320"/>
        <v>0</v>
      </c>
      <c r="GQ297" s="3"/>
      <c r="GR297" s="3">
        <v>1</v>
      </c>
      <c r="GS297" s="3">
        <v>1</v>
      </c>
      <c r="GT297" s="3">
        <v>0</v>
      </c>
      <c r="GU297" s="3" t="s">
        <v>3</v>
      </c>
      <c r="GV297" s="3">
        <f t="shared" si="321"/>
        <v>0</v>
      </c>
      <c r="GW297" s="3">
        <v>1</v>
      </c>
      <c r="GX297" s="3">
        <f t="shared" si="322"/>
        <v>0</v>
      </c>
      <c r="GY297" s="3"/>
      <c r="GZ297" s="3"/>
      <c r="HA297" s="3">
        <v>0</v>
      </c>
      <c r="HB297" s="3">
        <v>0</v>
      </c>
      <c r="HC297" s="3">
        <f t="shared" si="323"/>
        <v>0</v>
      </c>
      <c r="HD297" s="3"/>
      <c r="HE297" s="3" t="s">
        <v>3</v>
      </c>
      <c r="HF297" s="3" t="s">
        <v>3</v>
      </c>
      <c r="HG297" s="3">
        <f t="shared" si="324"/>
        <v>5114.2</v>
      </c>
      <c r="HH297" s="3"/>
      <c r="HI297" s="3"/>
      <c r="HJ297" s="3"/>
      <c r="HK297" s="3"/>
      <c r="HL297" s="3"/>
      <c r="HM297" s="3" t="s">
        <v>3</v>
      </c>
      <c r="HN297" s="3" t="s">
        <v>3</v>
      </c>
      <c r="HO297" s="3" t="s">
        <v>3</v>
      </c>
      <c r="HP297" s="3" t="s">
        <v>3</v>
      </c>
      <c r="HQ297" s="3" t="s">
        <v>3</v>
      </c>
      <c r="HR297" s="3"/>
      <c r="HS297" s="3">
        <v>0</v>
      </c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>
        <v>0</v>
      </c>
      <c r="IL297" s="3"/>
      <c r="IM297" s="3"/>
      <c r="IN297" s="3"/>
      <c r="IO297" s="3"/>
      <c r="IP297" s="3"/>
      <c r="IQ297" s="3"/>
      <c r="IR297" s="3"/>
      <c r="IS297" s="3"/>
      <c r="IT297" s="3"/>
      <c r="IU297" s="3"/>
    </row>
    <row r="299" spans="1:255">
      <c r="A299" s="4">
        <v>51</v>
      </c>
      <c r="B299" s="4">
        <f>B250</f>
        <v>1</v>
      </c>
      <c r="C299" s="4">
        <f>A250</f>
        <v>4</v>
      </c>
      <c r="D299" s="4">
        <f>ROW(A250)</f>
        <v>250</v>
      </c>
      <c r="E299" s="4"/>
      <c r="F299" s="4" t="str">
        <f>IF(F250&lt;&gt;"",F250,"")</f>
        <v>Новый раздел</v>
      </c>
      <c r="G299" s="4" t="str">
        <f>IF(G250&lt;&gt;"",G250,"")</f>
        <v>Материалы</v>
      </c>
      <c r="H299" s="4">
        <v>0</v>
      </c>
      <c r="I299" s="4"/>
      <c r="J299" s="4"/>
      <c r="K299" s="4"/>
      <c r="L299" s="4"/>
      <c r="M299" s="4"/>
      <c r="N299" s="4"/>
      <c r="O299" s="4">
        <f t="shared" ref="O299:T299" si="325">ROUND(AB299,2)</f>
        <v>70592.05</v>
      </c>
      <c r="P299" s="4">
        <f t="shared" si="325"/>
        <v>70592.05</v>
      </c>
      <c r="Q299" s="4">
        <f t="shared" si="325"/>
        <v>0</v>
      </c>
      <c r="R299" s="4">
        <f t="shared" si="325"/>
        <v>0</v>
      </c>
      <c r="S299" s="4">
        <f t="shared" si="325"/>
        <v>0</v>
      </c>
      <c r="T299" s="4">
        <f t="shared" si="325"/>
        <v>0</v>
      </c>
      <c r="U299" s="4">
        <f>AH299</f>
        <v>0</v>
      </c>
      <c r="V299" s="4">
        <f>AI299</f>
        <v>0</v>
      </c>
      <c r="W299" s="4">
        <f>ROUND(AJ299,2)</f>
        <v>0</v>
      </c>
      <c r="X299" s="4">
        <f>ROUND(AK299,2)</f>
        <v>0</v>
      </c>
      <c r="Y299" s="4">
        <f>ROUND(AL299,2)</f>
        <v>0</v>
      </c>
      <c r="Z299" s="4"/>
      <c r="AA299" s="4"/>
      <c r="AB299" s="4">
        <f>ROUND(SUMIF(AA254:AA297,"=59911927",O254:O297),2)</f>
        <v>70592.05</v>
      </c>
      <c r="AC299" s="4">
        <f>ROUND(SUMIF(AA254:AA297,"=59911927",P254:P297),2)</f>
        <v>70592.05</v>
      </c>
      <c r="AD299" s="4">
        <f>ROUND(SUMIF(AA254:AA297,"=59911927",Q254:Q297),2)</f>
        <v>0</v>
      </c>
      <c r="AE299" s="4">
        <f>ROUND(SUMIF(AA254:AA297,"=59911927",R254:R297),2)</f>
        <v>0</v>
      </c>
      <c r="AF299" s="4">
        <f>ROUND(SUMIF(AA254:AA297,"=59911927",S254:S297),2)</f>
        <v>0</v>
      </c>
      <c r="AG299" s="4">
        <f>ROUND(SUMIF(AA254:AA297,"=59911927",T254:T297),2)</f>
        <v>0</v>
      </c>
      <c r="AH299" s="4">
        <f>SUMIF(AA254:AA297,"=59911927",U254:U297)</f>
        <v>0</v>
      </c>
      <c r="AI299" s="4">
        <f>SUMIF(AA254:AA297,"=59911927",V254:V297)</f>
        <v>0</v>
      </c>
      <c r="AJ299" s="4">
        <f>ROUND(SUMIF(AA254:AA297,"=59911927",W254:W297),2)</f>
        <v>0</v>
      </c>
      <c r="AK299" s="4">
        <f>ROUND(SUMIF(AA254:AA297,"=59911927",X254:X297),2)</f>
        <v>0</v>
      </c>
      <c r="AL299" s="4">
        <f>ROUND(SUMIF(AA254:AA297,"=59911927",Y254:Y297),2)</f>
        <v>0</v>
      </c>
      <c r="AM299" s="4"/>
      <c r="AN299" s="4"/>
      <c r="AO299" s="4">
        <f t="shared" ref="AO299:BD299" si="326">ROUND(BX299,2)</f>
        <v>0</v>
      </c>
      <c r="AP299" s="4">
        <f t="shared" si="326"/>
        <v>0</v>
      </c>
      <c r="AQ299" s="4">
        <f t="shared" si="326"/>
        <v>0</v>
      </c>
      <c r="AR299" s="4">
        <f t="shared" si="326"/>
        <v>70592.05</v>
      </c>
      <c r="AS299" s="4">
        <f t="shared" si="326"/>
        <v>70592.05</v>
      </c>
      <c r="AT299" s="4">
        <f t="shared" si="326"/>
        <v>0</v>
      </c>
      <c r="AU299" s="4">
        <f t="shared" si="326"/>
        <v>0</v>
      </c>
      <c r="AV299" s="4">
        <f t="shared" si="326"/>
        <v>70592.05</v>
      </c>
      <c r="AW299" s="4">
        <f t="shared" si="326"/>
        <v>70592.05</v>
      </c>
      <c r="AX299" s="4">
        <f t="shared" si="326"/>
        <v>0</v>
      </c>
      <c r="AY299" s="4">
        <f t="shared" si="326"/>
        <v>70592.05</v>
      </c>
      <c r="AZ299" s="4">
        <f t="shared" si="326"/>
        <v>0</v>
      </c>
      <c r="BA299" s="4">
        <f t="shared" si="326"/>
        <v>0</v>
      </c>
      <c r="BB299" s="4">
        <f t="shared" si="326"/>
        <v>0</v>
      </c>
      <c r="BC299" s="4">
        <f t="shared" si="326"/>
        <v>0</v>
      </c>
      <c r="BD299" s="4">
        <f t="shared" si="326"/>
        <v>0</v>
      </c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>
        <f>ROUND(SUMIF(AA254:AA297,"=59911927",FQ254:FQ297),2)</f>
        <v>0</v>
      </c>
      <c r="BY299" s="4">
        <f>ROUND(SUMIF(AA254:AA297,"=59911927",FR254:FR297),2)</f>
        <v>0</v>
      </c>
      <c r="BZ299" s="4">
        <f>ROUND(SUMIF(AA254:AA297,"=59911927",GL254:GL297),2)</f>
        <v>0</v>
      </c>
      <c r="CA299" s="4">
        <f>ROUND(SUMIF(AA254:AA297,"=59911927",GM254:GM297),2)</f>
        <v>70592.05</v>
      </c>
      <c r="CB299" s="4">
        <f>ROUND(SUMIF(AA254:AA297,"=59911927",GN254:GN297),2)</f>
        <v>70592.05</v>
      </c>
      <c r="CC299" s="4">
        <f>ROUND(SUMIF(AA254:AA297,"=59911927",GO254:GO297),2)</f>
        <v>0</v>
      </c>
      <c r="CD299" s="4">
        <f>ROUND(SUMIF(AA254:AA297,"=59911927",GP254:GP297),2)</f>
        <v>0</v>
      </c>
      <c r="CE299" s="4">
        <f>AC299-BX299</f>
        <v>70592.05</v>
      </c>
      <c r="CF299" s="4">
        <f>AC299-BY299</f>
        <v>70592.05</v>
      </c>
      <c r="CG299" s="4">
        <f>BX299-BZ299</f>
        <v>0</v>
      </c>
      <c r="CH299" s="4">
        <f>AC299-BX299-BY299+BZ299</f>
        <v>70592.05</v>
      </c>
      <c r="CI299" s="4">
        <f>BY299-BZ299</f>
        <v>0</v>
      </c>
      <c r="CJ299" s="4">
        <f>ROUND(SUMIF(AA254:AA297,"=59911927",GX254:GX297),2)</f>
        <v>0</v>
      </c>
      <c r="CK299" s="4">
        <f>ROUND(SUMIF(AA254:AA297,"=59911927",GY254:GY297),2)</f>
        <v>0</v>
      </c>
      <c r="CL299" s="4">
        <f>ROUND(SUMIF(AA254:AA297,"=59911927",GZ254:GZ297),2)</f>
        <v>0</v>
      </c>
      <c r="CM299" s="4">
        <f>ROUND(SUMIF(AA254:AA297,"=59911927",HD254:HD297),2)</f>
        <v>0</v>
      </c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5">
        <f t="shared" ref="DG299:DL299" si="327">ROUND(DT299,2)</f>
        <v>70592.05</v>
      </c>
      <c r="DH299" s="5">
        <f t="shared" si="327"/>
        <v>70592.05</v>
      </c>
      <c r="DI299" s="5">
        <f t="shared" si="327"/>
        <v>0</v>
      </c>
      <c r="DJ299" s="5">
        <f t="shared" si="327"/>
        <v>0</v>
      </c>
      <c r="DK299" s="5">
        <f t="shared" si="327"/>
        <v>0</v>
      </c>
      <c r="DL299" s="5">
        <f t="shared" si="327"/>
        <v>0</v>
      </c>
      <c r="DM299" s="5">
        <f>DZ299</f>
        <v>0</v>
      </c>
      <c r="DN299" s="5">
        <f>EA299</f>
        <v>0</v>
      </c>
      <c r="DO299" s="5">
        <f>ROUND(EB299,2)</f>
        <v>0</v>
      </c>
      <c r="DP299" s="5">
        <f>ROUND(EC299,2)</f>
        <v>0</v>
      </c>
      <c r="DQ299" s="5">
        <f>ROUND(ED299,2)</f>
        <v>0</v>
      </c>
      <c r="DR299" s="5"/>
      <c r="DS299" s="5"/>
      <c r="DT299" s="5">
        <f>ROUND(SUMIF(AA254:AA297,"=59911862",O254:O297),2)</f>
        <v>70592.05</v>
      </c>
      <c r="DU299" s="5">
        <f>ROUND(SUMIF(AA254:AA297,"=59911862",P254:P297),2)</f>
        <v>70592.05</v>
      </c>
      <c r="DV299" s="5">
        <f>ROUND(SUMIF(AA254:AA297,"=59911862",Q254:Q297),2)</f>
        <v>0</v>
      </c>
      <c r="DW299" s="5">
        <f>ROUND(SUMIF(AA254:AA297,"=59911862",R254:R297),2)</f>
        <v>0</v>
      </c>
      <c r="DX299" s="5">
        <f>ROUND(SUMIF(AA254:AA297,"=59911862",S254:S297),2)</f>
        <v>0</v>
      </c>
      <c r="DY299" s="5">
        <f>ROUND(SUMIF(AA254:AA297,"=59911862",T254:T297),2)</f>
        <v>0</v>
      </c>
      <c r="DZ299" s="5">
        <f>SUMIF(AA254:AA297,"=59911862",U254:U297)</f>
        <v>0</v>
      </c>
      <c r="EA299" s="5">
        <f>SUMIF(AA254:AA297,"=59911862",V254:V297)</f>
        <v>0</v>
      </c>
      <c r="EB299" s="5">
        <f>ROUND(SUMIF(AA254:AA297,"=59911862",W254:W297),2)</f>
        <v>0</v>
      </c>
      <c r="EC299" s="5">
        <f>ROUND(SUMIF(AA254:AA297,"=59911862",X254:X297),2)</f>
        <v>0</v>
      </c>
      <c r="ED299" s="5">
        <f>ROUND(SUMIF(AA254:AA297,"=59911862",Y254:Y297),2)</f>
        <v>0</v>
      </c>
      <c r="EE299" s="5"/>
      <c r="EF299" s="5"/>
      <c r="EG299" s="5">
        <f t="shared" ref="EG299:EV299" si="328">ROUND(FP299,2)</f>
        <v>0</v>
      </c>
      <c r="EH299" s="5">
        <f t="shared" si="328"/>
        <v>0</v>
      </c>
      <c r="EI299" s="5">
        <f t="shared" si="328"/>
        <v>0</v>
      </c>
      <c r="EJ299" s="5">
        <f t="shared" si="328"/>
        <v>70592.05</v>
      </c>
      <c r="EK299" s="5">
        <f t="shared" si="328"/>
        <v>70592.05</v>
      </c>
      <c r="EL299" s="5">
        <f t="shared" si="328"/>
        <v>0</v>
      </c>
      <c r="EM299" s="5">
        <f t="shared" si="328"/>
        <v>0</v>
      </c>
      <c r="EN299" s="5">
        <f t="shared" si="328"/>
        <v>70592.05</v>
      </c>
      <c r="EO299" s="5">
        <f t="shared" si="328"/>
        <v>70592.05</v>
      </c>
      <c r="EP299" s="5">
        <f t="shared" si="328"/>
        <v>0</v>
      </c>
      <c r="EQ299" s="5">
        <f t="shared" si="328"/>
        <v>70592.05</v>
      </c>
      <c r="ER299" s="5">
        <f t="shared" si="328"/>
        <v>0</v>
      </c>
      <c r="ES299" s="5">
        <f t="shared" si="328"/>
        <v>0</v>
      </c>
      <c r="ET299" s="5">
        <f t="shared" si="328"/>
        <v>0</v>
      </c>
      <c r="EU299" s="5">
        <f t="shared" si="328"/>
        <v>0</v>
      </c>
      <c r="EV299" s="5">
        <f t="shared" si="328"/>
        <v>0</v>
      </c>
      <c r="EW299" s="5"/>
      <c r="EX299" s="5"/>
      <c r="EY299" s="5"/>
      <c r="EZ299" s="5"/>
      <c r="FA299" s="5"/>
      <c r="FB299" s="5"/>
      <c r="FC299" s="5"/>
      <c r="FD299" s="5"/>
      <c r="FE299" s="5"/>
      <c r="FF299" s="5"/>
      <c r="FG299" s="5"/>
      <c r="FH299" s="5"/>
      <c r="FI299" s="5"/>
      <c r="FJ299" s="5"/>
      <c r="FK299" s="5"/>
      <c r="FL299" s="5"/>
      <c r="FM299" s="5"/>
      <c r="FN299" s="5"/>
      <c r="FO299" s="5"/>
      <c r="FP299" s="5">
        <f>ROUND(SUMIF(AA254:AA297,"=59911862",FQ254:FQ297),2)</f>
        <v>0</v>
      </c>
      <c r="FQ299" s="5">
        <f>ROUND(SUMIF(AA254:AA297,"=59911862",FR254:FR297),2)</f>
        <v>0</v>
      </c>
      <c r="FR299" s="5">
        <f>ROUND(SUMIF(AA254:AA297,"=59911862",GL254:GL297),2)</f>
        <v>0</v>
      </c>
      <c r="FS299" s="5">
        <f>ROUND(SUMIF(AA254:AA297,"=59911862",GM254:GM297),2)</f>
        <v>70592.05</v>
      </c>
      <c r="FT299" s="5">
        <f>ROUND(SUMIF(AA254:AA297,"=59911862",GN254:GN297),2)</f>
        <v>70592.05</v>
      </c>
      <c r="FU299" s="5">
        <f>ROUND(SUMIF(AA254:AA297,"=59911862",GO254:GO297),2)</f>
        <v>0</v>
      </c>
      <c r="FV299" s="5">
        <f>ROUND(SUMIF(AA254:AA297,"=59911862",GP254:GP297),2)</f>
        <v>0</v>
      </c>
      <c r="FW299" s="5">
        <f>DU299-FP299</f>
        <v>70592.05</v>
      </c>
      <c r="FX299" s="5">
        <f>DU299-FQ299</f>
        <v>70592.05</v>
      </c>
      <c r="FY299" s="5">
        <f>FP299-FR299</f>
        <v>0</v>
      </c>
      <c r="FZ299" s="5">
        <f>DU299-FP299-FQ299+FR299</f>
        <v>70592.05</v>
      </c>
      <c r="GA299" s="5">
        <f>FQ299-FR299</f>
        <v>0</v>
      </c>
      <c r="GB299" s="5">
        <f>ROUND(SUMIF(AA254:AA297,"=59911862",GX254:GX297),2)</f>
        <v>0</v>
      </c>
      <c r="GC299" s="5">
        <f>ROUND(SUMIF(AA254:AA297,"=59911862",GY254:GY297),2)</f>
        <v>0</v>
      </c>
      <c r="GD299" s="5">
        <f>ROUND(SUMIF(AA254:AA297,"=59911862",GZ254:GZ297),2)</f>
        <v>0</v>
      </c>
      <c r="GE299" s="5">
        <f>ROUND(SUMIF(AA254:AA297,"=59911862",HD254:HD297),2)</f>
        <v>0</v>
      </c>
      <c r="GF299" s="5"/>
      <c r="GG299" s="5"/>
      <c r="GH299" s="5"/>
      <c r="GI299" s="5"/>
      <c r="GJ299" s="5"/>
      <c r="GK299" s="5"/>
      <c r="GL299" s="5"/>
      <c r="GM299" s="5"/>
      <c r="GN299" s="5"/>
      <c r="GO299" s="5"/>
      <c r="GP299" s="5"/>
      <c r="GQ299" s="5"/>
      <c r="GR299" s="5"/>
      <c r="GS299" s="5"/>
      <c r="GT299" s="5"/>
      <c r="GU299" s="5"/>
      <c r="GV299" s="5"/>
      <c r="GW299" s="5"/>
      <c r="GX299" s="5">
        <v>0</v>
      </c>
    </row>
    <row r="301" spans="1:255">
      <c r="A301" s="6">
        <v>50</v>
      </c>
      <c r="B301" s="6">
        <v>0</v>
      </c>
      <c r="C301" s="6">
        <v>0</v>
      </c>
      <c r="D301" s="6">
        <v>1</v>
      </c>
      <c r="E301" s="6">
        <v>201</v>
      </c>
      <c r="F301" s="6">
        <f>ROUND(Source!O299,O301)</f>
        <v>70592.05</v>
      </c>
      <c r="G301" s="6" t="s">
        <v>163</v>
      </c>
      <c r="H301" s="6" t="s">
        <v>164</v>
      </c>
      <c r="I301" s="6"/>
      <c r="J301" s="6"/>
      <c r="K301" s="6">
        <v>201</v>
      </c>
      <c r="L301" s="6">
        <v>1</v>
      </c>
      <c r="M301" s="6">
        <v>3</v>
      </c>
      <c r="N301" s="6" t="s">
        <v>3</v>
      </c>
      <c r="O301" s="6">
        <v>2</v>
      </c>
      <c r="P301" s="6">
        <f>ROUND(Source!DG299,O301)</f>
        <v>70592.05</v>
      </c>
      <c r="Q301" s="6"/>
      <c r="R301" s="6"/>
      <c r="S301" s="6"/>
      <c r="T301" s="6"/>
      <c r="U301" s="6"/>
      <c r="V301" s="6"/>
      <c r="W301" s="6">
        <v>70592.05</v>
      </c>
      <c r="X301" s="6">
        <v>1</v>
      </c>
      <c r="Y301" s="6">
        <v>70592.05</v>
      </c>
      <c r="Z301" s="6">
        <v>70592.05</v>
      </c>
      <c r="AA301" s="6">
        <v>1</v>
      </c>
      <c r="AB301" s="6">
        <v>70592.05</v>
      </c>
    </row>
    <row r="302" spans="1:255">
      <c r="A302" s="6">
        <v>50</v>
      </c>
      <c r="B302" s="6">
        <v>0</v>
      </c>
      <c r="C302" s="6">
        <v>0</v>
      </c>
      <c r="D302" s="6">
        <v>1</v>
      </c>
      <c r="E302" s="6">
        <v>202</v>
      </c>
      <c r="F302" s="6">
        <f>ROUND(Source!P299,O302)</f>
        <v>70592.05</v>
      </c>
      <c r="G302" s="6" t="s">
        <v>165</v>
      </c>
      <c r="H302" s="6" t="s">
        <v>166</v>
      </c>
      <c r="I302" s="6"/>
      <c r="J302" s="6"/>
      <c r="K302" s="6">
        <v>202</v>
      </c>
      <c r="L302" s="6">
        <v>2</v>
      </c>
      <c r="M302" s="6">
        <v>3</v>
      </c>
      <c r="N302" s="6" t="s">
        <v>3</v>
      </c>
      <c r="O302" s="6">
        <v>2</v>
      </c>
      <c r="P302" s="6">
        <f>ROUND(Source!DH299,O302)</f>
        <v>70592.05</v>
      </c>
      <c r="Q302" s="6"/>
      <c r="R302" s="6"/>
      <c r="S302" s="6"/>
      <c r="T302" s="6"/>
      <c r="U302" s="6"/>
      <c r="V302" s="6"/>
      <c r="W302" s="6">
        <v>70592.05</v>
      </c>
      <c r="X302" s="6">
        <v>1</v>
      </c>
      <c r="Y302" s="6">
        <v>70592.05</v>
      </c>
      <c r="Z302" s="6">
        <v>70592.05</v>
      </c>
      <c r="AA302" s="6">
        <v>1</v>
      </c>
      <c r="AB302" s="6">
        <v>70592.05</v>
      </c>
    </row>
    <row r="303" spans="1:255">
      <c r="A303" s="6">
        <v>50</v>
      </c>
      <c r="B303" s="6">
        <v>0</v>
      </c>
      <c r="C303" s="6">
        <v>0</v>
      </c>
      <c r="D303" s="6">
        <v>1</v>
      </c>
      <c r="E303" s="6">
        <v>222</v>
      </c>
      <c r="F303" s="6">
        <f>ROUND(Source!AO299,O303)</f>
        <v>0</v>
      </c>
      <c r="G303" s="6" t="s">
        <v>167</v>
      </c>
      <c r="H303" s="6" t="s">
        <v>168</v>
      </c>
      <c r="I303" s="6"/>
      <c r="J303" s="6"/>
      <c r="K303" s="6">
        <v>222</v>
      </c>
      <c r="L303" s="6">
        <v>3</v>
      </c>
      <c r="M303" s="6">
        <v>3</v>
      </c>
      <c r="N303" s="6" t="s">
        <v>3</v>
      </c>
      <c r="O303" s="6">
        <v>2</v>
      </c>
      <c r="P303" s="6">
        <f>ROUND(Source!EG299,O303)</f>
        <v>0</v>
      </c>
      <c r="Q303" s="6"/>
      <c r="R303" s="6"/>
      <c r="S303" s="6"/>
      <c r="T303" s="6"/>
      <c r="U303" s="6"/>
      <c r="V303" s="6"/>
      <c r="W303" s="6">
        <v>0</v>
      </c>
      <c r="X303" s="6">
        <v>1</v>
      </c>
      <c r="Y303" s="6">
        <v>0</v>
      </c>
      <c r="Z303" s="6">
        <v>0</v>
      </c>
      <c r="AA303" s="6">
        <v>1</v>
      </c>
      <c r="AB303" s="6">
        <v>0</v>
      </c>
    </row>
    <row r="304" spans="1:255">
      <c r="A304" s="6">
        <v>50</v>
      </c>
      <c r="B304" s="6">
        <v>0</v>
      </c>
      <c r="C304" s="6">
        <v>0</v>
      </c>
      <c r="D304" s="6">
        <v>1</v>
      </c>
      <c r="E304" s="6">
        <v>225</v>
      </c>
      <c r="F304" s="6">
        <f>ROUND(Source!AV299,O304)</f>
        <v>70592.05</v>
      </c>
      <c r="G304" s="6" t="s">
        <v>169</v>
      </c>
      <c r="H304" s="6" t="s">
        <v>170</v>
      </c>
      <c r="I304" s="6"/>
      <c r="J304" s="6"/>
      <c r="K304" s="6">
        <v>225</v>
      </c>
      <c r="L304" s="6">
        <v>4</v>
      </c>
      <c r="M304" s="6">
        <v>3</v>
      </c>
      <c r="N304" s="6" t="s">
        <v>3</v>
      </c>
      <c r="O304" s="6">
        <v>2</v>
      </c>
      <c r="P304" s="6">
        <f>ROUND(Source!EN299,O304)</f>
        <v>70592.05</v>
      </c>
      <c r="Q304" s="6"/>
      <c r="R304" s="6"/>
      <c r="S304" s="6"/>
      <c r="T304" s="6"/>
      <c r="U304" s="6"/>
      <c r="V304" s="6"/>
      <c r="W304" s="6">
        <v>70592.05</v>
      </c>
      <c r="X304" s="6">
        <v>1</v>
      </c>
      <c r="Y304" s="6">
        <v>70592.05</v>
      </c>
      <c r="Z304" s="6">
        <v>70592.05</v>
      </c>
      <c r="AA304" s="6">
        <v>1</v>
      </c>
      <c r="AB304" s="6">
        <v>70592.05</v>
      </c>
    </row>
    <row r="305" spans="1:28">
      <c r="A305" s="6">
        <v>50</v>
      </c>
      <c r="B305" s="6">
        <v>0</v>
      </c>
      <c r="C305" s="6">
        <v>0</v>
      </c>
      <c r="D305" s="6">
        <v>1</v>
      </c>
      <c r="E305" s="6">
        <v>226</v>
      </c>
      <c r="F305" s="6">
        <f>ROUND(Source!AW299,O305)</f>
        <v>70592.05</v>
      </c>
      <c r="G305" s="6" t="s">
        <v>171</v>
      </c>
      <c r="H305" s="6" t="s">
        <v>172</v>
      </c>
      <c r="I305" s="6"/>
      <c r="J305" s="6"/>
      <c r="K305" s="6">
        <v>226</v>
      </c>
      <c r="L305" s="6">
        <v>5</v>
      </c>
      <c r="M305" s="6">
        <v>3</v>
      </c>
      <c r="N305" s="6" t="s">
        <v>3</v>
      </c>
      <c r="O305" s="6">
        <v>2</v>
      </c>
      <c r="P305" s="6">
        <f>ROUND(Source!EO299,O305)</f>
        <v>70592.05</v>
      </c>
      <c r="Q305" s="6"/>
      <c r="R305" s="6"/>
      <c r="S305" s="6"/>
      <c r="T305" s="6"/>
      <c r="U305" s="6"/>
      <c r="V305" s="6"/>
      <c r="W305" s="6">
        <v>70592.05</v>
      </c>
      <c r="X305" s="6">
        <v>1</v>
      </c>
      <c r="Y305" s="6">
        <v>70592.05</v>
      </c>
      <c r="Z305" s="6">
        <v>70592.05</v>
      </c>
      <c r="AA305" s="6">
        <v>1</v>
      </c>
      <c r="AB305" s="6">
        <v>70592.05</v>
      </c>
    </row>
    <row r="306" spans="1:28">
      <c r="A306" s="6">
        <v>50</v>
      </c>
      <c r="B306" s="6">
        <v>0</v>
      </c>
      <c r="C306" s="6">
        <v>0</v>
      </c>
      <c r="D306" s="6">
        <v>1</v>
      </c>
      <c r="E306" s="6">
        <v>227</v>
      </c>
      <c r="F306" s="6">
        <f>ROUND(Source!AX299,O306)</f>
        <v>0</v>
      </c>
      <c r="G306" s="6" t="s">
        <v>173</v>
      </c>
      <c r="H306" s="6" t="s">
        <v>174</v>
      </c>
      <c r="I306" s="6"/>
      <c r="J306" s="6"/>
      <c r="K306" s="6">
        <v>227</v>
      </c>
      <c r="L306" s="6">
        <v>6</v>
      </c>
      <c r="M306" s="6">
        <v>3</v>
      </c>
      <c r="N306" s="6" t="s">
        <v>3</v>
      </c>
      <c r="O306" s="6">
        <v>2</v>
      </c>
      <c r="P306" s="6">
        <f>ROUND(Source!EP299,O306)</f>
        <v>0</v>
      </c>
      <c r="Q306" s="6"/>
      <c r="R306" s="6"/>
      <c r="S306" s="6"/>
      <c r="T306" s="6"/>
      <c r="U306" s="6"/>
      <c r="V306" s="6"/>
      <c r="W306" s="6">
        <v>0</v>
      </c>
      <c r="X306" s="6">
        <v>1</v>
      </c>
      <c r="Y306" s="6">
        <v>0</v>
      </c>
      <c r="Z306" s="6">
        <v>0</v>
      </c>
      <c r="AA306" s="6">
        <v>1</v>
      </c>
      <c r="AB306" s="6">
        <v>0</v>
      </c>
    </row>
    <row r="307" spans="1:28">
      <c r="A307" s="6">
        <v>50</v>
      </c>
      <c r="B307" s="6">
        <v>0</v>
      </c>
      <c r="C307" s="6">
        <v>0</v>
      </c>
      <c r="D307" s="6">
        <v>1</v>
      </c>
      <c r="E307" s="6">
        <v>228</v>
      </c>
      <c r="F307" s="6">
        <f>ROUND(Source!AY299,O307)</f>
        <v>70592.05</v>
      </c>
      <c r="G307" s="6" t="s">
        <v>175</v>
      </c>
      <c r="H307" s="6" t="s">
        <v>176</v>
      </c>
      <c r="I307" s="6"/>
      <c r="J307" s="6"/>
      <c r="K307" s="6">
        <v>228</v>
      </c>
      <c r="L307" s="6">
        <v>7</v>
      </c>
      <c r="M307" s="6">
        <v>3</v>
      </c>
      <c r="N307" s="6" t="s">
        <v>3</v>
      </c>
      <c r="O307" s="6">
        <v>2</v>
      </c>
      <c r="P307" s="6">
        <f>ROUND(Source!EQ299,O307)</f>
        <v>70592.05</v>
      </c>
      <c r="Q307" s="6"/>
      <c r="R307" s="6"/>
      <c r="S307" s="6"/>
      <c r="T307" s="6"/>
      <c r="U307" s="6"/>
      <c r="V307" s="6"/>
      <c r="W307" s="6">
        <v>70592.05</v>
      </c>
      <c r="X307" s="6">
        <v>1</v>
      </c>
      <c r="Y307" s="6">
        <v>70592.05</v>
      </c>
      <c r="Z307" s="6">
        <v>70592.05</v>
      </c>
      <c r="AA307" s="6">
        <v>1</v>
      </c>
      <c r="AB307" s="6">
        <v>70592.05</v>
      </c>
    </row>
    <row r="308" spans="1:28">
      <c r="A308" s="6">
        <v>50</v>
      </c>
      <c r="B308" s="6">
        <v>0</v>
      </c>
      <c r="C308" s="6">
        <v>0</v>
      </c>
      <c r="D308" s="6">
        <v>1</v>
      </c>
      <c r="E308" s="6">
        <v>216</v>
      </c>
      <c r="F308" s="6">
        <f>ROUND(Source!AP299,O308)</f>
        <v>0</v>
      </c>
      <c r="G308" s="6" t="s">
        <v>177</v>
      </c>
      <c r="H308" s="6" t="s">
        <v>178</v>
      </c>
      <c r="I308" s="6"/>
      <c r="J308" s="6"/>
      <c r="K308" s="6">
        <v>216</v>
      </c>
      <c r="L308" s="6">
        <v>8</v>
      </c>
      <c r="M308" s="6">
        <v>3</v>
      </c>
      <c r="N308" s="6" t="s">
        <v>3</v>
      </c>
      <c r="O308" s="6">
        <v>2</v>
      </c>
      <c r="P308" s="6">
        <f>ROUND(Source!EH299,O308)</f>
        <v>0</v>
      </c>
      <c r="Q308" s="6"/>
      <c r="R308" s="6"/>
      <c r="S308" s="6"/>
      <c r="T308" s="6"/>
      <c r="U308" s="6"/>
      <c r="V308" s="6"/>
      <c r="W308" s="6">
        <v>0</v>
      </c>
      <c r="X308" s="6">
        <v>1</v>
      </c>
      <c r="Y308" s="6">
        <v>0</v>
      </c>
      <c r="Z308" s="6">
        <v>0</v>
      </c>
      <c r="AA308" s="6">
        <v>1</v>
      </c>
      <c r="AB308" s="6">
        <v>0</v>
      </c>
    </row>
    <row r="309" spans="1:28">
      <c r="A309" s="6">
        <v>50</v>
      </c>
      <c r="B309" s="6">
        <v>0</v>
      </c>
      <c r="C309" s="6">
        <v>0</v>
      </c>
      <c r="D309" s="6">
        <v>1</v>
      </c>
      <c r="E309" s="6">
        <v>223</v>
      </c>
      <c r="F309" s="6">
        <f>ROUND(Source!AQ299,O309)</f>
        <v>0</v>
      </c>
      <c r="G309" s="6" t="s">
        <v>179</v>
      </c>
      <c r="H309" s="6" t="s">
        <v>180</v>
      </c>
      <c r="I309" s="6"/>
      <c r="J309" s="6"/>
      <c r="K309" s="6">
        <v>223</v>
      </c>
      <c r="L309" s="6">
        <v>9</v>
      </c>
      <c r="M309" s="6">
        <v>3</v>
      </c>
      <c r="N309" s="6" t="s">
        <v>3</v>
      </c>
      <c r="O309" s="6">
        <v>2</v>
      </c>
      <c r="P309" s="6">
        <f>ROUND(Source!EI299,O309)</f>
        <v>0</v>
      </c>
      <c r="Q309" s="6"/>
      <c r="R309" s="6"/>
      <c r="S309" s="6"/>
      <c r="T309" s="6"/>
      <c r="U309" s="6"/>
      <c r="V309" s="6"/>
      <c r="W309" s="6">
        <v>0</v>
      </c>
      <c r="X309" s="6">
        <v>1</v>
      </c>
      <c r="Y309" s="6">
        <v>0</v>
      </c>
      <c r="Z309" s="6">
        <v>0</v>
      </c>
      <c r="AA309" s="6">
        <v>1</v>
      </c>
      <c r="AB309" s="6">
        <v>0</v>
      </c>
    </row>
    <row r="310" spans="1:28">
      <c r="A310" s="6">
        <v>50</v>
      </c>
      <c r="B310" s="6">
        <v>0</v>
      </c>
      <c r="C310" s="6">
        <v>0</v>
      </c>
      <c r="D310" s="6">
        <v>1</v>
      </c>
      <c r="E310" s="6">
        <v>229</v>
      </c>
      <c r="F310" s="6">
        <f>ROUND(Source!AZ299,O310)</f>
        <v>0</v>
      </c>
      <c r="G310" s="6" t="s">
        <v>181</v>
      </c>
      <c r="H310" s="6" t="s">
        <v>182</v>
      </c>
      <c r="I310" s="6"/>
      <c r="J310" s="6"/>
      <c r="K310" s="6">
        <v>229</v>
      </c>
      <c r="L310" s="6">
        <v>10</v>
      </c>
      <c r="M310" s="6">
        <v>3</v>
      </c>
      <c r="N310" s="6" t="s">
        <v>3</v>
      </c>
      <c r="O310" s="6">
        <v>2</v>
      </c>
      <c r="P310" s="6">
        <f>ROUND(Source!ER299,O310)</f>
        <v>0</v>
      </c>
      <c r="Q310" s="6"/>
      <c r="R310" s="6"/>
      <c r="S310" s="6"/>
      <c r="T310" s="6"/>
      <c r="U310" s="6"/>
      <c r="V310" s="6"/>
      <c r="W310" s="6">
        <v>0</v>
      </c>
      <c r="X310" s="6">
        <v>1</v>
      </c>
      <c r="Y310" s="6">
        <v>0</v>
      </c>
      <c r="Z310" s="6">
        <v>0</v>
      </c>
      <c r="AA310" s="6">
        <v>1</v>
      </c>
      <c r="AB310" s="6">
        <v>0</v>
      </c>
    </row>
    <row r="311" spans="1:28">
      <c r="A311" s="6">
        <v>50</v>
      </c>
      <c r="B311" s="6">
        <v>0</v>
      </c>
      <c r="C311" s="6">
        <v>0</v>
      </c>
      <c r="D311" s="6">
        <v>1</v>
      </c>
      <c r="E311" s="6">
        <v>203</v>
      </c>
      <c r="F311" s="6">
        <f>ROUND(Source!Q299,O311)</f>
        <v>0</v>
      </c>
      <c r="G311" s="6" t="s">
        <v>183</v>
      </c>
      <c r="H311" s="6" t="s">
        <v>184</v>
      </c>
      <c r="I311" s="6"/>
      <c r="J311" s="6"/>
      <c r="K311" s="6">
        <v>203</v>
      </c>
      <c r="L311" s="6">
        <v>11</v>
      </c>
      <c r="M311" s="6">
        <v>3</v>
      </c>
      <c r="N311" s="6" t="s">
        <v>3</v>
      </c>
      <c r="O311" s="6">
        <v>2</v>
      </c>
      <c r="P311" s="6">
        <f>ROUND(Source!DI299,O311)</f>
        <v>0</v>
      </c>
      <c r="Q311" s="6"/>
      <c r="R311" s="6"/>
      <c r="S311" s="6"/>
      <c r="T311" s="6"/>
      <c r="U311" s="6"/>
      <c r="V311" s="6"/>
      <c r="W311" s="6">
        <v>0</v>
      </c>
      <c r="X311" s="6">
        <v>1</v>
      </c>
      <c r="Y311" s="6">
        <v>0</v>
      </c>
      <c r="Z311" s="6">
        <v>0</v>
      </c>
      <c r="AA311" s="6">
        <v>1</v>
      </c>
      <c r="AB311" s="6">
        <v>0</v>
      </c>
    </row>
    <row r="312" spans="1:28">
      <c r="A312" s="6">
        <v>50</v>
      </c>
      <c r="B312" s="6">
        <v>0</v>
      </c>
      <c r="C312" s="6">
        <v>0</v>
      </c>
      <c r="D312" s="6">
        <v>1</v>
      </c>
      <c r="E312" s="6">
        <v>231</v>
      </c>
      <c r="F312" s="6">
        <f>ROUND(Source!BB299,O312)</f>
        <v>0</v>
      </c>
      <c r="G312" s="6" t="s">
        <v>185</v>
      </c>
      <c r="H312" s="6" t="s">
        <v>186</v>
      </c>
      <c r="I312" s="6"/>
      <c r="J312" s="6"/>
      <c r="K312" s="6">
        <v>231</v>
      </c>
      <c r="L312" s="6">
        <v>12</v>
      </c>
      <c r="M312" s="6">
        <v>3</v>
      </c>
      <c r="N312" s="6" t="s">
        <v>3</v>
      </c>
      <c r="O312" s="6">
        <v>2</v>
      </c>
      <c r="P312" s="6">
        <f>ROUND(Source!ET299,O312)</f>
        <v>0</v>
      </c>
      <c r="Q312" s="6"/>
      <c r="R312" s="6"/>
      <c r="S312" s="6"/>
      <c r="T312" s="6"/>
      <c r="U312" s="6"/>
      <c r="V312" s="6"/>
      <c r="W312" s="6">
        <v>0</v>
      </c>
      <c r="X312" s="6">
        <v>1</v>
      </c>
      <c r="Y312" s="6">
        <v>0</v>
      </c>
      <c r="Z312" s="6">
        <v>0</v>
      </c>
      <c r="AA312" s="6">
        <v>1</v>
      </c>
      <c r="AB312" s="6">
        <v>0</v>
      </c>
    </row>
    <row r="313" spans="1:28">
      <c r="A313" s="6">
        <v>50</v>
      </c>
      <c r="B313" s="6">
        <v>0</v>
      </c>
      <c r="C313" s="6">
        <v>0</v>
      </c>
      <c r="D313" s="6">
        <v>1</v>
      </c>
      <c r="E313" s="6">
        <v>204</v>
      </c>
      <c r="F313" s="6">
        <f>ROUND(Source!R299,O313)</f>
        <v>0</v>
      </c>
      <c r="G313" s="6" t="s">
        <v>187</v>
      </c>
      <c r="H313" s="6" t="s">
        <v>188</v>
      </c>
      <c r="I313" s="6"/>
      <c r="J313" s="6"/>
      <c r="K313" s="6">
        <v>204</v>
      </c>
      <c r="L313" s="6">
        <v>13</v>
      </c>
      <c r="M313" s="6">
        <v>3</v>
      </c>
      <c r="N313" s="6" t="s">
        <v>3</v>
      </c>
      <c r="O313" s="6">
        <v>2</v>
      </c>
      <c r="P313" s="6">
        <f>ROUND(Source!DJ299,O313)</f>
        <v>0</v>
      </c>
      <c r="Q313" s="6"/>
      <c r="R313" s="6"/>
      <c r="S313" s="6"/>
      <c r="T313" s="6"/>
      <c r="U313" s="6"/>
      <c r="V313" s="6"/>
      <c r="W313" s="6">
        <v>0</v>
      </c>
      <c r="X313" s="6">
        <v>1</v>
      </c>
      <c r="Y313" s="6">
        <v>0</v>
      </c>
      <c r="Z313" s="6">
        <v>0</v>
      </c>
      <c r="AA313" s="6">
        <v>1</v>
      </c>
      <c r="AB313" s="6">
        <v>0</v>
      </c>
    </row>
    <row r="314" spans="1:28">
      <c r="A314" s="6">
        <v>50</v>
      </c>
      <c r="B314" s="6">
        <v>0</v>
      </c>
      <c r="C314" s="6">
        <v>0</v>
      </c>
      <c r="D314" s="6">
        <v>1</v>
      </c>
      <c r="E314" s="6">
        <v>205</v>
      </c>
      <c r="F314" s="6">
        <f>ROUND(Source!S299,O314)</f>
        <v>0</v>
      </c>
      <c r="G314" s="6" t="s">
        <v>189</v>
      </c>
      <c r="H314" s="6" t="s">
        <v>190</v>
      </c>
      <c r="I314" s="6"/>
      <c r="J314" s="6"/>
      <c r="K314" s="6">
        <v>205</v>
      </c>
      <c r="L314" s="6">
        <v>14</v>
      </c>
      <c r="M314" s="6">
        <v>3</v>
      </c>
      <c r="N314" s="6" t="s">
        <v>3</v>
      </c>
      <c r="O314" s="6">
        <v>2</v>
      </c>
      <c r="P314" s="6">
        <f>ROUND(Source!DK299,O314)</f>
        <v>0</v>
      </c>
      <c r="Q314" s="6"/>
      <c r="R314" s="6"/>
      <c r="S314" s="6"/>
      <c r="T314" s="6"/>
      <c r="U314" s="6"/>
      <c r="V314" s="6"/>
      <c r="W314" s="6">
        <v>0</v>
      </c>
      <c r="X314" s="6">
        <v>1</v>
      </c>
      <c r="Y314" s="6">
        <v>0</v>
      </c>
      <c r="Z314" s="6">
        <v>0</v>
      </c>
      <c r="AA314" s="6">
        <v>1</v>
      </c>
      <c r="AB314" s="6">
        <v>0</v>
      </c>
    </row>
    <row r="315" spans="1:28">
      <c r="A315" s="6">
        <v>50</v>
      </c>
      <c r="B315" s="6">
        <v>0</v>
      </c>
      <c r="C315" s="6">
        <v>0</v>
      </c>
      <c r="D315" s="6">
        <v>1</v>
      </c>
      <c r="E315" s="6">
        <v>232</v>
      </c>
      <c r="F315" s="6">
        <f>ROUND(Source!BC299,O315)</f>
        <v>0</v>
      </c>
      <c r="G315" s="6" t="s">
        <v>191</v>
      </c>
      <c r="H315" s="6" t="s">
        <v>192</v>
      </c>
      <c r="I315" s="6"/>
      <c r="J315" s="6"/>
      <c r="K315" s="6">
        <v>232</v>
      </c>
      <c r="L315" s="6">
        <v>15</v>
      </c>
      <c r="M315" s="6">
        <v>3</v>
      </c>
      <c r="N315" s="6" t="s">
        <v>3</v>
      </c>
      <c r="O315" s="6">
        <v>2</v>
      </c>
      <c r="P315" s="6">
        <f>ROUND(Source!EU299,O315)</f>
        <v>0</v>
      </c>
      <c r="Q315" s="6"/>
      <c r="R315" s="6"/>
      <c r="S315" s="6"/>
      <c r="T315" s="6"/>
      <c r="U315" s="6"/>
      <c r="V315" s="6"/>
      <c r="W315" s="6">
        <v>0</v>
      </c>
      <c r="X315" s="6">
        <v>1</v>
      </c>
      <c r="Y315" s="6">
        <v>0</v>
      </c>
      <c r="Z315" s="6">
        <v>0</v>
      </c>
      <c r="AA315" s="6">
        <v>1</v>
      </c>
      <c r="AB315" s="6">
        <v>0</v>
      </c>
    </row>
    <row r="316" spans="1:28">
      <c r="A316" s="6">
        <v>50</v>
      </c>
      <c r="B316" s="6">
        <v>0</v>
      </c>
      <c r="C316" s="6">
        <v>0</v>
      </c>
      <c r="D316" s="6">
        <v>1</v>
      </c>
      <c r="E316" s="6">
        <v>214</v>
      </c>
      <c r="F316" s="6">
        <f>ROUND(Source!AS299,O316)</f>
        <v>70592.05</v>
      </c>
      <c r="G316" s="6" t="s">
        <v>193</v>
      </c>
      <c r="H316" s="6" t="s">
        <v>194</v>
      </c>
      <c r="I316" s="6"/>
      <c r="J316" s="6"/>
      <c r="K316" s="6">
        <v>214</v>
      </c>
      <c r="L316" s="6">
        <v>16</v>
      </c>
      <c r="M316" s="6">
        <v>3</v>
      </c>
      <c r="N316" s="6" t="s">
        <v>3</v>
      </c>
      <c r="O316" s="6">
        <v>2</v>
      </c>
      <c r="P316" s="6">
        <f>ROUND(Source!EK299,O316)</f>
        <v>70592.05</v>
      </c>
      <c r="Q316" s="6"/>
      <c r="R316" s="6"/>
      <c r="S316" s="6"/>
      <c r="T316" s="6"/>
      <c r="U316" s="6"/>
      <c r="V316" s="6"/>
      <c r="W316" s="6">
        <v>70592.05</v>
      </c>
      <c r="X316" s="6">
        <v>1</v>
      </c>
      <c r="Y316" s="6">
        <v>70592.05</v>
      </c>
      <c r="Z316" s="6">
        <v>70592.05</v>
      </c>
      <c r="AA316" s="6">
        <v>1</v>
      </c>
      <c r="AB316" s="6">
        <v>70592.05</v>
      </c>
    </row>
    <row r="317" spans="1:28">
      <c r="A317" s="6">
        <v>50</v>
      </c>
      <c r="B317" s="6">
        <v>0</v>
      </c>
      <c r="C317" s="6">
        <v>0</v>
      </c>
      <c r="D317" s="6">
        <v>1</v>
      </c>
      <c r="E317" s="6">
        <v>215</v>
      </c>
      <c r="F317" s="6">
        <f>ROUND(Source!AT299,O317)</f>
        <v>0</v>
      </c>
      <c r="G317" s="6" t="s">
        <v>195</v>
      </c>
      <c r="H317" s="6" t="s">
        <v>196</v>
      </c>
      <c r="I317" s="6"/>
      <c r="J317" s="6"/>
      <c r="K317" s="6">
        <v>215</v>
      </c>
      <c r="L317" s="6">
        <v>17</v>
      </c>
      <c r="M317" s="6">
        <v>3</v>
      </c>
      <c r="N317" s="6" t="s">
        <v>3</v>
      </c>
      <c r="O317" s="6">
        <v>2</v>
      </c>
      <c r="P317" s="6">
        <f>ROUND(Source!EL299,O317)</f>
        <v>0</v>
      </c>
      <c r="Q317" s="6"/>
      <c r="R317" s="6"/>
      <c r="S317" s="6"/>
      <c r="T317" s="6"/>
      <c r="U317" s="6"/>
      <c r="V317" s="6"/>
      <c r="W317" s="6">
        <v>0</v>
      </c>
      <c r="X317" s="6">
        <v>1</v>
      </c>
      <c r="Y317" s="6">
        <v>0</v>
      </c>
      <c r="Z317" s="6">
        <v>0</v>
      </c>
      <c r="AA317" s="6">
        <v>1</v>
      </c>
      <c r="AB317" s="6">
        <v>0</v>
      </c>
    </row>
    <row r="318" spans="1:28">
      <c r="A318" s="6">
        <v>50</v>
      </c>
      <c r="B318" s="6">
        <v>0</v>
      </c>
      <c r="C318" s="6">
        <v>0</v>
      </c>
      <c r="D318" s="6">
        <v>1</v>
      </c>
      <c r="E318" s="6">
        <v>217</v>
      </c>
      <c r="F318" s="6">
        <f>ROUND(Source!AU299,O318)</f>
        <v>0</v>
      </c>
      <c r="G318" s="6" t="s">
        <v>197</v>
      </c>
      <c r="H318" s="6" t="s">
        <v>198</v>
      </c>
      <c r="I318" s="6"/>
      <c r="J318" s="6"/>
      <c r="K318" s="6">
        <v>217</v>
      </c>
      <c r="L318" s="6">
        <v>18</v>
      </c>
      <c r="M318" s="6">
        <v>3</v>
      </c>
      <c r="N318" s="6" t="s">
        <v>3</v>
      </c>
      <c r="O318" s="6">
        <v>2</v>
      </c>
      <c r="P318" s="6">
        <f>ROUND(Source!EM299,O318)</f>
        <v>0</v>
      </c>
      <c r="Q318" s="6"/>
      <c r="R318" s="6"/>
      <c r="S318" s="6"/>
      <c r="T318" s="6"/>
      <c r="U318" s="6"/>
      <c r="V318" s="6"/>
      <c r="W318" s="6">
        <v>0</v>
      </c>
      <c r="X318" s="6">
        <v>1</v>
      </c>
      <c r="Y318" s="6">
        <v>0</v>
      </c>
      <c r="Z318" s="6">
        <v>0</v>
      </c>
      <c r="AA318" s="6">
        <v>1</v>
      </c>
      <c r="AB318" s="6">
        <v>0</v>
      </c>
    </row>
    <row r="319" spans="1:28">
      <c r="A319" s="6">
        <v>50</v>
      </c>
      <c r="B319" s="6">
        <v>0</v>
      </c>
      <c r="C319" s="6">
        <v>0</v>
      </c>
      <c r="D319" s="6">
        <v>1</v>
      </c>
      <c r="E319" s="6">
        <v>230</v>
      </c>
      <c r="F319" s="6">
        <f>ROUND(Source!BA299,O319)</f>
        <v>0</v>
      </c>
      <c r="G319" s="6" t="s">
        <v>199</v>
      </c>
      <c r="H319" s="6" t="s">
        <v>200</v>
      </c>
      <c r="I319" s="6"/>
      <c r="J319" s="6"/>
      <c r="K319" s="6">
        <v>230</v>
      </c>
      <c r="L319" s="6">
        <v>19</v>
      </c>
      <c r="M319" s="6">
        <v>3</v>
      </c>
      <c r="N319" s="6" t="s">
        <v>3</v>
      </c>
      <c r="O319" s="6">
        <v>2</v>
      </c>
      <c r="P319" s="6">
        <f>ROUND(Source!ES299,O319)</f>
        <v>0</v>
      </c>
      <c r="Q319" s="6"/>
      <c r="R319" s="6"/>
      <c r="S319" s="6"/>
      <c r="T319" s="6"/>
      <c r="U319" s="6"/>
      <c r="V319" s="6"/>
      <c r="W319" s="6">
        <v>0</v>
      </c>
      <c r="X319" s="6">
        <v>1</v>
      </c>
      <c r="Y319" s="6">
        <v>0</v>
      </c>
      <c r="Z319" s="6">
        <v>0</v>
      </c>
      <c r="AA319" s="6">
        <v>1</v>
      </c>
      <c r="AB319" s="6">
        <v>0</v>
      </c>
    </row>
    <row r="320" spans="1:28">
      <c r="A320" s="6">
        <v>50</v>
      </c>
      <c r="B320" s="6">
        <v>0</v>
      </c>
      <c r="C320" s="6">
        <v>0</v>
      </c>
      <c r="D320" s="6">
        <v>1</v>
      </c>
      <c r="E320" s="6">
        <v>206</v>
      </c>
      <c r="F320" s="6">
        <f>ROUND(Source!T299,O320)</f>
        <v>0</v>
      </c>
      <c r="G320" s="6" t="s">
        <v>201</v>
      </c>
      <c r="H320" s="6" t="s">
        <v>202</v>
      </c>
      <c r="I320" s="6"/>
      <c r="J320" s="6"/>
      <c r="K320" s="6">
        <v>206</v>
      </c>
      <c r="L320" s="6">
        <v>20</v>
      </c>
      <c r="M320" s="6">
        <v>3</v>
      </c>
      <c r="N320" s="6" t="s">
        <v>3</v>
      </c>
      <c r="O320" s="6">
        <v>2</v>
      </c>
      <c r="P320" s="6">
        <f>ROUND(Source!DL299,O320)</f>
        <v>0</v>
      </c>
      <c r="Q320" s="6"/>
      <c r="R320" s="6"/>
      <c r="S320" s="6"/>
      <c r="T320" s="6"/>
      <c r="U320" s="6"/>
      <c r="V320" s="6"/>
      <c r="W320" s="6">
        <v>0</v>
      </c>
      <c r="X320" s="6">
        <v>1</v>
      </c>
      <c r="Y320" s="6">
        <v>0</v>
      </c>
      <c r="Z320" s="6">
        <v>0</v>
      </c>
      <c r="AA320" s="6">
        <v>1</v>
      </c>
      <c r="AB320" s="6">
        <v>0</v>
      </c>
    </row>
    <row r="321" spans="1:206">
      <c r="A321" s="6">
        <v>50</v>
      </c>
      <c r="B321" s="6">
        <v>0</v>
      </c>
      <c r="C321" s="6">
        <v>0</v>
      </c>
      <c r="D321" s="6">
        <v>1</v>
      </c>
      <c r="E321" s="6">
        <v>207</v>
      </c>
      <c r="F321" s="6">
        <f>ROUND(Source!U299,O321)</f>
        <v>0</v>
      </c>
      <c r="G321" s="6" t="s">
        <v>203</v>
      </c>
      <c r="H321" s="6" t="s">
        <v>204</v>
      </c>
      <c r="I321" s="6"/>
      <c r="J321" s="6"/>
      <c r="K321" s="6">
        <v>207</v>
      </c>
      <c r="L321" s="6">
        <v>21</v>
      </c>
      <c r="M321" s="6">
        <v>3</v>
      </c>
      <c r="N321" s="6" t="s">
        <v>3</v>
      </c>
      <c r="O321" s="6">
        <v>7</v>
      </c>
      <c r="P321" s="6">
        <f>ROUND(Source!DM299,O321)</f>
        <v>0</v>
      </c>
      <c r="Q321" s="6"/>
      <c r="R321" s="6"/>
      <c r="S321" s="6"/>
      <c r="T321" s="6"/>
      <c r="U321" s="6"/>
      <c r="V321" s="6"/>
      <c r="W321" s="6">
        <v>0</v>
      </c>
      <c r="X321" s="6">
        <v>1</v>
      </c>
      <c r="Y321" s="6">
        <v>0</v>
      </c>
      <c r="Z321" s="6">
        <v>0</v>
      </c>
      <c r="AA321" s="6">
        <v>1</v>
      </c>
      <c r="AB321" s="6">
        <v>0</v>
      </c>
    </row>
    <row r="322" spans="1:206">
      <c r="A322" s="6">
        <v>50</v>
      </c>
      <c r="B322" s="6">
        <v>0</v>
      </c>
      <c r="C322" s="6">
        <v>0</v>
      </c>
      <c r="D322" s="6">
        <v>1</v>
      </c>
      <c r="E322" s="6">
        <v>208</v>
      </c>
      <c r="F322" s="6">
        <f>ROUND(Source!V299,O322)</f>
        <v>0</v>
      </c>
      <c r="G322" s="6" t="s">
        <v>205</v>
      </c>
      <c r="H322" s="6" t="s">
        <v>206</v>
      </c>
      <c r="I322" s="6"/>
      <c r="J322" s="6"/>
      <c r="K322" s="6">
        <v>208</v>
      </c>
      <c r="L322" s="6">
        <v>22</v>
      </c>
      <c r="M322" s="6">
        <v>3</v>
      </c>
      <c r="N322" s="6" t="s">
        <v>3</v>
      </c>
      <c r="O322" s="6">
        <v>7</v>
      </c>
      <c r="P322" s="6">
        <f>ROUND(Source!DN299,O322)</f>
        <v>0</v>
      </c>
      <c r="Q322" s="6"/>
      <c r="R322" s="6"/>
      <c r="S322" s="6"/>
      <c r="T322" s="6"/>
      <c r="U322" s="6"/>
      <c r="V322" s="6"/>
      <c r="W322" s="6">
        <v>0</v>
      </c>
      <c r="X322" s="6">
        <v>1</v>
      </c>
      <c r="Y322" s="6">
        <v>0</v>
      </c>
      <c r="Z322" s="6">
        <v>0</v>
      </c>
      <c r="AA322" s="6">
        <v>1</v>
      </c>
      <c r="AB322" s="6">
        <v>0</v>
      </c>
    </row>
    <row r="323" spans="1:206">
      <c r="A323" s="6">
        <v>50</v>
      </c>
      <c r="B323" s="6">
        <v>0</v>
      </c>
      <c r="C323" s="6">
        <v>0</v>
      </c>
      <c r="D323" s="6">
        <v>1</v>
      </c>
      <c r="E323" s="6">
        <v>209</v>
      </c>
      <c r="F323" s="6">
        <f>ROUND(Source!W299,O323)</f>
        <v>0</v>
      </c>
      <c r="G323" s="6" t="s">
        <v>207</v>
      </c>
      <c r="H323" s="6" t="s">
        <v>208</v>
      </c>
      <c r="I323" s="6"/>
      <c r="J323" s="6"/>
      <c r="K323" s="6">
        <v>209</v>
      </c>
      <c r="L323" s="6">
        <v>23</v>
      </c>
      <c r="M323" s="6">
        <v>3</v>
      </c>
      <c r="N323" s="6" t="s">
        <v>3</v>
      </c>
      <c r="O323" s="6">
        <v>2</v>
      </c>
      <c r="P323" s="6">
        <f>ROUND(Source!DO299,O323)</f>
        <v>0</v>
      </c>
      <c r="Q323" s="6"/>
      <c r="R323" s="6"/>
      <c r="S323" s="6"/>
      <c r="T323" s="6"/>
      <c r="U323" s="6"/>
      <c r="V323" s="6"/>
      <c r="W323" s="6">
        <v>0</v>
      </c>
      <c r="X323" s="6">
        <v>1</v>
      </c>
      <c r="Y323" s="6">
        <v>0</v>
      </c>
      <c r="Z323" s="6">
        <v>0</v>
      </c>
      <c r="AA323" s="6">
        <v>1</v>
      </c>
      <c r="AB323" s="6">
        <v>0</v>
      </c>
    </row>
    <row r="324" spans="1:206">
      <c r="A324" s="6">
        <v>50</v>
      </c>
      <c r="B324" s="6">
        <v>0</v>
      </c>
      <c r="C324" s="6">
        <v>0</v>
      </c>
      <c r="D324" s="6">
        <v>1</v>
      </c>
      <c r="E324" s="6">
        <v>233</v>
      </c>
      <c r="F324" s="6">
        <f>ROUND(Source!BD299,O324)</f>
        <v>0</v>
      </c>
      <c r="G324" s="6" t="s">
        <v>209</v>
      </c>
      <c r="H324" s="6" t="s">
        <v>210</v>
      </c>
      <c r="I324" s="6"/>
      <c r="J324" s="6"/>
      <c r="K324" s="6">
        <v>233</v>
      </c>
      <c r="L324" s="6">
        <v>24</v>
      </c>
      <c r="M324" s="6">
        <v>3</v>
      </c>
      <c r="N324" s="6" t="s">
        <v>3</v>
      </c>
      <c r="O324" s="6">
        <v>2</v>
      </c>
      <c r="P324" s="6">
        <f>ROUND(Source!EV299,O324)</f>
        <v>0</v>
      </c>
      <c r="Q324" s="6"/>
      <c r="R324" s="6"/>
      <c r="S324" s="6"/>
      <c r="T324" s="6"/>
      <c r="U324" s="6"/>
      <c r="V324" s="6"/>
      <c r="W324" s="6">
        <v>0</v>
      </c>
      <c r="X324" s="6">
        <v>1</v>
      </c>
      <c r="Y324" s="6">
        <v>0</v>
      </c>
      <c r="Z324" s="6">
        <v>0</v>
      </c>
      <c r="AA324" s="6">
        <v>1</v>
      </c>
      <c r="AB324" s="6">
        <v>0</v>
      </c>
    </row>
    <row r="325" spans="1:206">
      <c r="A325" s="6">
        <v>50</v>
      </c>
      <c r="B325" s="6">
        <v>0</v>
      </c>
      <c r="C325" s="6">
        <v>0</v>
      </c>
      <c r="D325" s="6">
        <v>1</v>
      </c>
      <c r="E325" s="6">
        <v>210</v>
      </c>
      <c r="F325" s="6">
        <f>ROUND(Source!X299,O325)</f>
        <v>0</v>
      </c>
      <c r="G325" s="6" t="s">
        <v>211</v>
      </c>
      <c r="H325" s="6" t="s">
        <v>212</v>
      </c>
      <c r="I325" s="6"/>
      <c r="J325" s="6"/>
      <c r="K325" s="6">
        <v>210</v>
      </c>
      <c r="L325" s="6">
        <v>25</v>
      </c>
      <c r="M325" s="6">
        <v>3</v>
      </c>
      <c r="N325" s="6" t="s">
        <v>3</v>
      </c>
      <c r="O325" s="6">
        <v>2</v>
      </c>
      <c r="P325" s="6">
        <f>ROUND(Source!DP299,O325)</f>
        <v>0</v>
      </c>
      <c r="Q325" s="6"/>
      <c r="R325" s="6"/>
      <c r="S325" s="6"/>
      <c r="T325" s="6"/>
      <c r="U325" s="6"/>
      <c r="V325" s="6"/>
      <c r="W325" s="6">
        <v>0</v>
      </c>
      <c r="X325" s="6">
        <v>1</v>
      </c>
      <c r="Y325" s="6">
        <v>0</v>
      </c>
      <c r="Z325" s="6">
        <v>0</v>
      </c>
      <c r="AA325" s="6">
        <v>1</v>
      </c>
      <c r="AB325" s="6">
        <v>0</v>
      </c>
    </row>
    <row r="326" spans="1:206">
      <c r="A326" s="6">
        <v>50</v>
      </c>
      <c r="B326" s="6">
        <v>0</v>
      </c>
      <c r="C326" s="6">
        <v>0</v>
      </c>
      <c r="D326" s="6">
        <v>1</v>
      </c>
      <c r="E326" s="6">
        <v>211</v>
      </c>
      <c r="F326" s="6">
        <f>ROUND(Source!Y299,O326)</f>
        <v>0</v>
      </c>
      <c r="G326" s="6" t="s">
        <v>213</v>
      </c>
      <c r="H326" s="6" t="s">
        <v>214</v>
      </c>
      <c r="I326" s="6"/>
      <c r="J326" s="6"/>
      <c r="K326" s="6">
        <v>211</v>
      </c>
      <c r="L326" s="6">
        <v>26</v>
      </c>
      <c r="M326" s="6">
        <v>3</v>
      </c>
      <c r="N326" s="6" t="s">
        <v>3</v>
      </c>
      <c r="O326" s="6">
        <v>2</v>
      </c>
      <c r="P326" s="6">
        <f>ROUND(Source!DQ299,O326)</f>
        <v>0</v>
      </c>
      <c r="Q326" s="6"/>
      <c r="R326" s="6"/>
      <c r="S326" s="6"/>
      <c r="T326" s="6"/>
      <c r="U326" s="6"/>
      <c r="V326" s="6"/>
      <c r="W326" s="6">
        <v>0</v>
      </c>
      <c r="X326" s="6">
        <v>1</v>
      </c>
      <c r="Y326" s="6">
        <v>0</v>
      </c>
      <c r="Z326" s="6">
        <v>0</v>
      </c>
      <c r="AA326" s="6">
        <v>1</v>
      </c>
      <c r="AB326" s="6">
        <v>0</v>
      </c>
    </row>
    <row r="327" spans="1:206">
      <c r="A327" s="6">
        <v>50</v>
      </c>
      <c r="B327" s="6">
        <v>0</v>
      </c>
      <c r="C327" s="6">
        <v>0</v>
      </c>
      <c r="D327" s="6">
        <v>1</v>
      </c>
      <c r="E327" s="6">
        <v>224</v>
      </c>
      <c r="F327" s="6">
        <f>ROUND(Source!AR299,O327)</f>
        <v>70592.05</v>
      </c>
      <c r="G327" s="6" t="s">
        <v>215</v>
      </c>
      <c r="H327" s="6" t="s">
        <v>216</v>
      </c>
      <c r="I327" s="6"/>
      <c r="J327" s="6"/>
      <c r="K327" s="6">
        <v>224</v>
      </c>
      <c r="L327" s="6">
        <v>27</v>
      </c>
      <c r="M327" s="6">
        <v>3</v>
      </c>
      <c r="N327" s="6" t="s">
        <v>3</v>
      </c>
      <c r="O327" s="6">
        <v>2</v>
      </c>
      <c r="P327" s="6">
        <f>ROUND(Source!EJ299,O327)</f>
        <v>70592.05</v>
      </c>
      <c r="Q327" s="6"/>
      <c r="R327" s="6"/>
      <c r="S327" s="6"/>
      <c r="T327" s="6"/>
      <c r="U327" s="6"/>
      <c r="V327" s="6"/>
      <c r="W327" s="6">
        <v>70592.05</v>
      </c>
      <c r="X327" s="6">
        <v>1</v>
      </c>
      <c r="Y327" s="6">
        <v>70592.05</v>
      </c>
      <c r="Z327" s="6">
        <v>70592.05</v>
      </c>
      <c r="AA327" s="6">
        <v>1</v>
      </c>
      <c r="AB327" s="6">
        <v>70592.05</v>
      </c>
    </row>
    <row r="329" spans="1:206">
      <c r="A329" s="4">
        <v>51</v>
      </c>
      <c r="B329" s="4">
        <f>B20</f>
        <v>1</v>
      </c>
      <c r="C329" s="4">
        <f>A20</f>
        <v>3</v>
      </c>
      <c r="D329" s="4">
        <f>ROW(A20)</f>
        <v>20</v>
      </c>
      <c r="E329" s="4"/>
      <c r="F329" s="4" t="str">
        <f>IF(F20&lt;&gt;"",F20,"")</f>
        <v>02-01-01</v>
      </c>
      <c r="G329" s="4" t="str">
        <f>IF(G20&lt;&gt;"",G20,"")</f>
        <v>Строительно - монтажные работы ВЛ-0,4 кВ</v>
      </c>
      <c r="H329" s="4">
        <v>0</v>
      </c>
      <c r="I329" s="4"/>
      <c r="J329" s="4"/>
      <c r="K329" s="4"/>
      <c r="L329" s="4"/>
      <c r="M329" s="4"/>
      <c r="N329" s="4"/>
      <c r="O329" s="4">
        <f t="shared" ref="O329:T329" si="329">ROUND(O173+O220+O299+AB329,2)</f>
        <v>95248.42</v>
      </c>
      <c r="P329" s="4">
        <f t="shared" si="329"/>
        <v>72448.399999999994</v>
      </c>
      <c r="Q329" s="4">
        <f t="shared" si="329"/>
        <v>1841.7</v>
      </c>
      <c r="R329" s="4">
        <f t="shared" si="329"/>
        <v>1790.31</v>
      </c>
      <c r="S329" s="4">
        <f t="shared" si="329"/>
        <v>19168.009999999998</v>
      </c>
      <c r="T329" s="4">
        <f t="shared" si="329"/>
        <v>0</v>
      </c>
      <c r="U329" s="4">
        <f>U173+U220+U299+AH329</f>
        <v>24.373719999999999</v>
      </c>
      <c r="V329" s="4">
        <f>V173+V220+V299+AI329</f>
        <v>3.1436900000000003</v>
      </c>
      <c r="W329" s="4">
        <f>ROUND(W173+W220+W299+AJ329,2)</f>
        <v>0</v>
      </c>
      <c r="X329" s="4">
        <f>ROUND(X173+X220+X299+AK329,2)</f>
        <v>20902.689999999999</v>
      </c>
      <c r="Y329" s="4">
        <f>ROUND(Y173+Y220+Y299+AL329,2)</f>
        <v>11555.98</v>
      </c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>
        <f t="shared" ref="AO329:BD329" si="330">ROUND(AO173+AO220+AO299+BX329,2)</f>
        <v>0</v>
      </c>
      <c r="AP329" s="4">
        <f t="shared" si="330"/>
        <v>0</v>
      </c>
      <c r="AQ329" s="4">
        <f t="shared" si="330"/>
        <v>0</v>
      </c>
      <c r="AR329" s="4">
        <f t="shared" si="330"/>
        <v>127707.09</v>
      </c>
      <c r="AS329" s="4">
        <f t="shared" si="330"/>
        <v>101623.18</v>
      </c>
      <c r="AT329" s="4">
        <f t="shared" si="330"/>
        <v>26083.91</v>
      </c>
      <c r="AU329" s="4">
        <f t="shared" si="330"/>
        <v>0</v>
      </c>
      <c r="AV329" s="4">
        <f t="shared" si="330"/>
        <v>72448.399999999994</v>
      </c>
      <c r="AW329" s="4">
        <f t="shared" si="330"/>
        <v>72448.399999999994</v>
      </c>
      <c r="AX329" s="4">
        <f t="shared" si="330"/>
        <v>0</v>
      </c>
      <c r="AY329" s="4">
        <f t="shared" si="330"/>
        <v>72448.399999999994</v>
      </c>
      <c r="AZ329" s="4">
        <f t="shared" si="330"/>
        <v>0</v>
      </c>
      <c r="BA329" s="4">
        <f t="shared" si="330"/>
        <v>0</v>
      </c>
      <c r="BB329" s="4">
        <f t="shared" si="330"/>
        <v>0</v>
      </c>
      <c r="BC329" s="4">
        <f t="shared" si="330"/>
        <v>0</v>
      </c>
      <c r="BD329" s="4">
        <f t="shared" si="330"/>
        <v>0</v>
      </c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5">
        <f t="shared" ref="DG329:DL329" si="331">ROUND(DG173+DG220+DG299+DT329,2)</f>
        <v>95248.42</v>
      </c>
      <c r="DH329" s="5">
        <f t="shared" si="331"/>
        <v>72448.399999999994</v>
      </c>
      <c r="DI329" s="5">
        <f t="shared" si="331"/>
        <v>1841.7</v>
      </c>
      <c r="DJ329" s="5">
        <f t="shared" si="331"/>
        <v>1790.31</v>
      </c>
      <c r="DK329" s="5">
        <f t="shared" si="331"/>
        <v>19168.009999999998</v>
      </c>
      <c r="DL329" s="5">
        <f t="shared" si="331"/>
        <v>0</v>
      </c>
      <c r="DM329" s="5">
        <f>DM173+DM220+DM299+DZ329</f>
        <v>24.373719999999999</v>
      </c>
      <c r="DN329" s="5">
        <f>DN173+DN220+DN299+EA329</f>
        <v>3.1436900000000003</v>
      </c>
      <c r="DO329" s="5">
        <f>ROUND(DO173+DO220+DO299+EB329,2)</f>
        <v>0</v>
      </c>
      <c r="DP329" s="5">
        <f>ROUND(DP173+DP220+DP299+EC329,2)</f>
        <v>20902.689999999999</v>
      </c>
      <c r="DQ329" s="5">
        <f>ROUND(DQ173+DQ220+DQ299+ED329,2)</f>
        <v>11555.98</v>
      </c>
      <c r="DR329" s="5"/>
      <c r="DS329" s="5"/>
      <c r="DT329" s="5"/>
      <c r="DU329" s="5"/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>
        <f t="shared" ref="EG329:EV329" si="332">ROUND(EG173+EG220+EG299+FP329,2)</f>
        <v>0</v>
      </c>
      <c r="EH329" s="5">
        <f t="shared" si="332"/>
        <v>0</v>
      </c>
      <c r="EI329" s="5">
        <f t="shared" si="332"/>
        <v>0</v>
      </c>
      <c r="EJ329" s="5">
        <f t="shared" si="332"/>
        <v>127707.09</v>
      </c>
      <c r="EK329" s="5">
        <f t="shared" si="332"/>
        <v>101623.18</v>
      </c>
      <c r="EL329" s="5">
        <f t="shared" si="332"/>
        <v>26083.91</v>
      </c>
      <c r="EM329" s="5">
        <f t="shared" si="332"/>
        <v>0</v>
      </c>
      <c r="EN329" s="5">
        <f t="shared" si="332"/>
        <v>72448.399999999994</v>
      </c>
      <c r="EO329" s="5">
        <f t="shared" si="332"/>
        <v>72448.399999999994</v>
      </c>
      <c r="EP329" s="5">
        <f t="shared" si="332"/>
        <v>0</v>
      </c>
      <c r="EQ329" s="5">
        <f t="shared" si="332"/>
        <v>72448.399999999994</v>
      </c>
      <c r="ER329" s="5">
        <f t="shared" si="332"/>
        <v>0</v>
      </c>
      <c r="ES329" s="5">
        <f t="shared" si="332"/>
        <v>0</v>
      </c>
      <c r="ET329" s="5">
        <f t="shared" si="332"/>
        <v>0</v>
      </c>
      <c r="EU329" s="5">
        <f t="shared" si="332"/>
        <v>0</v>
      </c>
      <c r="EV329" s="5">
        <f t="shared" si="332"/>
        <v>0</v>
      </c>
      <c r="EW329" s="5"/>
      <c r="EX329" s="5"/>
      <c r="EY329" s="5"/>
      <c r="EZ329" s="5"/>
      <c r="FA329" s="5"/>
      <c r="FB329" s="5"/>
      <c r="FC329" s="5"/>
      <c r="FD329" s="5"/>
      <c r="FE329" s="5"/>
      <c r="FF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/>
      <c r="FR329" s="5"/>
      <c r="FS329" s="5"/>
      <c r="FT329" s="5"/>
      <c r="FU329" s="5"/>
      <c r="FV329" s="5"/>
      <c r="FW329" s="5"/>
      <c r="FX329" s="5"/>
      <c r="FY329" s="5"/>
      <c r="FZ329" s="5"/>
      <c r="GA329" s="5"/>
      <c r="GB329" s="5"/>
      <c r="GC329" s="5"/>
      <c r="GD329" s="5"/>
      <c r="GE329" s="5"/>
      <c r="GF329" s="5"/>
      <c r="GG329" s="5"/>
      <c r="GH329" s="5"/>
      <c r="GI329" s="5"/>
      <c r="GJ329" s="5"/>
      <c r="GK329" s="5"/>
      <c r="GL329" s="5"/>
      <c r="GM329" s="5"/>
      <c r="GN329" s="5"/>
      <c r="GO329" s="5"/>
      <c r="GP329" s="5"/>
      <c r="GQ329" s="5"/>
      <c r="GR329" s="5"/>
      <c r="GS329" s="5"/>
      <c r="GT329" s="5"/>
      <c r="GU329" s="5"/>
      <c r="GV329" s="5"/>
      <c r="GW329" s="5"/>
      <c r="GX329" s="5">
        <v>0</v>
      </c>
    </row>
    <row r="331" spans="1:206">
      <c r="A331" s="6">
        <v>50</v>
      </c>
      <c r="B331" s="6">
        <v>0</v>
      </c>
      <c r="C331" s="6">
        <v>0</v>
      </c>
      <c r="D331" s="6">
        <v>1</v>
      </c>
      <c r="E331" s="6">
        <v>201</v>
      </c>
      <c r="F331" s="6">
        <f>ROUND(Source!O329,O331)</f>
        <v>95248.42</v>
      </c>
      <c r="G331" s="6" t="s">
        <v>163</v>
      </c>
      <c r="H331" s="6" t="s">
        <v>164</v>
      </c>
      <c r="I331" s="6"/>
      <c r="J331" s="6"/>
      <c r="K331" s="6">
        <v>201</v>
      </c>
      <c r="L331" s="6">
        <v>1</v>
      </c>
      <c r="M331" s="6">
        <v>3</v>
      </c>
      <c r="N331" s="6" t="s">
        <v>3</v>
      </c>
      <c r="O331" s="6">
        <v>2</v>
      </c>
      <c r="P331" s="6">
        <f>ROUND(Source!DG329,O331)</f>
        <v>95248.42</v>
      </c>
      <c r="Q331" s="6"/>
      <c r="R331" s="6"/>
      <c r="S331" s="6"/>
      <c r="T331" s="6"/>
      <c r="U331" s="6"/>
      <c r="V331" s="6"/>
      <c r="W331" s="6">
        <v>95248.42</v>
      </c>
      <c r="X331" s="6">
        <v>1</v>
      </c>
      <c r="Y331" s="6">
        <v>95248.42</v>
      </c>
      <c r="Z331" s="6">
        <v>95248.42</v>
      </c>
      <c r="AA331" s="6">
        <v>1</v>
      </c>
      <c r="AB331" s="6">
        <v>95248.42</v>
      </c>
    </row>
    <row r="332" spans="1:206">
      <c r="A332" s="6">
        <v>50</v>
      </c>
      <c r="B332" s="6">
        <v>0</v>
      </c>
      <c r="C332" s="6">
        <v>0</v>
      </c>
      <c r="D332" s="6">
        <v>1</v>
      </c>
      <c r="E332" s="6">
        <v>202</v>
      </c>
      <c r="F332" s="6">
        <f>ROUND(Source!P329,O332)</f>
        <v>72448.399999999994</v>
      </c>
      <c r="G332" s="6" t="s">
        <v>165</v>
      </c>
      <c r="H332" s="6" t="s">
        <v>166</v>
      </c>
      <c r="I332" s="6"/>
      <c r="J332" s="6"/>
      <c r="K332" s="6">
        <v>202</v>
      </c>
      <c r="L332" s="6">
        <v>2</v>
      </c>
      <c r="M332" s="6">
        <v>3</v>
      </c>
      <c r="N332" s="6" t="s">
        <v>3</v>
      </c>
      <c r="O332" s="6">
        <v>2</v>
      </c>
      <c r="P332" s="6">
        <f>ROUND(Source!DH329,O332)</f>
        <v>72448.399999999994</v>
      </c>
      <c r="Q332" s="6"/>
      <c r="R332" s="6"/>
      <c r="S332" s="6"/>
      <c r="T332" s="6"/>
      <c r="U332" s="6"/>
      <c r="V332" s="6"/>
      <c r="W332" s="6">
        <v>72448.399999999994</v>
      </c>
      <c r="X332" s="6">
        <v>1</v>
      </c>
      <c r="Y332" s="6">
        <v>72448.399999999994</v>
      </c>
      <c r="Z332" s="6">
        <v>72448.399999999994</v>
      </c>
      <c r="AA332" s="6">
        <v>1</v>
      </c>
      <c r="AB332" s="6">
        <v>72448.399999999994</v>
      </c>
    </row>
    <row r="333" spans="1:206">
      <c r="A333" s="6">
        <v>50</v>
      </c>
      <c r="B333" s="6">
        <v>0</v>
      </c>
      <c r="C333" s="6">
        <v>0</v>
      </c>
      <c r="D333" s="6">
        <v>1</v>
      </c>
      <c r="E333" s="6">
        <v>222</v>
      </c>
      <c r="F333" s="6">
        <f>ROUND(Source!AO329,O333)</f>
        <v>0</v>
      </c>
      <c r="G333" s="6" t="s">
        <v>167</v>
      </c>
      <c r="H333" s="6" t="s">
        <v>168</v>
      </c>
      <c r="I333" s="6"/>
      <c r="J333" s="6"/>
      <c r="K333" s="6">
        <v>222</v>
      </c>
      <c r="L333" s="6">
        <v>3</v>
      </c>
      <c r="M333" s="6">
        <v>3</v>
      </c>
      <c r="N333" s="6" t="s">
        <v>3</v>
      </c>
      <c r="O333" s="6">
        <v>2</v>
      </c>
      <c r="P333" s="6">
        <f>ROUND(Source!EG329,O333)</f>
        <v>0</v>
      </c>
      <c r="Q333" s="6"/>
      <c r="R333" s="6"/>
      <c r="S333" s="6"/>
      <c r="T333" s="6"/>
      <c r="U333" s="6"/>
      <c r="V333" s="6"/>
      <c r="W333" s="6">
        <v>0</v>
      </c>
      <c r="X333" s="6">
        <v>1</v>
      </c>
      <c r="Y333" s="6">
        <v>0</v>
      </c>
      <c r="Z333" s="6">
        <v>0</v>
      </c>
      <c r="AA333" s="6">
        <v>1</v>
      </c>
      <c r="AB333" s="6">
        <v>0</v>
      </c>
    </row>
    <row r="334" spans="1:206">
      <c r="A334" s="6">
        <v>50</v>
      </c>
      <c r="B334" s="6">
        <v>0</v>
      </c>
      <c r="C334" s="6">
        <v>0</v>
      </c>
      <c r="D334" s="6">
        <v>1</v>
      </c>
      <c r="E334" s="6">
        <v>225</v>
      </c>
      <c r="F334" s="6">
        <f>ROUND(Source!AV329,O334)</f>
        <v>72448.399999999994</v>
      </c>
      <c r="G334" s="6" t="s">
        <v>169</v>
      </c>
      <c r="H334" s="6" t="s">
        <v>170</v>
      </c>
      <c r="I334" s="6"/>
      <c r="J334" s="6"/>
      <c r="K334" s="6">
        <v>225</v>
      </c>
      <c r="L334" s="6">
        <v>4</v>
      </c>
      <c r="M334" s="6">
        <v>3</v>
      </c>
      <c r="N334" s="6" t="s">
        <v>3</v>
      </c>
      <c r="O334" s="6">
        <v>2</v>
      </c>
      <c r="P334" s="6">
        <f>ROUND(Source!EN329,O334)</f>
        <v>72448.399999999994</v>
      </c>
      <c r="Q334" s="6"/>
      <c r="R334" s="6"/>
      <c r="S334" s="6"/>
      <c r="T334" s="6"/>
      <c r="U334" s="6"/>
      <c r="V334" s="6"/>
      <c r="W334" s="6">
        <v>72448.399999999994</v>
      </c>
      <c r="X334" s="6">
        <v>1</v>
      </c>
      <c r="Y334" s="6">
        <v>72448.399999999994</v>
      </c>
      <c r="Z334" s="6">
        <v>72448.399999999994</v>
      </c>
      <c r="AA334" s="6">
        <v>1</v>
      </c>
      <c r="AB334" s="6">
        <v>72448.399999999994</v>
      </c>
    </row>
    <row r="335" spans="1:206">
      <c r="A335" s="6">
        <v>50</v>
      </c>
      <c r="B335" s="6">
        <v>0</v>
      </c>
      <c r="C335" s="6">
        <v>0</v>
      </c>
      <c r="D335" s="6">
        <v>1</v>
      </c>
      <c r="E335" s="6">
        <v>226</v>
      </c>
      <c r="F335" s="6">
        <f>ROUND(Source!AW329,O335)</f>
        <v>72448.399999999994</v>
      </c>
      <c r="G335" s="6" t="s">
        <v>171</v>
      </c>
      <c r="H335" s="6" t="s">
        <v>172</v>
      </c>
      <c r="I335" s="6"/>
      <c r="J335" s="6"/>
      <c r="K335" s="6">
        <v>226</v>
      </c>
      <c r="L335" s="6">
        <v>5</v>
      </c>
      <c r="M335" s="6">
        <v>3</v>
      </c>
      <c r="N335" s="6" t="s">
        <v>3</v>
      </c>
      <c r="O335" s="6">
        <v>2</v>
      </c>
      <c r="P335" s="6">
        <f>ROUND(Source!EO329,O335)</f>
        <v>72448.399999999994</v>
      </c>
      <c r="Q335" s="6"/>
      <c r="R335" s="6"/>
      <c r="S335" s="6"/>
      <c r="T335" s="6"/>
      <c r="U335" s="6"/>
      <c r="V335" s="6"/>
      <c r="W335" s="6">
        <v>72448.399999999994</v>
      </c>
      <c r="X335" s="6">
        <v>1</v>
      </c>
      <c r="Y335" s="6">
        <v>72448.399999999994</v>
      </c>
      <c r="Z335" s="6">
        <v>72448.399999999994</v>
      </c>
      <c r="AA335" s="6">
        <v>1</v>
      </c>
      <c r="AB335" s="6">
        <v>72448.399999999994</v>
      </c>
    </row>
    <row r="336" spans="1:206">
      <c r="A336" s="6">
        <v>50</v>
      </c>
      <c r="B336" s="6">
        <v>0</v>
      </c>
      <c r="C336" s="6">
        <v>0</v>
      </c>
      <c r="D336" s="6">
        <v>1</v>
      </c>
      <c r="E336" s="6">
        <v>227</v>
      </c>
      <c r="F336" s="6">
        <f>ROUND(Source!AX329,O336)</f>
        <v>0</v>
      </c>
      <c r="G336" s="6" t="s">
        <v>173</v>
      </c>
      <c r="H336" s="6" t="s">
        <v>174</v>
      </c>
      <c r="I336" s="6"/>
      <c r="J336" s="6"/>
      <c r="K336" s="6">
        <v>227</v>
      </c>
      <c r="L336" s="6">
        <v>6</v>
      </c>
      <c r="M336" s="6">
        <v>3</v>
      </c>
      <c r="N336" s="6" t="s">
        <v>3</v>
      </c>
      <c r="O336" s="6">
        <v>2</v>
      </c>
      <c r="P336" s="6">
        <f>ROUND(Source!EP329,O336)</f>
        <v>0</v>
      </c>
      <c r="Q336" s="6"/>
      <c r="R336" s="6"/>
      <c r="S336" s="6"/>
      <c r="T336" s="6"/>
      <c r="U336" s="6"/>
      <c r="V336" s="6"/>
      <c r="W336" s="6">
        <v>0</v>
      </c>
      <c r="X336" s="6">
        <v>1</v>
      </c>
      <c r="Y336" s="6">
        <v>0</v>
      </c>
      <c r="Z336" s="6">
        <v>0</v>
      </c>
      <c r="AA336" s="6">
        <v>1</v>
      </c>
      <c r="AB336" s="6">
        <v>0</v>
      </c>
    </row>
    <row r="337" spans="1:28">
      <c r="A337" s="6">
        <v>50</v>
      </c>
      <c r="B337" s="6">
        <v>0</v>
      </c>
      <c r="C337" s="6">
        <v>0</v>
      </c>
      <c r="D337" s="6">
        <v>1</v>
      </c>
      <c r="E337" s="6">
        <v>228</v>
      </c>
      <c r="F337" s="6">
        <f>ROUND(Source!AY329,O337)</f>
        <v>72448.399999999994</v>
      </c>
      <c r="G337" s="6" t="s">
        <v>175</v>
      </c>
      <c r="H337" s="6" t="s">
        <v>176</v>
      </c>
      <c r="I337" s="6"/>
      <c r="J337" s="6"/>
      <c r="K337" s="6">
        <v>228</v>
      </c>
      <c r="L337" s="6">
        <v>7</v>
      </c>
      <c r="M337" s="6">
        <v>3</v>
      </c>
      <c r="N337" s="6" t="s">
        <v>3</v>
      </c>
      <c r="O337" s="6">
        <v>2</v>
      </c>
      <c r="P337" s="6">
        <f>ROUND(Source!EQ329,O337)</f>
        <v>72448.399999999994</v>
      </c>
      <c r="Q337" s="6"/>
      <c r="R337" s="6"/>
      <c r="S337" s="6"/>
      <c r="T337" s="6"/>
      <c r="U337" s="6"/>
      <c r="V337" s="6"/>
      <c r="W337" s="6">
        <v>72448.399999999994</v>
      </c>
      <c r="X337" s="6">
        <v>1</v>
      </c>
      <c r="Y337" s="6">
        <v>72448.399999999994</v>
      </c>
      <c r="Z337" s="6">
        <v>72448.399999999994</v>
      </c>
      <c r="AA337" s="6">
        <v>1</v>
      </c>
      <c r="AB337" s="6">
        <v>72448.399999999994</v>
      </c>
    </row>
    <row r="338" spans="1:28">
      <c r="A338" s="6">
        <v>50</v>
      </c>
      <c r="B338" s="6">
        <v>0</v>
      </c>
      <c r="C338" s="6">
        <v>0</v>
      </c>
      <c r="D338" s="6">
        <v>1</v>
      </c>
      <c r="E338" s="6">
        <v>216</v>
      </c>
      <c r="F338" s="6">
        <f>ROUND(Source!AP329,O338)</f>
        <v>0</v>
      </c>
      <c r="G338" s="6" t="s">
        <v>177</v>
      </c>
      <c r="H338" s="6" t="s">
        <v>178</v>
      </c>
      <c r="I338" s="6"/>
      <c r="J338" s="6"/>
      <c r="K338" s="6">
        <v>216</v>
      </c>
      <c r="L338" s="6">
        <v>8</v>
      </c>
      <c r="M338" s="6">
        <v>3</v>
      </c>
      <c r="N338" s="6" t="s">
        <v>3</v>
      </c>
      <c r="O338" s="6">
        <v>2</v>
      </c>
      <c r="P338" s="6">
        <f>ROUND(Source!EH329,O338)</f>
        <v>0</v>
      </c>
      <c r="Q338" s="6"/>
      <c r="R338" s="6"/>
      <c r="S338" s="6"/>
      <c r="T338" s="6"/>
      <c r="U338" s="6"/>
      <c r="V338" s="6"/>
      <c r="W338" s="6">
        <v>0</v>
      </c>
      <c r="X338" s="6">
        <v>1</v>
      </c>
      <c r="Y338" s="6">
        <v>0</v>
      </c>
      <c r="Z338" s="6">
        <v>0</v>
      </c>
      <c r="AA338" s="6">
        <v>1</v>
      </c>
      <c r="AB338" s="6">
        <v>0</v>
      </c>
    </row>
    <row r="339" spans="1:28">
      <c r="A339" s="6">
        <v>50</v>
      </c>
      <c r="B339" s="6">
        <v>0</v>
      </c>
      <c r="C339" s="6">
        <v>0</v>
      </c>
      <c r="D339" s="6">
        <v>1</v>
      </c>
      <c r="E339" s="6">
        <v>223</v>
      </c>
      <c r="F339" s="6">
        <f>ROUND(Source!AQ329,O339)</f>
        <v>0</v>
      </c>
      <c r="G339" s="6" t="s">
        <v>179</v>
      </c>
      <c r="H339" s="6" t="s">
        <v>180</v>
      </c>
      <c r="I339" s="6"/>
      <c r="J339" s="6"/>
      <c r="K339" s="6">
        <v>223</v>
      </c>
      <c r="L339" s="6">
        <v>9</v>
      </c>
      <c r="M339" s="6">
        <v>3</v>
      </c>
      <c r="N339" s="6" t="s">
        <v>3</v>
      </c>
      <c r="O339" s="6">
        <v>2</v>
      </c>
      <c r="P339" s="6">
        <f>ROUND(Source!EI329,O339)</f>
        <v>0</v>
      </c>
      <c r="Q339" s="6"/>
      <c r="R339" s="6"/>
      <c r="S339" s="6"/>
      <c r="T339" s="6"/>
      <c r="U339" s="6"/>
      <c r="V339" s="6"/>
      <c r="W339" s="6">
        <v>0</v>
      </c>
      <c r="X339" s="6">
        <v>1</v>
      </c>
      <c r="Y339" s="6">
        <v>0</v>
      </c>
      <c r="Z339" s="6">
        <v>0</v>
      </c>
      <c r="AA339" s="6">
        <v>1</v>
      </c>
      <c r="AB339" s="6">
        <v>0</v>
      </c>
    </row>
    <row r="340" spans="1:28">
      <c r="A340" s="6">
        <v>50</v>
      </c>
      <c r="B340" s="6">
        <v>0</v>
      </c>
      <c r="C340" s="6">
        <v>0</v>
      </c>
      <c r="D340" s="6">
        <v>1</v>
      </c>
      <c r="E340" s="6">
        <v>229</v>
      </c>
      <c r="F340" s="6">
        <f>ROUND(Source!AZ329,O340)</f>
        <v>0</v>
      </c>
      <c r="G340" s="6" t="s">
        <v>181</v>
      </c>
      <c r="H340" s="6" t="s">
        <v>182</v>
      </c>
      <c r="I340" s="6"/>
      <c r="J340" s="6"/>
      <c r="K340" s="6">
        <v>229</v>
      </c>
      <c r="L340" s="6">
        <v>10</v>
      </c>
      <c r="M340" s="6">
        <v>3</v>
      </c>
      <c r="N340" s="6" t="s">
        <v>3</v>
      </c>
      <c r="O340" s="6">
        <v>2</v>
      </c>
      <c r="P340" s="6">
        <f>ROUND(Source!ER329,O340)</f>
        <v>0</v>
      </c>
      <c r="Q340" s="6"/>
      <c r="R340" s="6"/>
      <c r="S340" s="6"/>
      <c r="T340" s="6"/>
      <c r="U340" s="6"/>
      <c r="V340" s="6"/>
      <c r="W340" s="6">
        <v>0</v>
      </c>
      <c r="X340" s="6">
        <v>1</v>
      </c>
      <c r="Y340" s="6">
        <v>0</v>
      </c>
      <c r="Z340" s="6">
        <v>0</v>
      </c>
      <c r="AA340" s="6">
        <v>1</v>
      </c>
      <c r="AB340" s="6">
        <v>0</v>
      </c>
    </row>
    <row r="341" spans="1:28">
      <c r="A341" s="6">
        <v>50</v>
      </c>
      <c r="B341" s="6">
        <v>0</v>
      </c>
      <c r="C341" s="6">
        <v>0</v>
      </c>
      <c r="D341" s="6">
        <v>1</v>
      </c>
      <c r="E341" s="6">
        <v>203</v>
      </c>
      <c r="F341" s="6">
        <f>ROUND(Source!Q329,O341)</f>
        <v>1841.7</v>
      </c>
      <c r="G341" s="6" t="s">
        <v>183</v>
      </c>
      <c r="H341" s="6" t="s">
        <v>184</v>
      </c>
      <c r="I341" s="6"/>
      <c r="J341" s="6"/>
      <c r="K341" s="6">
        <v>203</v>
      </c>
      <c r="L341" s="6">
        <v>11</v>
      </c>
      <c r="M341" s="6">
        <v>3</v>
      </c>
      <c r="N341" s="6" t="s">
        <v>3</v>
      </c>
      <c r="O341" s="6">
        <v>2</v>
      </c>
      <c r="P341" s="6">
        <f>ROUND(Source!DI329,O341)</f>
        <v>1841.7</v>
      </c>
      <c r="Q341" s="6"/>
      <c r="R341" s="6"/>
      <c r="S341" s="6"/>
      <c r="T341" s="6"/>
      <c r="U341" s="6"/>
      <c r="V341" s="6"/>
      <c r="W341" s="6">
        <v>1841.7000000000003</v>
      </c>
      <c r="X341" s="6">
        <v>1</v>
      </c>
      <c r="Y341" s="6">
        <v>1841.7000000000003</v>
      </c>
      <c r="Z341" s="6">
        <v>1841.7000000000003</v>
      </c>
      <c r="AA341" s="6">
        <v>1</v>
      </c>
      <c r="AB341" s="6">
        <v>1841.7000000000003</v>
      </c>
    </row>
    <row r="342" spans="1:28">
      <c r="A342" s="6">
        <v>50</v>
      </c>
      <c r="B342" s="6">
        <v>0</v>
      </c>
      <c r="C342" s="6">
        <v>0</v>
      </c>
      <c r="D342" s="6">
        <v>1</v>
      </c>
      <c r="E342" s="6">
        <v>231</v>
      </c>
      <c r="F342" s="6">
        <f>ROUND(Source!BB329,O342)</f>
        <v>0</v>
      </c>
      <c r="G342" s="6" t="s">
        <v>185</v>
      </c>
      <c r="H342" s="6" t="s">
        <v>186</v>
      </c>
      <c r="I342" s="6"/>
      <c r="J342" s="6"/>
      <c r="K342" s="6">
        <v>231</v>
      </c>
      <c r="L342" s="6">
        <v>12</v>
      </c>
      <c r="M342" s="6">
        <v>3</v>
      </c>
      <c r="N342" s="6" t="s">
        <v>3</v>
      </c>
      <c r="O342" s="6">
        <v>2</v>
      </c>
      <c r="P342" s="6">
        <f>ROUND(Source!ET329,O342)</f>
        <v>0</v>
      </c>
      <c r="Q342" s="6"/>
      <c r="R342" s="6"/>
      <c r="S342" s="6"/>
      <c r="T342" s="6"/>
      <c r="U342" s="6"/>
      <c r="V342" s="6"/>
      <c r="W342" s="6">
        <v>0</v>
      </c>
      <c r="X342" s="6">
        <v>1</v>
      </c>
      <c r="Y342" s="6">
        <v>0</v>
      </c>
      <c r="Z342" s="6">
        <v>0</v>
      </c>
      <c r="AA342" s="6">
        <v>1</v>
      </c>
      <c r="AB342" s="6">
        <v>0</v>
      </c>
    </row>
    <row r="343" spans="1:28">
      <c r="A343" s="6">
        <v>50</v>
      </c>
      <c r="B343" s="6">
        <v>0</v>
      </c>
      <c r="C343" s="6">
        <v>0</v>
      </c>
      <c r="D343" s="6">
        <v>1</v>
      </c>
      <c r="E343" s="6">
        <v>204</v>
      </c>
      <c r="F343" s="6">
        <f>ROUND(Source!R329,O343)</f>
        <v>1790.31</v>
      </c>
      <c r="G343" s="6" t="s">
        <v>187</v>
      </c>
      <c r="H343" s="6" t="s">
        <v>188</v>
      </c>
      <c r="I343" s="6"/>
      <c r="J343" s="6"/>
      <c r="K343" s="6">
        <v>204</v>
      </c>
      <c r="L343" s="6">
        <v>13</v>
      </c>
      <c r="M343" s="6">
        <v>3</v>
      </c>
      <c r="N343" s="6" t="s">
        <v>3</v>
      </c>
      <c r="O343" s="6">
        <v>2</v>
      </c>
      <c r="P343" s="6">
        <f>ROUND(Source!DJ329,O343)</f>
        <v>1790.31</v>
      </c>
      <c r="Q343" s="6"/>
      <c r="R343" s="6"/>
      <c r="S343" s="6"/>
      <c r="T343" s="6"/>
      <c r="U343" s="6"/>
      <c r="V343" s="6"/>
      <c r="W343" s="6">
        <v>1790.31</v>
      </c>
      <c r="X343" s="6">
        <v>1</v>
      </c>
      <c r="Y343" s="6">
        <v>1790.31</v>
      </c>
      <c r="Z343" s="6">
        <v>1790.31</v>
      </c>
      <c r="AA343" s="6">
        <v>1</v>
      </c>
      <c r="AB343" s="6">
        <v>1790.31</v>
      </c>
    </row>
    <row r="344" spans="1:28">
      <c r="A344" s="6">
        <v>50</v>
      </c>
      <c r="B344" s="6">
        <v>0</v>
      </c>
      <c r="C344" s="6">
        <v>0</v>
      </c>
      <c r="D344" s="6">
        <v>1</v>
      </c>
      <c r="E344" s="6">
        <v>205</v>
      </c>
      <c r="F344" s="6">
        <f>ROUND(Source!S329,O344)</f>
        <v>19168.009999999998</v>
      </c>
      <c r="G344" s="6" t="s">
        <v>189</v>
      </c>
      <c r="H344" s="6" t="s">
        <v>190</v>
      </c>
      <c r="I344" s="6"/>
      <c r="J344" s="6"/>
      <c r="K344" s="6">
        <v>205</v>
      </c>
      <c r="L344" s="6">
        <v>14</v>
      </c>
      <c r="M344" s="6">
        <v>3</v>
      </c>
      <c r="N344" s="6" t="s">
        <v>3</v>
      </c>
      <c r="O344" s="6">
        <v>2</v>
      </c>
      <c r="P344" s="6">
        <f>ROUND(Source!DK329,O344)</f>
        <v>19168.009999999998</v>
      </c>
      <c r="Q344" s="6"/>
      <c r="R344" s="6"/>
      <c r="S344" s="6"/>
      <c r="T344" s="6"/>
      <c r="U344" s="6"/>
      <c r="V344" s="6"/>
      <c r="W344" s="6">
        <v>19168.010000000002</v>
      </c>
      <c r="X344" s="6">
        <v>1</v>
      </c>
      <c r="Y344" s="6">
        <v>19168.010000000002</v>
      </c>
      <c r="Z344" s="6">
        <v>19168.010000000002</v>
      </c>
      <c r="AA344" s="6">
        <v>1</v>
      </c>
      <c r="AB344" s="6">
        <v>19168.010000000002</v>
      </c>
    </row>
    <row r="345" spans="1:28">
      <c r="A345" s="6">
        <v>50</v>
      </c>
      <c r="B345" s="6">
        <v>0</v>
      </c>
      <c r="C345" s="6">
        <v>0</v>
      </c>
      <c r="D345" s="6">
        <v>1</v>
      </c>
      <c r="E345" s="6">
        <v>232</v>
      </c>
      <c r="F345" s="6">
        <f>ROUND(Source!BC329,O345)</f>
        <v>0</v>
      </c>
      <c r="G345" s="6" t="s">
        <v>191</v>
      </c>
      <c r="H345" s="6" t="s">
        <v>192</v>
      </c>
      <c r="I345" s="6"/>
      <c r="J345" s="6"/>
      <c r="K345" s="6">
        <v>232</v>
      </c>
      <c r="L345" s="6">
        <v>15</v>
      </c>
      <c r="M345" s="6">
        <v>3</v>
      </c>
      <c r="N345" s="6" t="s">
        <v>3</v>
      </c>
      <c r="O345" s="6">
        <v>2</v>
      </c>
      <c r="P345" s="6">
        <f>ROUND(Source!EU329,O345)</f>
        <v>0</v>
      </c>
      <c r="Q345" s="6"/>
      <c r="R345" s="6"/>
      <c r="S345" s="6"/>
      <c r="T345" s="6"/>
      <c r="U345" s="6"/>
      <c r="V345" s="6"/>
      <c r="W345" s="6">
        <v>0</v>
      </c>
      <c r="X345" s="6">
        <v>1</v>
      </c>
      <c r="Y345" s="6">
        <v>0</v>
      </c>
      <c r="Z345" s="6">
        <v>0</v>
      </c>
      <c r="AA345" s="6">
        <v>1</v>
      </c>
      <c r="AB345" s="6">
        <v>0</v>
      </c>
    </row>
    <row r="346" spans="1:28">
      <c r="A346" s="6">
        <v>50</v>
      </c>
      <c r="B346" s="6">
        <v>0</v>
      </c>
      <c r="C346" s="6">
        <v>0</v>
      </c>
      <c r="D346" s="6">
        <v>1</v>
      </c>
      <c r="E346" s="6">
        <v>214</v>
      </c>
      <c r="F346" s="6">
        <f>ROUND(Source!AS329,O346)</f>
        <v>101623.18</v>
      </c>
      <c r="G346" s="6" t="s">
        <v>193</v>
      </c>
      <c r="H346" s="6" t="s">
        <v>194</v>
      </c>
      <c r="I346" s="6"/>
      <c r="J346" s="6"/>
      <c r="K346" s="6">
        <v>214</v>
      </c>
      <c r="L346" s="6">
        <v>16</v>
      </c>
      <c r="M346" s="6">
        <v>3</v>
      </c>
      <c r="N346" s="6" t="s">
        <v>3</v>
      </c>
      <c r="O346" s="6">
        <v>2</v>
      </c>
      <c r="P346" s="6">
        <f>ROUND(Source!EK329,O346)</f>
        <v>101623.18</v>
      </c>
      <c r="Q346" s="6"/>
      <c r="R346" s="6"/>
      <c r="S346" s="6"/>
      <c r="T346" s="6"/>
      <c r="U346" s="6"/>
      <c r="V346" s="6"/>
      <c r="W346" s="6">
        <v>101623.18</v>
      </c>
      <c r="X346" s="6">
        <v>1</v>
      </c>
      <c r="Y346" s="6">
        <v>101623.18</v>
      </c>
      <c r="Z346" s="6">
        <v>101623.18</v>
      </c>
      <c r="AA346" s="6">
        <v>1</v>
      </c>
      <c r="AB346" s="6">
        <v>101623.18</v>
      </c>
    </row>
    <row r="347" spans="1:28">
      <c r="A347" s="6">
        <v>50</v>
      </c>
      <c r="B347" s="6">
        <v>0</v>
      </c>
      <c r="C347" s="6">
        <v>0</v>
      </c>
      <c r="D347" s="6">
        <v>1</v>
      </c>
      <c r="E347" s="6">
        <v>215</v>
      </c>
      <c r="F347" s="6">
        <f>ROUND(Source!AT329,O347)</f>
        <v>26083.91</v>
      </c>
      <c r="G347" s="6" t="s">
        <v>195</v>
      </c>
      <c r="H347" s="6" t="s">
        <v>196</v>
      </c>
      <c r="I347" s="6"/>
      <c r="J347" s="6"/>
      <c r="K347" s="6">
        <v>215</v>
      </c>
      <c r="L347" s="6">
        <v>17</v>
      </c>
      <c r="M347" s="6">
        <v>3</v>
      </c>
      <c r="N347" s="6" t="s">
        <v>3</v>
      </c>
      <c r="O347" s="6">
        <v>2</v>
      </c>
      <c r="P347" s="6">
        <f>ROUND(Source!EL329,O347)</f>
        <v>26083.91</v>
      </c>
      <c r="Q347" s="6"/>
      <c r="R347" s="6"/>
      <c r="S347" s="6"/>
      <c r="T347" s="6"/>
      <c r="U347" s="6"/>
      <c r="V347" s="6"/>
      <c r="W347" s="6">
        <v>26083.91</v>
      </c>
      <c r="X347" s="6">
        <v>1</v>
      </c>
      <c r="Y347" s="6">
        <v>26083.91</v>
      </c>
      <c r="Z347" s="6">
        <v>26083.91</v>
      </c>
      <c r="AA347" s="6">
        <v>1</v>
      </c>
      <c r="AB347" s="6">
        <v>26083.91</v>
      </c>
    </row>
    <row r="348" spans="1:28">
      <c r="A348" s="6">
        <v>50</v>
      </c>
      <c r="B348" s="6">
        <v>0</v>
      </c>
      <c r="C348" s="6">
        <v>0</v>
      </c>
      <c r="D348" s="6">
        <v>1</v>
      </c>
      <c r="E348" s="6">
        <v>217</v>
      </c>
      <c r="F348" s="6">
        <f>ROUND(Source!AU329,O348)</f>
        <v>0</v>
      </c>
      <c r="G348" s="6" t="s">
        <v>197</v>
      </c>
      <c r="H348" s="6" t="s">
        <v>198</v>
      </c>
      <c r="I348" s="6"/>
      <c r="J348" s="6"/>
      <c r="K348" s="6">
        <v>217</v>
      </c>
      <c r="L348" s="6">
        <v>18</v>
      </c>
      <c r="M348" s="6">
        <v>3</v>
      </c>
      <c r="N348" s="6" t="s">
        <v>3</v>
      </c>
      <c r="O348" s="6">
        <v>2</v>
      </c>
      <c r="P348" s="6">
        <f>ROUND(Source!EM329,O348)</f>
        <v>0</v>
      </c>
      <c r="Q348" s="6"/>
      <c r="R348" s="6"/>
      <c r="S348" s="6"/>
      <c r="T348" s="6"/>
      <c r="U348" s="6"/>
      <c r="V348" s="6"/>
      <c r="W348" s="6">
        <v>0</v>
      </c>
      <c r="X348" s="6">
        <v>1</v>
      </c>
      <c r="Y348" s="6">
        <v>0</v>
      </c>
      <c r="Z348" s="6">
        <v>0</v>
      </c>
      <c r="AA348" s="6">
        <v>1</v>
      </c>
      <c r="AB348" s="6">
        <v>0</v>
      </c>
    </row>
    <row r="349" spans="1:28">
      <c r="A349" s="6">
        <v>50</v>
      </c>
      <c r="B349" s="6">
        <v>0</v>
      </c>
      <c r="C349" s="6">
        <v>0</v>
      </c>
      <c r="D349" s="6">
        <v>1</v>
      </c>
      <c r="E349" s="6">
        <v>230</v>
      </c>
      <c r="F349" s="6">
        <f>ROUND(Source!BA329,O349)</f>
        <v>0</v>
      </c>
      <c r="G349" s="6" t="s">
        <v>199</v>
      </c>
      <c r="H349" s="6" t="s">
        <v>200</v>
      </c>
      <c r="I349" s="6"/>
      <c r="J349" s="6"/>
      <c r="K349" s="6">
        <v>230</v>
      </c>
      <c r="L349" s="6">
        <v>19</v>
      </c>
      <c r="M349" s="6">
        <v>3</v>
      </c>
      <c r="N349" s="6" t="s">
        <v>3</v>
      </c>
      <c r="O349" s="6">
        <v>2</v>
      </c>
      <c r="P349" s="6">
        <f>ROUND(Source!ES329,O349)</f>
        <v>0</v>
      </c>
      <c r="Q349" s="6"/>
      <c r="R349" s="6"/>
      <c r="S349" s="6"/>
      <c r="T349" s="6"/>
      <c r="U349" s="6"/>
      <c r="V349" s="6"/>
      <c r="W349" s="6">
        <v>0</v>
      </c>
      <c r="X349" s="6">
        <v>1</v>
      </c>
      <c r="Y349" s="6">
        <v>0</v>
      </c>
      <c r="Z349" s="6">
        <v>0</v>
      </c>
      <c r="AA349" s="6">
        <v>1</v>
      </c>
      <c r="AB349" s="6">
        <v>0</v>
      </c>
    </row>
    <row r="350" spans="1:28">
      <c r="A350" s="6">
        <v>50</v>
      </c>
      <c r="B350" s="6">
        <v>0</v>
      </c>
      <c r="C350" s="6">
        <v>0</v>
      </c>
      <c r="D350" s="6">
        <v>1</v>
      </c>
      <c r="E350" s="6">
        <v>206</v>
      </c>
      <c r="F350" s="6">
        <f>ROUND(Source!T329,O350)</f>
        <v>0</v>
      </c>
      <c r="G350" s="6" t="s">
        <v>201</v>
      </c>
      <c r="H350" s="6" t="s">
        <v>202</v>
      </c>
      <c r="I350" s="6"/>
      <c r="J350" s="6"/>
      <c r="K350" s="6">
        <v>206</v>
      </c>
      <c r="L350" s="6">
        <v>20</v>
      </c>
      <c r="M350" s="6">
        <v>3</v>
      </c>
      <c r="N350" s="6" t="s">
        <v>3</v>
      </c>
      <c r="O350" s="6">
        <v>2</v>
      </c>
      <c r="P350" s="6">
        <f>ROUND(Source!DL329,O350)</f>
        <v>0</v>
      </c>
      <c r="Q350" s="6"/>
      <c r="R350" s="6"/>
      <c r="S350" s="6"/>
      <c r="T350" s="6"/>
      <c r="U350" s="6"/>
      <c r="V350" s="6"/>
      <c r="W350" s="6">
        <v>0</v>
      </c>
      <c r="X350" s="6">
        <v>1</v>
      </c>
      <c r="Y350" s="6">
        <v>0</v>
      </c>
      <c r="Z350" s="6">
        <v>0</v>
      </c>
      <c r="AA350" s="6">
        <v>1</v>
      </c>
      <c r="AB350" s="6">
        <v>0</v>
      </c>
    </row>
    <row r="351" spans="1:28">
      <c r="A351" s="6">
        <v>50</v>
      </c>
      <c r="B351" s="6">
        <v>0</v>
      </c>
      <c r="C351" s="6">
        <v>0</v>
      </c>
      <c r="D351" s="6">
        <v>1</v>
      </c>
      <c r="E351" s="6">
        <v>207</v>
      </c>
      <c r="F351" s="6">
        <f>ROUND(Source!U329,O351)</f>
        <v>24.373719999999999</v>
      </c>
      <c r="G351" s="6" t="s">
        <v>203</v>
      </c>
      <c r="H351" s="6" t="s">
        <v>204</v>
      </c>
      <c r="I351" s="6"/>
      <c r="J351" s="6"/>
      <c r="K351" s="6">
        <v>207</v>
      </c>
      <c r="L351" s="6">
        <v>21</v>
      </c>
      <c r="M351" s="6">
        <v>3</v>
      </c>
      <c r="N351" s="6" t="s">
        <v>3</v>
      </c>
      <c r="O351" s="6">
        <v>7</v>
      </c>
      <c r="P351" s="6">
        <f>ROUND(Source!DM329,O351)</f>
        <v>24.373719999999999</v>
      </c>
      <c r="Q351" s="6"/>
      <c r="R351" s="6"/>
      <c r="S351" s="6"/>
      <c r="T351" s="6"/>
      <c r="U351" s="6"/>
      <c r="V351" s="6"/>
      <c r="W351" s="6">
        <v>24.373719999999999</v>
      </c>
      <c r="X351" s="6">
        <v>1</v>
      </c>
      <c r="Y351" s="6">
        <v>24.373719999999999</v>
      </c>
      <c r="Z351" s="6">
        <v>24.373719999999999</v>
      </c>
      <c r="AA351" s="6">
        <v>1</v>
      </c>
      <c r="AB351" s="6">
        <v>24.373719999999999</v>
      </c>
    </row>
    <row r="352" spans="1:28">
      <c r="A352" s="6">
        <v>50</v>
      </c>
      <c r="B352" s="6">
        <v>0</v>
      </c>
      <c r="C352" s="6">
        <v>0</v>
      </c>
      <c r="D352" s="6">
        <v>1</v>
      </c>
      <c r="E352" s="6">
        <v>208</v>
      </c>
      <c r="F352" s="6">
        <f>ROUND(Source!V329,O352)</f>
        <v>3.1436899999999999</v>
      </c>
      <c r="G352" s="6" t="s">
        <v>205</v>
      </c>
      <c r="H352" s="6" t="s">
        <v>206</v>
      </c>
      <c r="I352" s="6"/>
      <c r="J352" s="6"/>
      <c r="K352" s="6">
        <v>208</v>
      </c>
      <c r="L352" s="6">
        <v>22</v>
      </c>
      <c r="M352" s="6">
        <v>3</v>
      </c>
      <c r="N352" s="6" t="s">
        <v>3</v>
      </c>
      <c r="O352" s="6">
        <v>7</v>
      </c>
      <c r="P352" s="6">
        <f>ROUND(Source!DN329,O352)</f>
        <v>3.1436899999999999</v>
      </c>
      <c r="Q352" s="6"/>
      <c r="R352" s="6"/>
      <c r="S352" s="6"/>
      <c r="T352" s="6"/>
      <c r="U352" s="6"/>
      <c r="V352" s="6"/>
      <c r="W352" s="6">
        <v>3.1436899999999999</v>
      </c>
      <c r="X352" s="6">
        <v>1</v>
      </c>
      <c r="Y352" s="6">
        <v>3.1436899999999999</v>
      </c>
      <c r="Z352" s="6">
        <v>3.1436899999999999</v>
      </c>
      <c r="AA352" s="6">
        <v>1</v>
      </c>
      <c r="AB352" s="6">
        <v>3.1436899999999999</v>
      </c>
    </row>
    <row r="353" spans="1:255">
      <c r="A353" s="6">
        <v>50</v>
      </c>
      <c r="B353" s="6">
        <v>0</v>
      </c>
      <c r="C353" s="6">
        <v>0</v>
      </c>
      <c r="D353" s="6">
        <v>1</v>
      </c>
      <c r="E353" s="6">
        <v>209</v>
      </c>
      <c r="F353" s="6">
        <f>ROUND(Source!W329,O353)</f>
        <v>0</v>
      </c>
      <c r="G353" s="6" t="s">
        <v>207</v>
      </c>
      <c r="H353" s="6" t="s">
        <v>208</v>
      </c>
      <c r="I353" s="6"/>
      <c r="J353" s="6"/>
      <c r="K353" s="6">
        <v>209</v>
      </c>
      <c r="L353" s="6">
        <v>23</v>
      </c>
      <c r="M353" s="6">
        <v>3</v>
      </c>
      <c r="N353" s="6" t="s">
        <v>3</v>
      </c>
      <c r="O353" s="6">
        <v>2</v>
      </c>
      <c r="P353" s="6">
        <f>ROUND(Source!DO329,O353)</f>
        <v>0</v>
      </c>
      <c r="Q353" s="6"/>
      <c r="R353" s="6"/>
      <c r="S353" s="6"/>
      <c r="T353" s="6"/>
      <c r="U353" s="6"/>
      <c r="V353" s="6"/>
      <c r="W353" s="6">
        <v>0</v>
      </c>
      <c r="X353" s="6">
        <v>1</v>
      </c>
      <c r="Y353" s="6">
        <v>0</v>
      </c>
      <c r="Z353" s="6">
        <v>0</v>
      </c>
      <c r="AA353" s="6">
        <v>1</v>
      </c>
      <c r="AB353" s="6">
        <v>0</v>
      </c>
    </row>
    <row r="354" spans="1:255">
      <c r="A354" s="6">
        <v>50</v>
      </c>
      <c r="B354" s="6">
        <v>0</v>
      </c>
      <c r="C354" s="6">
        <v>0</v>
      </c>
      <c r="D354" s="6">
        <v>1</v>
      </c>
      <c r="E354" s="6">
        <v>233</v>
      </c>
      <c r="F354" s="6">
        <f>ROUND(Source!BD329,O354)</f>
        <v>0</v>
      </c>
      <c r="G354" s="6" t="s">
        <v>209</v>
      </c>
      <c r="H354" s="6" t="s">
        <v>210</v>
      </c>
      <c r="I354" s="6"/>
      <c r="J354" s="6"/>
      <c r="K354" s="6">
        <v>233</v>
      </c>
      <c r="L354" s="6">
        <v>24</v>
      </c>
      <c r="M354" s="6">
        <v>3</v>
      </c>
      <c r="N354" s="6" t="s">
        <v>3</v>
      </c>
      <c r="O354" s="6">
        <v>2</v>
      </c>
      <c r="P354" s="6">
        <f>ROUND(Source!EV329,O354)</f>
        <v>0</v>
      </c>
      <c r="Q354" s="6"/>
      <c r="R354" s="6"/>
      <c r="S354" s="6"/>
      <c r="T354" s="6"/>
      <c r="U354" s="6"/>
      <c r="V354" s="6"/>
      <c r="W354" s="6">
        <v>0</v>
      </c>
      <c r="X354" s="6">
        <v>1</v>
      </c>
      <c r="Y354" s="6">
        <v>0</v>
      </c>
      <c r="Z354" s="6">
        <v>0</v>
      </c>
      <c r="AA354" s="6">
        <v>1</v>
      </c>
      <c r="AB354" s="6">
        <v>0</v>
      </c>
    </row>
    <row r="355" spans="1:255">
      <c r="A355" s="6">
        <v>50</v>
      </c>
      <c r="B355" s="6">
        <v>0</v>
      </c>
      <c r="C355" s="6">
        <v>0</v>
      </c>
      <c r="D355" s="6">
        <v>1</v>
      </c>
      <c r="E355" s="6">
        <v>210</v>
      </c>
      <c r="F355" s="6">
        <f>ROUND(Source!X329,O355)</f>
        <v>20902.689999999999</v>
      </c>
      <c r="G355" s="6" t="s">
        <v>211</v>
      </c>
      <c r="H355" s="6" t="s">
        <v>212</v>
      </c>
      <c r="I355" s="6"/>
      <c r="J355" s="6"/>
      <c r="K355" s="6">
        <v>210</v>
      </c>
      <c r="L355" s="6">
        <v>25</v>
      </c>
      <c r="M355" s="6">
        <v>3</v>
      </c>
      <c r="N355" s="6" t="s">
        <v>3</v>
      </c>
      <c r="O355" s="6">
        <v>2</v>
      </c>
      <c r="P355" s="6">
        <f>ROUND(Source!DP329,O355)</f>
        <v>20902.689999999999</v>
      </c>
      <c r="Q355" s="6"/>
      <c r="R355" s="6"/>
      <c r="S355" s="6"/>
      <c r="T355" s="6"/>
      <c r="U355" s="6"/>
      <c r="V355" s="6"/>
      <c r="W355" s="6">
        <v>20902.689999999999</v>
      </c>
      <c r="X355" s="6">
        <v>1</v>
      </c>
      <c r="Y355" s="6">
        <v>20902.689999999999</v>
      </c>
      <c r="Z355" s="6">
        <v>20902.689999999999</v>
      </c>
      <c r="AA355" s="6">
        <v>1</v>
      </c>
      <c r="AB355" s="6">
        <v>20902.689999999999</v>
      </c>
    </row>
    <row r="356" spans="1:255">
      <c r="A356" s="6">
        <v>50</v>
      </c>
      <c r="B356" s="6">
        <v>0</v>
      </c>
      <c r="C356" s="6">
        <v>0</v>
      </c>
      <c r="D356" s="6">
        <v>1</v>
      </c>
      <c r="E356" s="6">
        <v>211</v>
      </c>
      <c r="F356" s="6">
        <f>ROUND(Source!Y329,O356)</f>
        <v>11555.98</v>
      </c>
      <c r="G356" s="6" t="s">
        <v>213</v>
      </c>
      <c r="H356" s="6" t="s">
        <v>214</v>
      </c>
      <c r="I356" s="6"/>
      <c r="J356" s="6"/>
      <c r="K356" s="6">
        <v>211</v>
      </c>
      <c r="L356" s="6">
        <v>26</v>
      </c>
      <c r="M356" s="6">
        <v>3</v>
      </c>
      <c r="N356" s="6" t="s">
        <v>3</v>
      </c>
      <c r="O356" s="6">
        <v>2</v>
      </c>
      <c r="P356" s="6">
        <f>ROUND(Source!DQ329,O356)</f>
        <v>11555.98</v>
      </c>
      <c r="Q356" s="6"/>
      <c r="R356" s="6"/>
      <c r="S356" s="6"/>
      <c r="T356" s="6"/>
      <c r="U356" s="6"/>
      <c r="V356" s="6"/>
      <c r="W356" s="6">
        <v>11555.98</v>
      </c>
      <c r="X356" s="6">
        <v>1</v>
      </c>
      <c r="Y356" s="6">
        <v>11555.98</v>
      </c>
      <c r="Z356" s="6">
        <v>11555.98</v>
      </c>
      <c r="AA356" s="6">
        <v>1</v>
      </c>
      <c r="AB356" s="6">
        <v>11555.98</v>
      </c>
    </row>
    <row r="357" spans="1:255">
      <c r="A357" s="6">
        <v>50</v>
      </c>
      <c r="B357" s="6">
        <v>0</v>
      </c>
      <c r="C357" s="6">
        <v>0</v>
      </c>
      <c r="D357" s="6">
        <v>1</v>
      </c>
      <c r="E357" s="6">
        <v>224</v>
      </c>
      <c r="F357" s="6">
        <f>ROUND(Source!AR329,O357)</f>
        <v>127707.09</v>
      </c>
      <c r="G357" s="6" t="s">
        <v>215</v>
      </c>
      <c r="H357" s="6" t="s">
        <v>216</v>
      </c>
      <c r="I357" s="6"/>
      <c r="J357" s="6"/>
      <c r="K357" s="6">
        <v>224</v>
      </c>
      <c r="L357" s="6">
        <v>27</v>
      </c>
      <c r="M357" s="6">
        <v>3</v>
      </c>
      <c r="N357" s="6" t="s">
        <v>3</v>
      </c>
      <c r="O357" s="6">
        <v>2</v>
      </c>
      <c r="P357" s="6">
        <f>ROUND(Source!EJ329,O357)</f>
        <v>127707.09</v>
      </c>
      <c r="Q357" s="6"/>
      <c r="R357" s="6"/>
      <c r="S357" s="6"/>
      <c r="T357" s="6"/>
      <c r="U357" s="6"/>
      <c r="V357" s="6"/>
      <c r="W357" s="6">
        <v>127707.09</v>
      </c>
      <c r="X357" s="6">
        <v>1</v>
      </c>
      <c r="Y357" s="6">
        <v>127707.09</v>
      </c>
      <c r="Z357" s="6">
        <v>127707.09</v>
      </c>
      <c r="AA357" s="6">
        <v>1</v>
      </c>
      <c r="AB357" s="6">
        <v>127707.09</v>
      </c>
    </row>
    <row r="359" spans="1:255">
      <c r="A359" s="1">
        <v>3</v>
      </c>
      <c r="B359" s="1">
        <v>1</v>
      </c>
      <c r="C359" s="1"/>
      <c r="D359" s="1">
        <f>ROW(A408)</f>
        <v>408</v>
      </c>
      <c r="E359" s="1"/>
      <c r="F359" s="1" t="s">
        <v>312</v>
      </c>
      <c r="G359" s="1" t="s">
        <v>313</v>
      </c>
      <c r="H359" s="1" t="s">
        <v>3</v>
      </c>
      <c r="I359" s="1">
        <v>0</v>
      </c>
      <c r="J359" s="1" t="s">
        <v>3</v>
      </c>
      <c r="K359" s="1">
        <v>-1</v>
      </c>
      <c r="L359" s="1" t="s">
        <v>312</v>
      </c>
      <c r="M359" s="1" t="s">
        <v>3</v>
      </c>
      <c r="N359" s="1"/>
      <c r="O359" s="1"/>
      <c r="P359" s="1"/>
      <c r="Q359" s="1"/>
      <c r="R359" s="1"/>
      <c r="S359" s="1">
        <v>0</v>
      </c>
      <c r="T359" s="1">
        <v>0</v>
      </c>
      <c r="U359" s="1" t="s">
        <v>3</v>
      </c>
      <c r="V359" s="1">
        <v>0</v>
      </c>
      <c r="W359" s="1"/>
      <c r="X359" s="1"/>
      <c r="Y359" s="1"/>
      <c r="Z359" s="1"/>
      <c r="AA359" s="1"/>
      <c r="AB359" s="1" t="s">
        <v>3</v>
      </c>
      <c r="AC359" s="1" t="s">
        <v>3</v>
      </c>
      <c r="AD359" s="1" t="s">
        <v>3</v>
      </c>
      <c r="AE359" s="1" t="s">
        <v>3</v>
      </c>
      <c r="AF359" s="1" t="s">
        <v>3</v>
      </c>
      <c r="AG359" s="1" t="s">
        <v>3</v>
      </c>
      <c r="AH359" s="1"/>
      <c r="AI359" s="1"/>
      <c r="AJ359" s="1"/>
      <c r="AK359" s="1"/>
      <c r="AL359" s="1"/>
      <c r="AM359" s="1"/>
      <c r="AN359" s="1"/>
      <c r="AO359" s="1"/>
      <c r="AP359" s="1" t="s">
        <v>3</v>
      </c>
      <c r="AQ359" s="1" t="s">
        <v>3</v>
      </c>
      <c r="AR359" s="1" t="s">
        <v>3</v>
      </c>
      <c r="AS359" s="1"/>
      <c r="AT359" s="1"/>
      <c r="AU359" s="1"/>
      <c r="AV359" s="1"/>
      <c r="AW359" s="1"/>
      <c r="AX359" s="1"/>
      <c r="AY359" s="1"/>
      <c r="AZ359" s="1" t="s">
        <v>3</v>
      </c>
      <c r="BA359" s="1"/>
      <c r="BB359" s="1" t="s">
        <v>3</v>
      </c>
      <c r="BC359" s="1" t="s">
        <v>3</v>
      </c>
      <c r="BD359" s="1" t="s">
        <v>3</v>
      </c>
      <c r="BE359" s="1" t="s">
        <v>3</v>
      </c>
      <c r="BF359" s="1" t="s">
        <v>3</v>
      </c>
      <c r="BG359" s="1" t="s">
        <v>3</v>
      </c>
      <c r="BH359" s="1" t="s">
        <v>3</v>
      </c>
      <c r="BI359" s="1" t="s">
        <v>3</v>
      </c>
      <c r="BJ359" s="1" t="s">
        <v>3</v>
      </c>
      <c r="BK359" s="1" t="s">
        <v>3</v>
      </c>
      <c r="BL359" s="1" t="s">
        <v>3</v>
      </c>
      <c r="BM359" s="1" t="s">
        <v>3</v>
      </c>
      <c r="BN359" s="1" t="s">
        <v>3</v>
      </c>
      <c r="BO359" s="1" t="s">
        <v>3</v>
      </c>
      <c r="BP359" s="1" t="s">
        <v>3</v>
      </c>
      <c r="BQ359" s="1"/>
      <c r="BR359" s="1"/>
      <c r="BS359" s="1"/>
      <c r="BT359" s="1"/>
      <c r="BU359" s="1"/>
      <c r="BV359" s="1"/>
      <c r="BW359" s="1"/>
      <c r="BX359" s="1">
        <v>0</v>
      </c>
      <c r="BY359" s="1"/>
      <c r="BZ359" s="1"/>
      <c r="CA359" s="1"/>
      <c r="CB359" s="1"/>
      <c r="CC359" s="1"/>
      <c r="CD359" s="1"/>
      <c r="CE359" s="1"/>
      <c r="CF359" s="1">
        <v>0</v>
      </c>
      <c r="CG359" s="1">
        <v>0</v>
      </c>
      <c r="CH359" s="1"/>
      <c r="CI359" s="1" t="s">
        <v>3</v>
      </c>
      <c r="CJ359" s="1" t="s">
        <v>3</v>
      </c>
      <c r="CK359" t="s">
        <v>3</v>
      </c>
      <c r="CL359" t="s">
        <v>3</v>
      </c>
      <c r="CM359" t="s">
        <v>3</v>
      </c>
      <c r="CN359" t="s">
        <v>3</v>
      </c>
      <c r="CO359" t="s">
        <v>3</v>
      </c>
      <c r="CP359" t="s">
        <v>3</v>
      </c>
      <c r="CQ359" t="s">
        <v>3</v>
      </c>
    </row>
    <row r="361" spans="1:255">
      <c r="A361" s="4">
        <v>52</v>
      </c>
      <c r="B361" s="4">
        <f t="shared" ref="B361:G361" si="333">B408</f>
        <v>1</v>
      </c>
      <c r="C361" s="4">
        <f t="shared" si="333"/>
        <v>3</v>
      </c>
      <c r="D361" s="4">
        <f t="shared" si="333"/>
        <v>359</v>
      </c>
      <c r="E361" s="4">
        <f t="shared" si="333"/>
        <v>0</v>
      </c>
      <c r="F361" s="4" t="str">
        <f t="shared" si="333"/>
        <v>09-01-01</v>
      </c>
      <c r="G361" s="4" t="str">
        <f t="shared" si="333"/>
        <v>Пусконаладочные работы ВЛ-0,4 кВ</v>
      </c>
      <c r="H361" s="4"/>
      <c r="I361" s="4"/>
      <c r="J361" s="4"/>
      <c r="K361" s="4"/>
      <c r="L361" s="4"/>
      <c r="M361" s="4"/>
      <c r="N361" s="4"/>
      <c r="O361" s="4">
        <f t="shared" ref="O361:AT361" si="334">O408</f>
        <v>6381.22</v>
      </c>
      <c r="P361" s="4">
        <f t="shared" si="334"/>
        <v>0</v>
      </c>
      <c r="Q361" s="4">
        <f t="shared" si="334"/>
        <v>0</v>
      </c>
      <c r="R361" s="4">
        <f t="shared" si="334"/>
        <v>0</v>
      </c>
      <c r="S361" s="4">
        <f t="shared" si="334"/>
        <v>6381.22</v>
      </c>
      <c r="T361" s="4">
        <f t="shared" si="334"/>
        <v>0</v>
      </c>
      <c r="U361" s="4">
        <f t="shared" si="334"/>
        <v>5.9176000000000002</v>
      </c>
      <c r="V361" s="4">
        <f t="shared" si="334"/>
        <v>0</v>
      </c>
      <c r="W361" s="4">
        <f t="shared" si="334"/>
        <v>0</v>
      </c>
      <c r="X361" s="4">
        <f t="shared" si="334"/>
        <v>4722.1000000000004</v>
      </c>
      <c r="Y361" s="4">
        <f t="shared" si="334"/>
        <v>2297.25</v>
      </c>
      <c r="Z361" s="4">
        <f t="shared" si="334"/>
        <v>0</v>
      </c>
      <c r="AA361" s="4">
        <f t="shared" si="334"/>
        <v>0</v>
      </c>
      <c r="AB361" s="4">
        <f t="shared" si="334"/>
        <v>0</v>
      </c>
      <c r="AC361" s="4">
        <f t="shared" si="334"/>
        <v>0</v>
      </c>
      <c r="AD361" s="4">
        <f t="shared" si="334"/>
        <v>0</v>
      </c>
      <c r="AE361" s="4">
        <f t="shared" si="334"/>
        <v>0</v>
      </c>
      <c r="AF361" s="4">
        <f t="shared" si="334"/>
        <v>0</v>
      </c>
      <c r="AG361" s="4">
        <f t="shared" si="334"/>
        <v>0</v>
      </c>
      <c r="AH361" s="4">
        <f t="shared" si="334"/>
        <v>0</v>
      </c>
      <c r="AI361" s="4">
        <f t="shared" si="334"/>
        <v>0</v>
      </c>
      <c r="AJ361" s="4">
        <f t="shared" si="334"/>
        <v>0</v>
      </c>
      <c r="AK361" s="4">
        <f t="shared" si="334"/>
        <v>0</v>
      </c>
      <c r="AL361" s="4">
        <f t="shared" si="334"/>
        <v>0</v>
      </c>
      <c r="AM361" s="4">
        <f t="shared" si="334"/>
        <v>0</v>
      </c>
      <c r="AN361" s="4">
        <f t="shared" si="334"/>
        <v>0</v>
      </c>
      <c r="AO361" s="4">
        <f t="shared" si="334"/>
        <v>0</v>
      </c>
      <c r="AP361" s="4">
        <f t="shared" si="334"/>
        <v>0</v>
      </c>
      <c r="AQ361" s="4">
        <f t="shared" si="334"/>
        <v>0</v>
      </c>
      <c r="AR361" s="4">
        <f t="shared" si="334"/>
        <v>13400.57</v>
      </c>
      <c r="AS361" s="4">
        <f t="shared" si="334"/>
        <v>0</v>
      </c>
      <c r="AT361" s="4">
        <f t="shared" si="334"/>
        <v>0</v>
      </c>
      <c r="AU361" s="4">
        <f t="shared" ref="AU361:BZ361" si="335">AU408</f>
        <v>13400.57</v>
      </c>
      <c r="AV361" s="4">
        <f t="shared" si="335"/>
        <v>0</v>
      </c>
      <c r="AW361" s="4">
        <f t="shared" si="335"/>
        <v>0</v>
      </c>
      <c r="AX361" s="4">
        <f t="shared" si="335"/>
        <v>0</v>
      </c>
      <c r="AY361" s="4">
        <f t="shared" si="335"/>
        <v>0</v>
      </c>
      <c r="AZ361" s="4">
        <f t="shared" si="335"/>
        <v>0</v>
      </c>
      <c r="BA361" s="4">
        <f t="shared" si="335"/>
        <v>0</v>
      </c>
      <c r="BB361" s="4">
        <f t="shared" si="335"/>
        <v>0</v>
      </c>
      <c r="BC361" s="4">
        <f t="shared" si="335"/>
        <v>0</v>
      </c>
      <c r="BD361" s="4">
        <f t="shared" si="335"/>
        <v>0</v>
      </c>
      <c r="BE361" s="4">
        <f t="shared" si="335"/>
        <v>0</v>
      </c>
      <c r="BF361" s="4">
        <f t="shared" si="335"/>
        <v>0</v>
      </c>
      <c r="BG361" s="4">
        <f t="shared" si="335"/>
        <v>0</v>
      </c>
      <c r="BH361" s="4">
        <f t="shared" si="335"/>
        <v>0</v>
      </c>
      <c r="BI361" s="4">
        <f t="shared" si="335"/>
        <v>0</v>
      </c>
      <c r="BJ361" s="4">
        <f t="shared" si="335"/>
        <v>0</v>
      </c>
      <c r="BK361" s="4">
        <f t="shared" si="335"/>
        <v>0</v>
      </c>
      <c r="BL361" s="4">
        <f t="shared" si="335"/>
        <v>0</v>
      </c>
      <c r="BM361" s="4">
        <f t="shared" si="335"/>
        <v>0</v>
      </c>
      <c r="BN361" s="4">
        <f t="shared" si="335"/>
        <v>0</v>
      </c>
      <c r="BO361" s="4">
        <f t="shared" si="335"/>
        <v>0</v>
      </c>
      <c r="BP361" s="4">
        <f t="shared" si="335"/>
        <v>0</v>
      </c>
      <c r="BQ361" s="4">
        <f t="shared" si="335"/>
        <v>0</v>
      </c>
      <c r="BR361" s="4">
        <f t="shared" si="335"/>
        <v>0</v>
      </c>
      <c r="BS361" s="4">
        <f t="shared" si="335"/>
        <v>0</v>
      </c>
      <c r="BT361" s="4">
        <f t="shared" si="335"/>
        <v>0</v>
      </c>
      <c r="BU361" s="4">
        <f t="shared" si="335"/>
        <v>0</v>
      </c>
      <c r="BV361" s="4">
        <f t="shared" si="335"/>
        <v>0</v>
      </c>
      <c r="BW361" s="4">
        <f t="shared" si="335"/>
        <v>0</v>
      </c>
      <c r="BX361" s="4">
        <f t="shared" si="335"/>
        <v>0</v>
      </c>
      <c r="BY361" s="4">
        <f t="shared" si="335"/>
        <v>0</v>
      </c>
      <c r="BZ361" s="4">
        <f t="shared" si="335"/>
        <v>0</v>
      </c>
      <c r="CA361" s="4">
        <f t="shared" ref="CA361:DF361" si="336">CA408</f>
        <v>0</v>
      </c>
      <c r="CB361" s="4">
        <f t="shared" si="336"/>
        <v>0</v>
      </c>
      <c r="CC361" s="4">
        <f t="shared" si="336"/>
        <v>0</v>
      </c>
      <c r="CD361" s="4">
        <f t="shared" si="336"/>
        <v>0</v>
      </c>
      <c r="CE361" s="4">
        <f t="shared" si="336"/>
        <v>0</v>
      </c>
      <c r="CF361" s="4">
        <f t="shared" si="336"/>
        <v>0</v>
      </c>
      <c r="CG361" s="4">
        <f t="shared" si="336"/>
        <v>0</v>
      </c>
      <c r="CH361" s="4">
        <f t="shared" si="336"/>
        <v>0</v>
      </c>
      <c r="CI361" s="4">
        <f t="shared" si="336"/>
        <v>0</v>
      </c>
      <c r="CJ361" s="4">
        <f t="shared" si="336"/>
        <v>0</v>
      </c>
      <c r="CK361" s="4">
        <f t="shared" si="336"/>
        <v>0</v>
      </c>
      <c r="CL361" s="4">
        <f t="shared" si="336"/>
        <v>0</v>
      </c>
      <c r="CM361" s="4">
        <f t="shared" si="336"/>
        <v>0</v>
      </c>
      <c r="CN361" s="4">
        <f t="shared" si="336"/>
        <v>0</v>
      </c>
      <c r="CO361" s="4">
        <f t="shared" si="336"/>
        <v>0</v>
      </c>
      <c r="CP361" s="4">
        <f t="shared" si="336"/>
        <v>0</v>
      </c>
      <c r="CQ361" s="4">
        <f t="shared" si="336"/>
        <v>0</v>
      </c>
      <c r="CR361" s="4">
        <f t="shared" si="336"/>
        <v>0</v>
      </c>
      <c r="CS361" s="4">
        <f t="shared" si="336"/>
        <v>0</v>
      </c>
      <c r="CT361" s="4">
        <f t="shared" si="336"/>
        <v>0</v>
      </c>
      <c r="CU361" s="4">
        <f t="shared" si="336"/>
        <v>0</v>
      </c>
      <c r="CV361" s="4">
        <f t="shared" si="336"/>
        <v>0</v>
      </c>
      <c r="CW361" s="4">
        <f t="shared" si="336"/>
        <v>0</v>
      </c>
      <c r="CX361" s="4">
        <f t="shared" si="336"/>
        <v>0</v>
      </c>
      <c r="CY361" s="4">
        <f t="shared" si="336"/>
        <v>0</v>
      </c>
      <c r="CZ361" s="4">
        <f t="shared" si="336"/>
        <v>0</v>
      </c>
      <c r="DA361" s="4">
        <f t="shared" si="336"/>
        <v>0</v>
      </c>
      <c r="DB361" s="4">
        <f t="shared" si="336"/>
        <v>0</v>
      </c>
      <c r="DC361" s="4">
        <f t="shared" si="336"/>
        <v>0</v>
      </c>
      <c r="DD361" s="4">
        <f t="shared" si="336"/>
        <v>0</v>
      </c>
      <c r="DE361" s="4">
        <f t="shared" si="336"/>
        <v>0</v>
      </c>
      <c r="DF361" s="4">
        <f t="shared" si="336"/>
        <v>0</v>
      </c>
      <c r="DG361" s="5">
        <f t="shared" ref="DG361:EL361" si="337">DG408</f>
        <v>6381.22</v>
      </c>
      <c r="DH361" s="5">
        <f t="shared" si="337"/>
        <v>0</v>
      </c>
      <c r="DI361" s="5">
        <f t="shared" si="337"/>
        <v>0</v>
      </c>
      <c r="DJ361" s="5">
        <f t="shared" si="337"/>
        <v>0</v>
      </c>
      <c r="DK361" s="5">
        <f t="shared" si="337"/>
        <v>6381.22</v>
      </c>
      <c r="DL361" s="5">
        <f t="shared" si="337"/>
        <v>0</v>
      </c>
      <c r="DM361" s="5">
        <f t="shared" si="337"/>
        <v>5.9176000000000002</v>
      </c>
      <c r="DN361" s="5">
        <f t="shared" si="337"/>
        <v>0</v>
      </c>
      <c r="DO361" s="5">
        <f t="shared" si="337"/>
        <v>0</v>
      </c>
      <c r="DP361" s="5">
        <f t="shared" si="337"/>
        <v>4722.1000000000004</v>
      </c>
      <c r="DQ361" s="5">
        <f t="shared" si="337"/>
        <v>2297.25</v>
      </c>
      <c r="DR361" s="5">
        <f t="shared" si="337"/>
        <v>0</v>
      </c>
      <c r="DS361" s="5">
        <f t="shared" si="337"/>
        <v>0</v>
      </c>
      <c r="DT361" s="5">
        <f t="shared" si="337"/>
        <v>0</v>
      </c>
      <c r="DU361" s="5">
        <f t="shared" si="337"/>
        <v>0</v>
      </c>
      <c r="DV361" s="5">
        <f t="shared" si="337"/>
        <v>0</v>
      </c>
      <c r="DW361" s="5">
        <f t="shared" si="337"/>
        <v>0</v>
      </c>
      <c r="DX361" s="5">
        <f t="shared" si="337"/>
        <v>0</v>
      </c>
      <c r="DY361" s="5">
        <f t="shared" si="337"/>
        <v>0</v>
      </c>
      <c r="DZ361" s="5">
        <f t="shared" si="337"/>
        <v>0</v>
      </c>
      <c r="EA361" s="5">
        <f t="shared" si="337"/>
        <v>0</v>
      </c>
      <c r="EB361" s="5">
        <f t="shared" si="337"/>
        <v>0</v>
      </c>
      <c r="EC361" s="5">
        <f t="shared" si="337"/>
        <v>0</v>
      </c>
      <c r="ED361" s="5">
        <f t="shared" si="337"/>
        <v>0</v>
      </c>
      <c r="EE361" s="5">
        <f t="shared" si="337"/>
        <v>0</v>
      </c>
      <c r="EF361" s="5">
        <f t="shared" si="337"/>
        <v>0</v>
      </c>
      <c r="EG361" s="5">
        <f t="shared" si="337"/>
        <v>0</v>
      </c>
      <c r="EH361" s="5">
        <f t="shared" si="337"/>
        <v>0</v>
      </c>
      <c r="EI361" s="5">
        <f t="shared" si="337"/>
        <v>0</v>
      </c>
      <c r="EJ361" s="5">
        <f t="shared" si="337"/>
        <v>13400.57</v>
      </c>
      <c r="EK361" s="5">
        <f t="shared" si="337"/>
        <v>0</v>
      </c>
      <c r="EL361" s="5">
        <f t="shared" si="337"/>
        <v>0</v>
      </c>
      <c r="EM361" s="5">
        <f t="shared" ref="EM361:FR361" si="338">EM408</f>
        <v>13400.57</v>
      </c>
      <c r="EN361" s="5">
        <f t="shared" si="338"/>
        <v>0</v>
      </c>
      <c r="EO361" s="5">
        <f t="shared" si="338"/>
        <v>0</v>
      </c>
      <c r="EP361" s="5">
        <f t="shared" si="338"/>
        <v>0</v>
      </c>
      <c r="EQ361" s="5">
        <f t="shared" si="338"/>
        <v>0</v>
      </c>
      <c r="ER361" s="5">
        <f t="shared" si="338"/>
        <v>0</v>
      </c>
      <c r="ES361" s="5">
        <f t="shared" si="338"/>
        <v>0</v>
      </c>
      <c r="ET361" s="5">
        <f t="shared" si="338"/>
        <v>0</v>
      </c>
      <c r="EU361" s="5">
        <f t="shared" si="338"/>
        <v>0</v>
      </c>
      <c r="EV361" s="5">
        <f t="shared" si="338"/>
        <v>0</v>
      </c>
      <c r="EW361" s="5">
        <f t="shared" si="338"/>
        <v>0</v>
      </c>
      <c r="EX361" s="5">
        <f t="shared" si="338"/>
        <v>0</v>
      </c>
      <c r="EY361" s="5">
        <f t="shared" si="338"/>
        <v>0</v>
      </c>
      <c r="EZ361" s="5">
        <f t="shared" si="338"/>
        <v>0</v>
      </c>
      <c r="FA361" s="5">
        <f t="shared" si="338"/>
        <v>0</v>
      </c>
      <c r="FB361" s="5">
        <f t="shared" si="338"/>
        <v>0</v>
      </c>
      <c r="FC361" s="5">
        <f t="shared" si="338"/>
        <v>0</v>
      </c>
      <c r="FD361" s="5">
        <f t="shared" si="338"/>
        <v>0</v>
      </c>
      <c r="FE361" s="5">
        <f t="shared" si="338"/>
        <v>0</v>
      </c>
      <c r="FF361" s="5">
        <f t="shared" si="338"/>
        <v>0</v>
      </c>
      <c r="FG361" s="5">
        <f t="shared" si="338"/>
        <v>0</v>
      </c>
      <c r="FH361" s="5">
        <f t="shared" si="338"/>
        <v>0</v>
      </c>
      <c r="FI361" s="5">
        <f t="shared" si="338"/>
        <v>0</v>
      </c>
      <c r="FJ361" s="5">
        <f t="shared" si="338"/>
        <v>0</v>
      </c>
      <c r="FK361" s="5">
        <f t="shared" si="338"/>
        <v>0</v>
      </c>
      <c r="FL361" s="5">
        <f t="shared" si="338"/>
        <v>0</v>
      </c>
      <c r="FM361" s="5">
        <f t="shared" si="338"/>
        <v>0</v>
      </c>
      <c r="FN361" s="5">
        <f t="shared" si="338"/>
        <v>0</v>
      </c>
      <c r="FO361" s="5">
        <f t="shared" si="338"/>
        <v>0</v>
      </c>
      <c r="FP361" s="5">
        <f t="shared" si="338"/>
        <v>0</v>
      </c>
      <c r="FQ361" s="5">
        <f t="shared" si="338"/>
        <v>0</v>
      </c>
      <c r="FR361" s="5">
        <f t="shared" si="338"/>
        <v>0</v>
      </c>
      <c r="FS361" s="5">
        <f t="shared" ref="FS361:GX361" si="339">FS408</f>
        <v>0</v>
      </c>
      <c r="FT361" s="5">
        <f t="shared" si="339"/>
        <v>0</v>
      </c>
      <c r="FU361" s="5">
        <f t="shared" si="339"/>
        <v>0</v>
      </c>
      <c r="FV361" s="5">
        <f t="shared" si="339"/>
        <v>0</v>
      </c>
      <c r="FW361" s="5">
        <f t="shared" si="339"/>
        <v>0</v>
      </c>
      <c r="FX361" s="5">
        <f t="shared" si="339"/>
        <v>0</v>
      </c>
      <c r="FY361" s="5">
        <f t="shared" si="339"/>
        <v>0</v>
      </c>
      <c r="FZ361" s="5">
        <f t="shared" si="339"/>
        <v>0</v>
      </c>
      <c r="GA361" s="5">
        <f t="shared" si="339"/>
        <v>0</v>
      </c>
      <c r="GB361" s="5">
        <f t="shared" si="339"/>
        <v>0</v>
      </c>
      <c r="GC361" s="5">
        <f t="shared" si="339"/>
        <v>0</v>
      </c>
      <c r="GD361" s="5">
        <f t="shared" si="339"/>
        <v>0</v>
      </c>
      <c r="GE361" s="5">
        <f t="shared" si="339"/>
        <v>0</v>
      </c>
      <c r="GF361" s="5">
        <f t="shared" si="339"/>
        <v>0</v>
      </c>
      <c r="GG361" s="5">
        <f t="shared" si="339"/>
        <v>0</v>
      </c>
      <c r="GH361" s="5">
        <f t="shared" si="339"/>
        <v>0</v>
      </c>
      <c r="GI361" s="5">
        <f t="shared" si="339"/>
        <v>0</v>
      </c>
      <c r="GJ361" s="5">
        <f t="shared" si="339"/>
        <v>0</v>
      </c>
      <c r="GK361" s="5">
        <f t="shared" si="339"/>
        <v>0</v>
      </c>
      <c r="GL361" s="5">
        <f t="shared" si="339"/>
        <v>0</v>
      </c>
      <c r="GM361" s="5">
        <f t="shared" si="339"/>
        <v>0</v>
      </c>
      <c r="GN361" s="5">
        <f t="shared" si="339"/>
        <v>0</v>
      </c>
      <c r="GO361" s="5">
        <f t="shared" si="339"/>
        <v>0</v>
      </c>
      <c r="GP361" s="5">
        <f t="shared" si="339"/>
        <v>0</v>
      </c>
      <c r="GQ361" s="5">
        <f t="shared" si="339"/>
        <v>0</v>
      </c>
      <c r="GR361" s="5">
        <f t="shared" si="339"/>
        <v>0</v>
      </c>
      <c r="GS361" s="5">
        <f t="shared" si="339"/>
        <v>0</v>
      </c>
      <c r="GT361" s="5">
        <f t="shared" si="339"/>
        <v>0</v>
      </c>
      <c r="GU361" s="5">
        <f t="shared" si="339"/>
        <v>0</v>
      </c>
      <c r="GV361" s="5">
        <f t="shared" si="339"/>
        <v>0</v>
      </c>
      <c r="GW361" s="5">
        <f t="shared" si="339"/>
        <v>0</v>
      </c>
      <c r="GX361" s="5">
        <f t="shared" si="339"/>
        <v>0</v>
      </c>
    </row>
    <row r="363" spans="1:255">
      <c r="A363" s="1">
        <v>4</v>
      </c>
      <c r="B363" s="1">
        <v>1</v>
      </c>
      <c r="C363" s="1"/>
      <c r="D363" s="1">
        <f>ROW(A378)</f>
        <v>378</v>
      </c>
      <c r="E363" s="1"/>
      <c r="F363" s="1" t="s">
        <v>17</v>
      </c>
      <c r="G363" s="1" t="s">
        <v>313</v>
      </c>
      <c r="H363" s="1" t="s">
        <v>3</v>
      </c>
      <c r="I363" s="1">
        <v>0</v>
      </c>
      <c r="J363" s="1"/>
      <c r="K363" s="1">
        <v>0</v>
      </c>
      <c r="L363" s="1"/>
      <c r="M363" s="1" t="s">
        <v>3</v>
      </c>
      <c r="N363" s="1"/>
      <c r="O363" s="1"/>
      <c r="P363" s="1"/>
      <c r="Q363" s="1"/>
      <c r="R363" s="1"/>
      <c r="S363" s="1">
        <v>0</v>
      </c>
      <c r="T363" s="1">
        <v>0</v>
      </c>
      <c r="U363" s="1" t="s">
        <v>3</v>
      </c>
      <c r="V363" s="1">
        <v>0</v>
      </c>
      <c r="W363" s="1"/>
      <c r="X363" s="1"/>
      <c r="Y363" s="1"/>
      <c r="Z363" s="1"/>
      <c r="AA363" s="1"/>
      <c r="AB363" s="1" t="s">
        <v>3</v>
      </c>
      <c r="AC363" s="1" t="s">
        <v>3</v>
      </c>
      <c r="AD363" s="1" t="s">
        <v>3</v>
      </c>
      <c r="AE363" s="1" t="s">
        <v>3</v>
      </c>
      <c r="AF363" s="1" t="s">
        <v>3</v>
      </c>
      <c r="AG363" s="1" t="s">
        <v>3</v>
      </c>
      <c r="AH363" s="1"/>
      <c r="AI363" s="1"/>
      <c r="AJ363" s="1"/>
      <c r="AK363" s="1"/>
      <c r="AL363" s="1"/>
      <c r="AM363" s="1"/>
      <c r="AN363" s="1"/>
      <c r="AO363" s="1"/>
      <c r="AP363" s="1" t="s">
        <v>3</v>
      </c>
      <c r="AQ363" s="1" t="s">
        <v>3</v>
      </c>
      <c r="AR363" s="1" t="s">
        <v>3</v>
      </c>
      <c r="AS363" s="1"/>
      <c r="AT363" s="1"/>
      <c r="AU363" s="1"/>
      <c r="AV363" s="1"/>
      <c r="AW363" s="1"/>
      <c r="AX363" s="1"/>
      <c r="AY363" s="1"/>
      <c r="AZ363" s="1" t="s">
        <v>3</v>
      </c>
      <c r="BA363" s="1"/>
      <c r="BB363" s="1" t="s">
        <v>3</v>
      </c>
      <c r="BC363" s="1" t="s">
        <v>3</v>
      </c>
      <c r="BD363" s="1" t="s">
        <v>3</v>
      </c>
      <c r="BE363" s="1" t="s">
        <v>3</v>
      </c>
      <c r="BF363" s="1" t="s">
        <v>3</v>
      </c>
      <c r="BG363" s="1" t="s">
        <v>3</v>
      </c>
      <c r="BH363" s="1" t="s">
        <v>3</v>
      </c>
      <c r="BI363" s="1" t="s">
        <v>3</v>
      </c>
      <c r="BJ363" s="1" t="s">
        <v>3</v>
      </c>
      <c r="BK363" s="1" t="s">
        <v>3</v>
      </c>
      <c r="BL363" s="1" t="s">
        <v>3</v>
      </c>
      <c r="BM363" s="1" t="s">
        <v>3</v>
      </c>
      <c r="BN363" s="1" t="s">
        <v>3</v>
      </c>
      <c r="BO363" s="1" t="s">
        <v>3</v>
      </c>
      <c r="BP363" s="1" t="s">
        <v>3</v>
      </c>
      <c r="BQ363" s="1"/>
      <c r="BR363" s="1"/>
      <c r="BS363" s="1"/>
      <c r="BT363" s="1"/>
      <c r="BU363" s="1"/>
      <c r="BV363" s="1"/>
      <c r="BW363" s="1"/>
      <c r="BX363" s="1">
        <v>0</v>
      </c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>
        <v>0</v>
      </c>
    </row>
    <row r="365" spans="1:255">
      <c r="A365" s="4">
        <v>52</v>
      </c>
      <c r="B365" s="4">
        <f t="shared" ref="B365:G365" si="340">B378</f>
        <v>1</v>
      </c>
      <c r="C365" s="4">
        <f t="shared" si="340"/>
        <v>4</v>
      </c>
      <c r="D365" s="4">
        <f t="shared" si="340"/>
        <v>363</v>
      </c>
      <c r="E365" s="4">
        <f t="shared" si="340"/>
        <v>0</v>
      </c>
      <c r="F365" s="4" t="str">
        <f t="shared" si="340"/>
        <v>Новый раздел</v>
      </c>
      <c r="G365" s="4" t="str">
        <f t="shared" si="340"/>
        <v>Пусконаладочные работы ВЛ-0,4 кВ</v>
      </c>
      <c r="H365" s="4"/>
      <c r="I365" s="4"/>
      <c r="J365" s="4"/>
      <c r="K365" s="4"/>
      <c r="L365" s="4"/>
      <c r="M365" s="4"/>
      <c r="N365" s="4"/>
      <c r="O365" s="4">
        <f t="shared" ref="O365:AT365" si="341">O378</f>
        <v>6381.22</v>
      </c>
      <c r="P365" s="4">
        <f t="shared" si="341"/>
        <v>0</v>
      </c>
      <c r="Q365" s="4">
        <f t="shared" si="341"/>
        <v>0</v>
      </c>
      <c r="R365" s="4">
        <f t="shared" si="341"/>
        <v>0</v>
      </c>
      <c r="S365" s="4">
        <f t="shared" si="341"/>
        <v>6381.22</v>
      </c>
      <c r="T365" s="4">
        <f t="shared" si="341"/>
        <v>0</v>
      </c>
      <c r="U365" s="4">
        <f t="shared" si="341"/>
        <v>5.9176000000000002</v>
      </c>
      <c r="V365" s="4">
        <f t="shared" si="341"/>
        <v>0</v>
      </c>
      <c r="W365" s="4">
        <f t="shared" si="341"/>
        <v>0</v>
      </c>
      <c r="X365" s="4">
        <f t="shared" si="341"/>
        <v>4722.1000000000004</v>
      </c>
      <c r="Y365" s="4">
        <f t="shared" si="341"/>
        <v>2297.25</v>
      </c>
      <c r="Z365" s="4">
        <f t="shared" si="341"/>
        <v>0</v>
      </c>
      <c r="AA365" s="4">
        <f t="shared" si="341"/>
        <v>0</v>
      </c>
      <c r="AB365" s="4">
        <f t="shared" si="341"/>
        <v>6381.22</v>
      </c>
      <c r="AC365" s="4">
        <f t="shared" si="341"/>
        <v>0</v>
      </c>
      <c r="AD365" s="4">
        <f t="shared" si="341"/>
        <v>0</v>
      </c>
      <c r="AE365" s="4">
        <f t="shared" si="341"/>
        <v>0</v>
      </c>
      <c r="AF365" s="4">
        <f t="shared" si="341"/>
        <v>6381.22</v>
      </c>
      <c r="AG365" s="4">
        <f t="shared" si="341"/>
        <v>0</v>
      </c>
      <c r="AH365" s="4">
        <f t="shared" si="341"/>
        <v>5.9176000000000002</v>
      </c>
      <c r="AI365" s="4">
        <f t="shared" si="341"/>
        <v>0</v>
      </c>
      <c r="AJ365" s="4">
        <f t="shared" si="341"/>
        <v>0</v>
      </c>
      <c r="AK365" s="4">
        <f t="shared" si="341"/>
        <v>4722.1000000000004</v>
      </c>
      <c r="AL365" s="4">
        <f t="shared" si="341"/>
        <v>2297.25</v>
      </c>
      <c r="AM365" s="4">
        <f t="shared" si="341"/>
        <v>0</v>
      </c>
      <c r="AN365" s="4">
        <f t="shared" si="341"/>
        <v>0</v>
      </c>
      <c r="AO365" s="4">
        <f t="shared" si="341"/>
        <v>0</v>
      </c>
      <c r="AP365" s="4">
        <f t="shared" si="341"/>
        <v>0</v>
      </c>
      <c r="AQ365" s="4">
        <f t="shared" si="341"/>
        <v>0</v>
      </c>
      <c r="AR365" s="4">
        <f t="shared" si="341"/>
        <v>13400.57</v>
      </c>
      <c r="AS365" s="4">
        <f t="shared" si="341"/>
        <v>0</v>
      </c>
      <c r="AT365" s="4">
        <f t="shared" si="341"/>
        <v>0</v>
      </c>
      <c r="AU365" s="4">
        <f t="shared" ref="AU365:BZ365" si="342">AU378</f>
        <v>13400.57</v>
      </c>
      <c r="AV365" s="4">
        <f t="shared" si="342"/>
        <v>0</v>
      </c>
      <c r="AW365" s="4">
        <f t="shared" si="342"/>
        <v>0</v>
      </c>
      <c r="AX365" s="4">
        <f t="shared" si="342"/>
        <v>0</v>
      </c>
      <c r="AY365" s="4">
        <f t="shared" si="342"/>
        <v>0</v>
      </c>
      <c r="AZ365" s="4">
        <f t="shared" si="342"/>
        <v>0</v>
      </c>
      <c r="BA365" s="4">
        <f t="shared" si="342"/>
        <v>0</v>
      </c>
      <c r="BB365" s="4">
        <f t="shared" si="342"/>
        <v>0</v>
      </c>
      <c r="BC365" s="4">
        <f t="shared" si="342"/>
        <v>0</v>
      </c>
      <c r="BD365" s="4">
        <f t="shared" si="342"/>
        <v>0</v>
      </c>
      <c r="BE365" s="4">
        <f t="shared" si="342"/>
        <v>0</v>
      </c>
      <c r="BF365" s="4">
        <f t="shared" si="342"/>
        <v>0</v>
      </c>
      <c r="BG365" s="4">
        <f t="shared" si="342"/>
        <v>0</v>
      </c>
      <c r="BH365" s="4">
        <f t="shared" si="342"/>
        <v>0</v>
      </c>
      <c r="BI365" s="4">
        <f t="shared" si="342"/>
        <v>0</v>
      </c>
      <c r="BJ365" s="4">
        <f t="shared" si="342"/>
        <v>0</v>
      </c>
      <c r="BK365" s="4">
        <f t="shared" si="342"/>
        <v>0</v>
      </c>
      <c r="BL365" s="4">
        <f t="shared" si="342"/>
        <v>0</v>
      </c>
      <c r="BM365" s="4">
        <f t="shared" si="342"/>
        <v>0</v>
      </c>
      <c r="BN365" s="4">
        <f t="shared" si="342"/>
        <v>0</v>
      </c>
      <c r="BO365" s="4">
        <f t="shared" si="342"/>
        <v>0</v>
      </c>
      <c r="BP365" s="4">
        <f t="shared" si="342"/>
        <v>0</v>
      </c>
      <c r="BQ365" s="4">
        <f t="shared" si="342"/>
        <v>0</v>
      </c>
      <c r="BR365" s="4">
        <f t="shared" si="342"/>
        <v>0</v>
      </c>
      <c r="BS365" s="4">
        <f t="shared" si="342"/>
        <v>0</v>
      </c>
      <c r="BT365" s="4">
        <f t="shared" si="342"/>
        <v>0</v>
      </c>
      <c r="BU365" s="4">
        <f t="shared" si="342"/>
        <v>0</v>
      </c>
      <c r="BV365" s="4">
        <f t="shared" si="342"/>
        <v>0</v>
      </c>
      <c r="BW365" s="4">
        <f t="shared" si="342"/>
        <v>0</v>
      </c>
      <c r="BX365" s="4">
        <f t="shared" si="342"/>
        <v>0</v>
      </c>
      <c r="BY365" s="4">
        <f t="shared" si="342"/>
        <v>0</v>
      </c>
      <c r="BZ365" s="4">
        <f t="shared" si="342"/>
        <v>0</v>
      </c>
      <c r="CA365" s="4">
        <f t="shared" ref="CA365:DF365" si="343">CA378</f>
        <v>13400.57</v>
      </c>
      <c r="CB365" s="4">
        <f t="shared" si="343"/>
        <v>0</v>
      </c>
      <c r="CC365" s="4">
        <f t="shared" si="343"/>
        <v>0</v>
      </c>
      <c r="CD365" s="4">
        <f t="shared" si="343"/>
        <v>13400.57</v>
      </c>
      <c r="CE365" s="4">
        <f t="shared" si="343"/>
        <v>0</v>
      </c>
      <c r="CF365" s="4">
        <f t="shared" si="343"/>
        <v>0</v>
      </c>
      <c r="CG365" s="4">
        <f t="shared" si="343"/>
        <v>0</v>
      </c>
      <c r="CH365" s="4">
        <f t="shared" si="343"/>
        <v>0</v>
      </c>
      <c r="CI365" s="4">
        <f t="shared" si="343"/>
        <v>0</v>
      </c>
      <c r="CJ365" s="4">
        <f t="shared" si="343"/>
        <v>0</v>
      </c>
      <c r="CK365" s="4">
        <f t="shared" si="343"/>
        <v>0</v>
      </c>
      <c r="CL365" s="4">
        <f t="shared" si="343"/>
        <v>0</v>
      </c>
      <c r="CM365" s="4">
        <f t="shared" si="343"/>
        <v>0</v>
      </c>
      <c r="CN365" s="4">
        <f t="shared" si="343"/>
        <v>0</v>
      </c>
      <c r="CO365" s="4">
        <f t="shared" si="343"/>
        <v>0</v>
      </c>
      <c r="CP365" s="4">
        <f t="shared" si="343"/>
        <v>0</v>
      </c>
      <c r="CQ365" s="4">
        <f t="shared" si="343"/>
        <v>0</v>
      </c>
      <c r="CR365" s="4">
        <f t="shared" si="343"/>
        <v>0</v>
      </c>
      <c r="CS365" s="4">
        <f t="shared" si="343"/>
        <v>0</v>
      </c>
      <c r="CT365" s="4">
        <f t="shared" si="343"/>
        <v>0</v>
      </c>
      <c r="CU365" s="4">
        <f t="shared" si="343"/>
        <v>0</v>
      </c>
      <c r="CV365" s="4">
        <f t="shared" si="343"/>
        <v>0</v>
      </c>
      <c r="CW365" s="4">
        <f t="shared" si="343"/>
        <v>0</v>
      </c>
      <c r="CX365" s="4">
        <f t="shared" si="343"/>
        <v>0</v>
      </c>
      <c r="CY365" s="4">
        <f t="shared" si="343"/>
        <v>0</v>
      </c>
      <c r="CZ365" s="4">
        <f t="shared" si="343"/>
        <v>0</v>
      </c>
      <c r="DA365" s="4">
        <f t="shared" si="343"/>
        <v>0</v>
      </c>
      <c r="DB365" s="4">
        <f t="shared" si="343"/>
        <v>0</v>
      </c>
      <c r="DC365" s="4">
        <f t="shared" si="343"/>
        <v>0</v>
      </c>
      <c r="DD365" s="4">
        <f t="shared" si="343"/>
        <v>0</v>
      </c>
      <c r="DE365" s="4">
        <f t="shared" si="343"/>
        <v>0</v>
      </c>
      <c r="DF365" s="4">
        <f t="shared" si="343"/>
        <v>0</v>
      </c>
      <c r="DG365" s="5">
        <f t="shared" ref="DG365:EL365" si="344">DG378</f>
        <v>6381.22</v>
      </c>
      <c r="DH365" s="5">
        <f t="shared" si="344"/>
        <v>0</v>
      </c>
      <c r="DI365" s="5">
        <f t="shared" si="344"/>
        <v>0</v>
      </c>
      <c r="DJ365" s="5">
        <f t="shared" si="344"/>
        <v>0</v>
      </c>
      <c r="DK365" s="5">
        <f t="shared" si="344"/>
        <v>6381.22</v>
      </c>
      <c r="DL365" s="5">
        <f t="shared" si="344"/>
        <v>0</v>
      </c>
      <c r="DM365" s="5">
        <f t="shared" si="344"/>
        <v>5.9176000000000002</v>
      </c>
      <c r="DN365" s="5">
        <f t="shared" si="344"/>
        <v>0</v>
      </c>
      <c r="DO365" s="5">
        <f t="shared" si="344"/>
        <v>0</v>
      </c>
      <c r="DP365" s="5">
        <f t="shared" si="344"/>
        <v>4722.1000000000004</v>
      </c>
      <c r="DQ365" s="5">
        <f t="shared" si="344"/>
        <v>2297.25</v>
      </c>
      <c r="DR365" s="5">
        <f t="shared" si="344"/>
        <v>0</v>
      </c>
      <c r="DS365" s="5">
        <f t="shared" si="344"/>
        <v>0</v>
      </c>
      <c r="DT365" s="5">
        <f t="shared" si="344"/>
        <v>6381.22</v>
      </c>
      <c r="DU365" s="5">
        <f t="shared" si="344"/>
        <v>0</v>
      </c>
      <c r="DV365" s="5">
        <f t="shared" si="344"/>
        <v>0</v>
      </c>
      <c r="DW365" s="5">
        <f t="shared" si="344"/>
        <v>0</v>
      </c>
      <c r="DX365" s="5">
        <f t="shared" si="344"/>
        <v>6381.22</v>
      </c>
      <c r="DY365" s="5">
        <f t="shared" si="344"/>
        <v>0</v>
      </c>
      <c r="DZ365" s="5">
        <f t="shared" si="344"/>
        <v>5.9176000000000002</v>
      </c>
      <c r="EA365" s="5">
        <f t="shared" si="344"/>
        <v>0</v>
      </c>
      <c r="EB365" s="5">
        <f t="shared" si="344"/>
        <v>0</v>
      </c>
      <c r="EC365" s="5">
        <f t="shared" si="344"/>
        <v>4722.1000000000004</v>
      </c>
      <c r="ED365" s="5">
        <f t="shared" si="344"/>
        <v>2297.25</v>
      </c>
      <c r="EE365" s="5">
        <f t="shared" si="344"/>
        <v>0</v>
      </c>
      <c r="EF365" s="5">
        <f t="shared" si="344"/>
        <v>0</v>
      </c>
      <c r="EG365" s="5">
        <f t="shared" si="344"/>
        <v>0</v>
      </c>
      <c r="EH365" s="5">
        <f t="shared" si="344"/>
        <v>0</v>
      </c>
      <c r="EI365" s="5">
        <f t="shared" si="344"/>
        <v>0</v>
      </c>
      <c r="EJ365" s="5">
        <f t="shared" si="344"/>
        <v>13400.57</v>
      </c>
      <c r="EK365" s="5">
        <f t="shared" si="344"/>
        <v>0</v>
      </c>
      <c r="EL365" s="5">
        <f t="shared" si="344"/>
        <v>0</v>
      </c>
      <c r="EM365" s="5">
        <f t="shared" ref="EM365:FR365" si="345">EM378</f>
        <v>13400.57</v>
      </c>
      <c r="EN365" s="5">
        <f t="shared" si="345"/>
        <v>0</v>
      </c>
      <c r="EO365" s="5">
        <f t="shared" si="345"/>
        <v>0</v>
      </c>
      <c r="EP365" s="5">
        <f t="shared" si="345"/>
        <v>0</v>
      </c>
      <c r="EQ365" s="5">
        <f t="shared" si="345"/>
        <v>0</v>
      </c>
      <c r="ER365" s="5">
        <f t="shared" si="345"/>
        <v>0</v>
      </c>
      <c r="ES365" s="5">
        <f t="shared" si="345"/>
        <v>0</v>
      </c>
      <c r="ET365" s="5">
        <f t="shared" si="345"/>
        <v>0</v>
      </c>
      <c r="EU365" s="5">
        <f t="shared" si="345"/>
        <v>0</v>
      </c>
      <c r="EV365" s="5">
        <f t="shared" si="345"/>
        <v>0</v>
      </c>
      <c r="EW365" s="5">
        <f t="shared" si="345"/>
        <v>0</v>
      </c>
      <c r="EX365" s="5">
        <f t="shared" si="345"/>
        <v>0</v>
      </c>
      <c r="EY365" s="5">
        <f t="shared" si="345"/>
        <v>0</v>
      </c>
      <c r="EZ365" s="5">
        <f t="shared" si="345"/>
        <v>0</v>
      </c>
      <c r="FA365" s="5">
        <f t="shared" si="345"/>
        <v>0</v>
      </c>
      <c r="FB365" s="5">
        <f t="shared" si="345"/>
        <v>0</v>
      </c>
      <c r="FC365" s="5">
        <f t="shared" si="345"/>
        <v>0</v>
      </c>
      <c r="FD365" s="5">
        <f t="shared" si="345"/>
        <v>0</v>
      </c>
      <c r="FE365" s="5">
        <f t="shared" si="345"/>
        <v>0</v>
      </c>
      <c r="FF365" s="5">
        <f t="shared" si="345"/>
        <v>0</v>
      </c>
      <c r="FG365" s="5">
        <f t="shared" si="345"/>
        <v>0</v>
      </c>
      <c r="FH365" s="5">
        <f t="shared" si="345"/>
        <v>0</v>
      </c>
      <c r="FI365" s="5">
        <f t="shared" si="345"/>
        <v>0</v>
      </c>
      <c r="FJ365" s="5">
        <f t="shared" si="345"/>
        <v>0</v>
      </c>
      <c r="FK365" s="5">
        <f t="shared" si="345"/>
        <v>0</v>
      </c>
      <c r="FL365" s="5">
        <f t="shared" si="345"/>
        <v>0</v>
      </c>
      <c r="FM365" s="5">
        <f t="shared" si="345"/>
        <v>0</v>
      </c>
      <c r="FN365" s="5">
        <f t="shared" si="345"/>
        <v>0</v>
      </c>
      <c r="FO365" s="5">
        <f t="shared" si="345"/>
        <v>0</v>
      </c>
      <c r="FP365" s="5">
        <f t="shared" si="345"/>
        <v>0</v>
      </c>
      <c r="FQ365" s="5">
        <f t="shared" si="345"/>
        <v>0</v>
      </c>
      <c r="FR365" s="5">
        <f t="shared" si="345"/>
        <v>0</v>
      </c>
      <c r="FS365" s="5">
        <f t="shared" ref="FS365:GX365" si="346">FS378</f>
        <v>13400.57</v>
      </c>
      <c r="FT365" s="5">
        <f t="shared" si="346"/>
        <v>0</v>
      </c>
      <c r="FU365" s="5">
        <f t="shared" si="346"/>
        <v>0</v>
      </c>
      <c r="FV365" s="5">
        <f t="shared" si="346"/>
        <v>13400.57</v>
      </c>
      <c r="FW365" s="5">
        <f t="shared" si="346"/>
        <v>0</v>
      </c>
      <c r="FX365" s="5">
        <f t="shared" si="346"/>
        <v>0</v>
      </c>
      <c r="FY365" s="5">
        <f t="shared" si="346"/>
        <v>0</v>
      </c>
      <c r="FZ365" s="5">
        <f t="shared" si="346"/>
        <v>0</v>
      </c>
      <c r="GA365" s="5">
        <f t="shared" si="346"/>
        <v>0</v>
      </c>
      <c r="GB365" s="5">
        <f t="shared" si="346"/>
        <v>0</v>
      </c>
      <c r="GC365" s="5">
        <f t="shared" si="346"/>
        <v>0</v>
      </c>
      <c r="GD365" s="5">
        <f t="shared" si="346"/>
        <v>0</v>
      </c>
      <c r="GE365" s="5">
        <f t="shared" si="346"/>
        <v>0</v>
      </c>
      <c r="GF365" s="5">
        <f t="shared" si="346"/>
        <v>0</v>
      </c>
      <c r="GG365" s="5">
        <f t="shared" si="346"/>
        <v>0</v>
      </c>
      <c r="GH365" s="5">
        <f t="shared" si="346"/>
        <v>0</v>
      </c>
      <c r="GI365" s="5">
        <f t="shared" si="346"/>
        <v>0</v>
      </c>
      <c r="GJ365" s="5">
        <f t="shared" si="346"/>
        <v>0</v>
      </c>
      <c r="GK365" s="5">
        <f t="shared" si="346"/>
        <v>0</v>
      </c>
      <c r="GL365" s="5">
        <f t="shared" si="346"/>
        <v>0</v>
      </c>
      <c r="GM365" s="5">
        <f t="shared" si="346"/>
        <v>0</v>
      </c>
      <c r="GN365" s="5">
        <f t="shared" si="346"/>
        <v>0</v>
      </c>
      <c r="GO365" s="5">
        <f t="shared" si="346"/>
        <v>0</v>
      </c>
      <c r="GP365" s="5">
        <f t="shared" si="346"/>
        <v>0</v>
      </c>
      <c r="GQ365" s="5">
        <f t="shared" si="346"/>
        <v>0</v>
      </c>
      <c r="GR365" s="5">
        <f t="shared" si="346"/>
        <v>0</v>
      </c>
      <c r="GS365" s="5">
        <f t="shared" si="346"/>
        <v>0</v>
      </c>
      <c r="GT365" s="5">
        <f t="shared" si="346"/>
        <v>0</v>
      </c>
      <c r="GU365" s="5">
        <f t="shared" si="346"/>
        <v>0</v>
      </c>
      <c r="GV365" s="5">
        <f t="shared" si="346"/>
        <v>0</v>
      </c>
      <c r="GW365" s="5">
        <f t="shared" si="346"/>
        <v>0</v>
      </c>
      <c r="GX365" s="5">
        <f t="shared" si="346"/>
        <v>0</v>
      </c>
    </row>
    <row r="367" spans="1:255">
      <c r="A367" s="2">
        <v>17</v>
      </c>
      <c r="B367" s="2">
        <v>1</v>
      </c>
      <c r="C367" s="2">
        <f>ROW(SmtRes!A354)</f>
        <v>354</v>
      </c>
      <c r="D367" s="2">
        <f>ROW(EtalonRes!A354)</f>
        <v>354</v>
      </c>
      <c r="E367" s="2" t="s">
        <v>19</v>
      </c>
      <c r="F367" s="2" t="s">
        <v>314</v>
      </c>
      <c r="G367" s="2" t="s">
        <v>315</v>
      </c>
      <c r="H367" s="2" t="s">
        <v>316</v>
      </c>
      <c r="I367" s="2">
        <v>0.06</v>
      </c>
      <c r="J367" s="2">
        <v>0</v>
      </c>
      <c r="K367" s="2">
        <v>0.06</v>
      </c>
      <c r="L367" s="2">
        <v>0.06</v>
      </c>
      <c r="M367" s="2">
        <v>0</v>
      </c>
      <c r="N367" s="2">
        <f t="shared" ref="N367:N376" si="347">ROUND(L367-M367,4)</f>
        <v>0.06</v>
      </c>
      <c r="O367" s="2">
        <f t="shared" ref="O367:O376" si="348">ROUND(CP367,2)</f>
        <v>838.52</v>
      </c>
      <c r="P367" s="2">
        <f>SUMIF(SmtRes!AQ353:'SmtRes'!AQ354,"=1",SmtRes!DF353:'SmtRes'!DF354)</f>
        <v>0</v>
      </c>
      <c r="Q367" s="2">
        <f>SUMIF(SmtRes!AQ353:'SmtRes'!AQ354,"=1",SmtRes!DG353:'SmtRes'!DG354)</f>
        <v>0</v>
      </c>
      <c r="R367" s="2">
        <f>SUMIF(SmtRes!AQ353:'SmtRes'!AQ354,"=1",SmtRes!DH353:'SmtRes'!DH354)</f>
        <v>0</v>
      </c>
      <c r="S367" s="2">
        <f>SUMIF(SmtRes!AQ353:'SmtRes'!AQ354,"=1",SmtRes!DI353:'SmtRes'!DI354)</f>
        <v>838.52</v>
      </c>
      <c r="T367" s="2">
        <f t="shared" ref="T367:T376" si="349">ROUND(CU367*I367,2)</f>
        <v>0</v>
      </c>
      <c r="U367" s="2">
        <f>SUMIF(SmtRes!AQ353:'SmtRes'!AQ354,"=1",SmtRes!CV353:'SmtRes'!CV354)</f>
        <v>0.77759999999999996</v>
      </c>
      <c r="V367" s="2">
        <f>SUMIF(SmtRes!AQ353:'SmtRes'!AQ354,"=1",SmtRes!CW353:'SmtRes'!CW354)</f>
        <v>0</v>
      </c>
      <c r="W367" s="2">
        <f t="shared" ref="W367:W376" si="350">ROUND(CX367*I367,2)</f>
        <v>0</v>
      </c>
      <c r="X367" s="2">
        <f t="shared" ref="X367:X376" si="351">ROUND(CY367,2)</f>
        <v>620.5</v>
      </c>
      <c r="Y367" s="2">
        <f t="shared" ref="Y367:Y376" si="352">ROUND(CZ367,2)</f>
        <v>301.87</v>
      </c>
      <c r="Z367" s="2"/>
      <c r="AA367" s="2">
        <v>59911927</v>
      </c>
      <c r="AB367" s="2">
        <f t="shared" ref="AB367:AB376" si="353">ROUND((AC367+AD367+AF367),6)</f>
        <v>13975.351199999999</v>
      </c>
      <c r="AC367" s="2">
        <f t="shared" ref="AC367:AC376" si="354">ROUND((0),6)</f>
        <v>0</v>
      </c>
      <c r="AD367" s="2">
        <f t="shared" ref="AD367:AD376" si="355">ROUND((((0)-(0))+AE367),6)</f>
        <v>0</v>
      </c>
      <c r="AE367" s="2">
        <f t="shared" ref="AE367:AE376" si="356">ROUND((0),6)</f>
        <v>0</v>
      </c>
      <c r="AF367" s="2">
        <f>ROUND((SUM(SmtRes!BT353:'SmtRes'!BT354)),6)</f>
        <v>13975.351199999999</v>
      </c>
      <c r="AG367" s="2">
        <f t="shared" ref="AG367:AG376" si="357">ROUND((AP367),6)</f>
        <v>0</v>
      </c>
      <c r="AH367" s="2">
        <f>(SUM(SmtRes!BU353:'SmtRes'!BU354))</f>
        <v>12.96</v>
      </c>
      <c r="AI367" s="2">
        <f>(0)</f>
        <v>0</v>
      </c>
      <c r="AJ367" s="2">
        <f t="shared" ref="AJ367:AJ376" si="358">(AS367)</f>
        <v>0</v>
      </c>
      <c r="AK367" s="2">
        <v>13975.351200000001</v>
      </c>
      <c r="AL367" s="2">
        <v>0</v>
      </c>
      <c r="AM367" s="2">
        <v>0</v>
      </c>
      <c r="AN367" s="2">
        <v>0</v>
      </c>
      <c r="AO367" s="2">
        <v>13975.351200000001</v>
      </c>
      <c r="AP367" s="2">
        <v>0</v>
      </c>
      <c r="AQ367" s="2">
        <v>12.96</v>
      </c>
      <c r="AR367" s="2">
        <v>0</v>
      </c>
      <c r="AS367" s="2">
        <v>0</v>
      </c>
      <c r="AT367" s="2">
        <v>74</v>
      </c>
      <c r="AU367" s="2">
        <v>36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1</v>
      </c>
      <c r="BD367" s="2" t="s">
        <v>3</v>
      </c>
      <c r="BE367" s="2" t="s">
        <v>3</v>
      </c>
      <c r="BF367" s="2" t="s">
        <v>3</v>
      </c>
      <c r="BG367" s="2" t="s">
        <v>3</v>
      </c>
      <c r="BH367" s="2">
        <v>0</v>
      </c>
      <c r="BI367" s="2">
        <v>4</v>
      </c>
      <c r="BJ367" s="2" t="s">
        <v>317</v>
      </c>
      <c r="BK367" s="2"/>
      <c r="BL367" s="2"/>
      <c r="BM367" s="2">
        <v>200001</v>
      </c>
      <c r="BN367" s="2">
        <v>0</v>
      </c>
      <c r="BO367" s="2" t="s">
        <v>3</v>
      </c>
      <c r="BP367" s="2">
        <v>0</v>
      </c>
      <c r="BQ367" s="2">
        <v>4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3</v>
      </c>
      <c r="BZ367" s="2">
        <v>74</v>
      </c>
      <c r="CA367" s="2">
        <v>36</v>
      </c>
      <c r="CB367" s="2" t="s">
        <v>3</v>
      </c>
      <c r="CC367" s="2"/>
      <c r="CD367" s="2"/>
      <c r="CE367" s="2">
        <v>0</v>
      </c>
      <c r="CF367" s="2">
        <v>0</v>
      </c>
      <c r="CG367" s="2">
        <v>0</v>
      </c>
      <c r="CH367" s="2">
        <v>1</v>
      </c>
      <c r="CI367" s="2">
        <v>0</v>
      </c>
      <c r="CJ367" s="2">
        <v>0</v>
      </c>
      <c r="CK367" s="2">
        <v>0</v>
      </c>
      <c r="CL367" s="2">
        <v>0</v>
      </c>
      <c r="CM367" s="2">
        <v>0</v>
      </c>
      <c r="CN367" s="2" t="s">
        <v>3</v>
      </c>
      <c r="CO367" s="2">
        <v>0</v>
      </c>
      <c r="CP367" s="2">
        <f t="shared" ref="CP367:CP376" si="359">(P367+Q367+S367+R367)</f>
        <v>838.52</v>
      </c>
      <c r="CQ367" s="2">
        <f>SUMIF(SmtRes!AQ353:'SmtRes'!AQ354,"=1",SmtRes!AA353:'SmtRes'!AA354)</f>
        <v>0</v>
      </c>
      <c r="CR367" s="2">
        <f>SUMIF(SmtRes!AQ353:'SmtRes'!AQ354,"=1",SmtRes!AB353:'SmtRes'!AB354)</f>
        <v>0</v>
      </c>
      <c r="CS367" s="2">
        <f>SUMIF(SmtRes!AQ353:'SmtRes'!AQ354,"=1",SmtRes!AC353:'SmtRes'!AC354)</f>
        <v>0</v>
      </c>
      <c r="CT367" s="2">
        <f>SUMIF(SmtRes!AQ353:'SmtRes'!AQ354,"=1",SmtRes!AD353:'SmtRes'!AD354)</f>
        <v>2156.69</v>
      </c>
      <c r="CU367" s="2">
        <f t="shared" ref="CU367:CU376" si="360">AG367</f>
        <v>0</v>
      </c>
      <c r="CV367" s="2">
        <f>SUMIF(SmtRes!AQ353:'SmtRes'!AQ354,"=1",SmtRes!BU353:'SmtRes'!BU354)</f>
        <v>12.96</v>
      </c>
      <c r="CW367" s="2">
        <f>SUMIF(SmtRes!AQ353:'SmtRes'!AQ354,"=1",SmtRes!BV353:'SmtRes'!BV354)</f>
        <v>0</v>
      </c>
      <c r="CX367" s="2">
        <f t="shared" ref="CX367:CX376" si="361">AJ367</f>
        <v>0</v>
      </c>
      <c r="CY367" s="2">
        <f t="shared" ref="CY367:CY376" si="362">(((S367+R367)*AT367)/100)</f>
        <v>620.50479999999993</v>
      </c>
      <c r="CZ367" s="2">
        <f t="shared" ref="CZ367:CZ376" si="363">(((S367+R367)*AU367)/100)</f>
        <v>301.86720000000003</v>
      </c>
      <c r="DA367" s="2"/>
      <c r="DB367" s="2"/>
      <c r="DC367" s="2" t="s">
        <v>3</v>
      </c>
      <c r="DD367" s="2" t="s">
        <v>3</v>
      </c>
      <c r="DE367" s="2" t="s">
        <v>3</v>
      </c>
      <c r="DF367" s="2" t="s">
        <v>3</v>
      </c>
      <c r="DG367" s="2" t="s">
        <v>3</v>
      </c>
      <c r="DH367" s="2" t="s">
        <v>3</v>
      </c>
      <c r="DI367" s="2" t="s">
        <v>3</v>
      </c>
      <c r="DJ367" s="2" t="s">
        <v>3</v>
      </c>
      <c r="DK367" s="2" t="s">
        <v>3</v>
      </c>
      <c r="DL367" s="2" t="s">
        <v>3</v>
      </c>
      <c r="DM367" s="2" t="s">
        <v>3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1013</v>
      </c>
      <c r="DV367" s="2" t="s">
        <v>316</v>
      </c>
      <c r="DW367" s="2" t="s">
        <v>316</v>
      </c>
      <c r="DX367" s="2">
        <v>1</v>
      </c>
      <c r="DY367" s="2"/>
      <c r="DZ367" s="2" t="s">
        <v>3</v>
      </c>
      <c r="EA367" s="2" t="s">
        <v>3</v>
      </c>
      <c r="EB367" s="2" t="s">
        <v>3</v>
      </c>
      <c r="EC367" s="2" t="s">
        <v>3</v>
      </c>
      <c r="ED367" s="2"/>
      <c r="EE367" s="2">
        <v>52839498</v>
      </c>
      <c r="EF367" s="2">
        <v>4</v>
      </c>
      <c r="EG367" s="2" t="s">
        <v>318</v>
      </c>
      <c r="EH367" s="2">
        <v>83</v>
      </c>
      <c r="EI367" s="2" t="s">
        <v>318</v>
      </c>
      <c r="EJ367" s="2">
        <v>4</v>
      </c>
      <c r="EK367" s="2">
        <v>200001</v>
      </c>
      <c r="EL367" s="2" t="s">
        <v>319</v>
      </c>
      <c r="EM367" s="2" t="s">
        <v>320</v>
      </c>
      <c r="EN367" s="2"/>
      <c r="EO367" s="2" t="s">
        <v>3</v>
      </c>
      <c r="EP367" s="2"/>
      <c r="EQ367" s="2">
        <v>0</v>
      </c>
      <c r="ER367" s="2">
        <v>0</v>
      </c>
      <c r="ES367" s="2">
        <v>0</v>
      </c>
      <c r="ET367" s="2">
        <v>0</v>
      </c>
      <c r="EU367" s="2">
        <v>0</v>
      </c>
      <c r="EV367" s="2">
        <v>0</v>
      </c>
      <c r="EW367" s="2">
        <v>12.96</v>
      </c>
      <c r="EX367" s="2">
        <v>0</v>
      </c>
      <c r="EY367" s="2">
        <v>0</v>
      </c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v>0</v>
      </c>
      <c r="FS367" s="2">
        <v>0</v>
      </c>
      <c r="FT367" s="2"/>
      <c r="FU367" s="2"/>
      <c r="FV367" s="2"/>
      <c r="FW367" s="2"/>
      <c r="FX367" s="2">
        <v>74</v>
      </c>
      <c r="FY367" s="2">
        <v>36</v>
      </c>
      <c r="FZ367" s="2"/>
      <c r="GA367" s="2" t="s">
        <v>3</v>
      </c>
      <c r="GB367" s="2"/>
      <c r="GC367" s="2"/>
      <c r="GD367" s="2">
        <v>1</v>
      </c>
      <c r="GE367" s="2"/>
      <c r="GF367" s="2">
        <v>1531914829</v>
      </c>
      <c r="GG367" s="2">
        <v>2</v>
      </c>
      <c r="GH367" s="2">
        <v>1</v>
      </c>
      <c r="GI367" s="2">
        <v>-2</v>
      </c>
      <c r="GJ367" s="2">
        <v>0</v>
      </c>
      <c r="GK367" s="2">
        <v>0</v>
      </c>
      <c r="GL367" s="2">
        <f t="shared" ref="GL367:GL376" si="364">ROUND(IF(AND(BH367=3,BI367=3,FS367&lt;&gt;0),P367,0),2)</f>
        <v>0</v>
      </c>
      <c r="GM367" s="2">
        <f t="shared" ref="GM367:GM376" si="365">ROUND(O367+X367+Y367,2)+GX367</f>
        <v>1760.89</v>
      </c>
      <c r="GN367" s="2">
        <f t="shared" ref="GN367:GN376" si="366">IF(OR(BI367=0,BI367=1),GM367-GX367,0)</f>
        <v>0</v>
      </c>
      <c r="GO367" s="2">
        <f t="shared" ref="GO367:GO376" si="367">IF(BI367=2,GM367-GX367,0)</f>
        <v>0</v>
      </c>
      <c r="GP367" s="2">
        <f t="shared" ref="GP367:GP376" si="368">IF(BI367=4,GM367-GX367,0)</f>
        <v>1760.89</v>
      </c>
      <c r="GQ367" s="2"/>
      <c r="GR367" s="2">
        <v>0</v>
      </c>
      <c r="GS367" s="2">
        <v>3</v>
      </c>
      <c r="GT367" s="2">
        <v>0</v>
      </c>
      <c r="GU367" s="2" t="s">
        <v>3</v>
      </c>
      <c r="GV367" s="2">
        <f t="shared" ref="GV367:GV376" si="369">ROUND((GT367),6)</f>
        <v>0</v>
      </c>
      <c r="GW367" s="2">
        <v>1</v>
      </c>
      <c r="GX367" s="2">
        <f t="shared" ref="GX367:GX376" si="370">ROUND(HC367*I367,2)</f>
        <v>0</v>
      </c>
      <c r="GY367" s="2"/>
      <c r="GZ367" s="2"/>
      <c r="HA367" s="2">
        <v>0</v>
      </c>
      <c r="HB367" s="2">
        <v>0</v>
      </c>
      <c r="HC367" s="2">
        <f t="shared" ref="HC367:HC376" si="371">GV367*GW367</f>
        <v>0</v>
      </c>
      <c r="HD367" s="2"/>
      <c r="HE367" s="2" t="s">
        <v>3</v>
      </c>
      <c r="HF367" s="2" t="s">
        <v>3</v>
      </c>
      <c r="HG367" s="2"/>
      <c r="HH367" s="2"/>
      <c r="HI367" s="2"/>
      <c r="HJ367" s="2"/>
      <c r="HK367" s="2"/>
      <c r="HL367" s="2"/>
      <c r="HM367" s="2" t="s">
        <v>3</v>
      </c>
      <c r="HN367" s="2" t="s">
        <v>321</v>
      </c>
      <c r="HO367" s="2" t="s">
        <v>322</v>
      </c>
      <c r="HP367" s="2" t="s">
        <v>318</v>
      </c>
      <c r="HQ367" s="2" t="s">
        <v>318</v>
      </c>
      <c r="HR367" s="2"/>
      <c r="HS367" s="2">
        <v>0</v>
      </c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>
      <c r="A368" s="3">
        <v>17</v>
      </c>
      <c r="B368" s="3">
        <v>1</v>
      </c>
      <c r="C368" s="3">
        <f>ROW(SmtRes!A356)</f>
        <v>356</v>
      </c>
      <c r="D368" s="3">
        <f>ROW(EtalonRes!A356)</f>
        <v>356</v>
      </c>
      <c r="E368" s="3" t="s">
        <v>19</v>
      </c>
      <c r="F368" s="3" t="s">
        <v>314</v>
      </c>
      <c r="G368" s="3" t="s">
        <v>315</v>
      </c>
      <c r="H368" s="3" t="s">
        <v>316</v>
      </c>
      <c r="I368" s="3">
        <v>0.06</v>
      </c>
      <c r="J368" s="3">
        <v>0</v>
      </c>
      <c r="K368" s="3">
        <v>0.06</v>
      </c>
      <c r="L368" s="3">
        <v>0.06</v>
      </c>
      <c r="M368" s="3">
        <v>0</v>
      </c>
      <c r="N368" s="3">
        <f t="shared" si="347"/>
        <v>0.06</v>
      </c>
      <c r="O368" s="3">
        <f t="shared" si="348"/>
        <v>838.52</v>
      </c>
      <c r="P368" s="3">
        <f>SUMIF(SmtRes!AQ355:'SmtRes'!AQ356,"=1",SmtRes!DF355:'SmtRes'!DF356)</f>
        <v>0</v>
      </c>
      <c r="Q368" s="3">
        <f>SUMIF(SmtRes!AQ355:'SmtRes'!AQ356,"=1",SmtRes!DG355:'SmtRes'!DG356)</f>
        <v>0</v>
      </c>
      <c r="R368" s="3">
        <f>SUMIF(SmtRes!AQ355:'SmtRes'!AQ356,"=1",SmtRes!DH355:'SmtRes'!DH356)</f>
        <v>0</v>
      </c>
      <c r="S368" s="3">
        <f>SUMIF(SmtRes!AQ355:'SmtRes'!AQ356,"=1",SmtRes!DI355:'SmtRes'!DI356)</f>
        <v>838.52</v>
      </c>
      <c r="T368" s="3">
        <f t="shared" si="349"/>
        <v>0</v>
      </c>
      <c r="U368" s="3">
        <f>SUMIF(SmtRes!AQ355:'SmtRes'!AQ356,"=1",SmtRes!CV355:'SmtRes'!CV356)</f>
        <v>0.77759999999999996</v>
      </c>
      <c r="V368" s="3">
        <f>SUMIF(SmtRes!AQ355:'SmtRes'!AQ356,"=1",SmtRes!CW355:'SmtRes'!CW356)</f>
        <v>0</v>
      </c>
      <c r="W368" s="3">
        <f t="shared" si="350"/>
        <v>0</v>
      </c>
      <c r="X368" s="3">
        <f t="shared" si="351"/>
        <v>620.5</v>
      </c>
      <c r="Y368" s="3">
        <f t="shared" si="352"/>
        <v>301.87</v>
      </c>
      <c r="Z368" s="3"/>
      <c r="AA368" s="3">
        <v>59911862</v>
      </c>
      <c r="AB368" s="3">
        <f t="shared" si="353"/>
        <v>13975.351199999999</v>
      </c>
      <c r="AC368" s="3">
        <f t="shared" si="354"/>
        <v>0</v>
      </c>
      <c r="AD368" s="3">
        <f t="shared" si="355"/>
        <v>0</v>
      </c>
      <c r="AE368" s="3">
        <f t="shared" si="356"/>
        <v>0</v>
      </c>
      <c r="AF368" s="3">
        <f>ROUND((SUM(SmtRes!BT355:'SmtRes'!BT356)),6)</f>
        <v>13975.351199999999</v>
      </c>
      <c r="AG368" s="3">
        <f t="shared" si="357"/>
        <v>0</v>
      </c>
      <c r="AH368" s="3">
        <f>(SUM(SmtRes!BU355:'SmtRes'!BU356))</f>
        <v>12.96</v>
      </c>
      <c r="AI368" s="3">
        <f>(0)</f>
        <v>0</v>
      </c>
      <c r="AJ368" s="3">
        <f t="shared" si="358"/>
        <v>0</v>
      </c>
      <c r="AK368" s="3">
        <v>13975.351200000001</v>
      </c>
      <c r="AL368" s="3">
        <v>0</v>
      </c>
      <c r="AM368" s="3">
        <v>0</v>
      </c>
      <c r="AN368" s="3">
        <v>0</v>
      </c>
      <c r="AO368" s="3">
        <v>13975.351200000001</v>
      </c>
      <c r="AP368" s="3">
        <v>0</v>
      </c>
      <c r="AQ368" s="3">
        <v>12.96</v>
      </c>
      <c r="AR368" s="3">
        <v>0</v>
      </c>
      <c r="AS368" s="3">
        <v>0</v>
      </c>
      <c r="AT368" s="3">
        <v>74</v>
      </c>
      <c r="AU368" s="3">
        <v>36</v>
      </c>
      <c r="AV368" s="3">
        <v>1</v>
      </c>
      <c r="AW368" s="3">
        <v>1</v>
      </c>
      <c r="AX368" s="3"/>
      <c r="AY368" s="3"/>
      <c r="AZ368" s="3">
        <v>1</v>
      </c>
      <c r="BA368" s="3">
        <v>1</v>
      </c>
      <c r="BB368" s="3">
        <v>1</v>
      </c>
      <c r="BC368" s="3">
        <v>1</v>
      </c>
      <c r="BD368" s="3" t="s">
        <v>3</v>
      </c>
      <c r="BE368" s="3" t="s">
        <v>3</v>
      </c>
      <c r="BF368" s="3" t="s">
        <v>3</v>
      </c>
      <c r="BG368" s="3" t="s">
        <v>3</v>
      </c>
      <c r="BH368" s="3">
        <v>0</v>
      </c>
      <c r="BI368" s="3">
        <v>4</v>
      </c>
      <c r="BJ368" s="3" t="s">
        <v>317</v>
      </c>
      <c r="BK368" s="3"/>
      <c r="BL368" s="3"/>
      <c r="BM368" s="3">
        <v>200001</v>
      </c>
      <c r="BN368" s="3">
        <v>0</v>
      </c>
      <c r="BO368" s="3" t="s">
        <v>3</v>
      </c>
      <c r="BP368" s="3">
        <v>0</v>
      </c>
      <c r="BQ368" s="3">
        <v>4</v>
      </c>
      <c r="BR368" s="3">
        <v>0</v>
      </c>
      <c r="BS368" s="3">
        <v>1</v>
      </c>
      <c r="BT368" s="3">
        <v>1</v>
      </c>
      <c r="BU368" s="3">
        <v>1</v>
      </c>
      <c r="BV368" s="3">
        <v>1</v>
      </c>
      <c r="BW368" s="3">
        <v>1</v>
      </c>
      <c r="BX368" s="3">
        <v>1</v>
      </c>
      <c r="BY368" s="3" t="s">
        <v>3</v>
      </c>
      <c r="BZ368" s="3">
        <v>74</v>
      </c>
      <c r="CA368" s="3">
        <v>36</v>
      </c>
      <c r="CB368" s="3" t="s">
        <v>3</v>
      </c>
      <c r="CC368" s="3"/>
      <c r="CD368" s="3"/>
      <c r="CE368" s="3">
        <v>0</v>
      </c>
      <c r="CF368" s="3">
        <v>0</v>
      </c>
      <c r="CG368" s="3">
        <v>0</v>
      </c>
      <c r="CH368" s="3">
        <v>1</v>
      </c>
      <c r="CI368" s="3">
        <v>0</v>
      </c>
      <c r="CJ368" s="3">
        <v>0</v>
      </c>
      <c r="CK368" s="3">
        <v>0</v>
      </c>
      <c r="CL368" s="3">
        <v>0</v>
      </c>
      <c r="CM368" s="3">
        <v>0</v>
      </c>
      <c r="CN368" s="3" t="s">
        <v>3</v>
      </c>
      <c r="CO368" s="3">
        <v>0</v>
      </c>
      <c r="CP368" s="3">
        <f t="shared" si="359"/>
        <v>838.52</v>
      </c>
      <c r="CQ368" s="3">
        <f>SUMIF(SmtRes!AQ355:'SmtRes'!AQ356,"=1",SmtRes!AA355:'SmtRes'!AA356)</f>
        <v>0</v>
      </c>
      <c r="CR368" s="3">
        <f>SUMIF(SmtRes!AQ355:'SmtRes'!AQ356,"=1",SmtRes!AB355:'SmtRes'!AB356)</f>
        <v>0</v>
      </c>
      <c r="CS368" s="3">
        <f>SUMIF(SmtRes!AQ355:'SmtRes'!AQ356,"=1",SmtRes!AC355:'SmtRes'!AC356)</f>
        <v>0</v>
      </c>
      <c r="CT368" s="3">
        <f>SUMIF(SmtRes!AQ355:'SmtRes'!AQ356,"=1",SmtRes!AD355:'SmtRes'!AD356)</f>
        <v>2156.69</v>
      </c>
      <c r="CU368" s="3">
        <f t="shared" si="360"/>
        <v>0</v>
      </c>
      <c r="CV368" s="3">
        <f>SUMIF(SmtRes!AQ355:'SmtRes'!AQ356,"=1",SmtRes!BU355:'SmtRes'!BU356)</f>
        <v>12.96</v>
      </c>
      <c r="CW368" s="3">
        <f>SUMIF(SmtRes!AQ355:'SmtRes'!AQ356,"=1",SmtRes!BV355:'SmtRes'!BV356)</f>
        <v>0</v>
      </c>
      <c r="CX368" s="3">
        <f t="shared" si="361"/>
        <v>0</v>
      </c>
      <c r="CY368" s="3">
        <f t="shared" si="362"/>
        <v>620.50479999999993</v>
      </c>
      <c r="CZ368" s="3">
        <f t="shared" si="363"/>
        <v>301.86720000000003</v>
      </c>
      <c r="DA368" s="3"/>
      <c r="DB368" s="3"/>
      <c r="DC368" s="3" t="s">
        <v>3</v>
      </c>
      <c r="DD368" s="3" t="s">
        <v>3</v>
      </c>
      <c r="DE368" s="3" t="s">
        <v>3</v>
      </c>
      <c r="DF368" s="3" t="s">
        <v>3</v>
      </c>
      <c r="DG368" s="3" t="s">
        <v>3</v>
      </c>
      <c r="DH368" s="3" t="s">
        <v>3</v>
      </c>
      <c r="DI368" s="3" t="s">
        <v>3</v>
      </c>
      <c r="DJ368" s="3" t="s">
        <v>3</v>
      </c>
      <c r="DK368" s="3" t="s">
        <v>3</v>
      </c>
      <c r="DL368" s="3" t="s">
        <v>3</v>
      </c>
      <c r="DM368" s="3" t="s">
        <v>3</v>
      </c>
      <c r="DN368" s="3">
        <v>0</v>
      </c>
      <c r="DO368" s="3">
        <v>0</v>
      </c>
      <c r="DP368" s="3">
        <v>1</v>
      </c>
      <c r="DQ368" s="3">
        <v>1</v>
      </c>
      <c r="DR368" s="3"/>
      <c r="DS368" s="3"/>
      <c r="DT368" s="3"/>
      <c r="DU368" s="3">
        <v>1013</v>
      </c>
      <c r="DV368" s="3" t="s">
        <v>316</v>
      </c>
      <c r="DW368" s="3" t="s">
        <v>316</v>
      </c>
      <c r="DX368" s="3">
        <v>1</v>
      </c>
      <c r="DY368" s="3"/>
      <c r="DZ368" s="3" t="s">
        <v>3</v>
      </c>
      <c r="EA368" s="3" t="s">
        <v>3</v>
      </c>
      <c r="EB368" s="3" t="s">
        <v>3</v>
      </c>
      <c r="EC368" s="3" t="s">
        <v>3</v>
      </c>
      <c r="ED368" s="3"/>
      <c r="EE368" s="3">
        <v>52839498</v>
      </c>
      <c r="EF368" s="3">
        <v>4</v>
      </c>
      <c r="EG368" s="3" t="s">
        <v>318</v>
      </c>
      <c r="EH368" s="3">
        <v>83</v>
      </c>
      <c r="EI368" s="3" t="s">
        <v>318</v>
      </c>
      <c r="EJ368" s="3">
        <v>4</v>
      </c>
      <c r="EK368" s="3">
        <v>200001</v>
      </c>
      <c r="EL368" s="3" t="s">
        <v>319</v>
      </c>
      <c r="EM368" s="3" t="s">
        <v>320</v>
      </c>
      <c r="EN368" s="3"/>
      <c r="EO368" s="3" t="s">
        <v>3</v>
      </c>
      <c r="EP368" s="3"/>
      <c r="EQ368" s="3">
        <v>0</v>
      </c>
      <c r="ER368" s="3">
        <v>0</v>
      </c>
      <c r="ES368" s="3">
        <v>0</v>
      </c>
      <c r="ET368" s="3">
        <v>0</v>
      </c>
      <c r="EU368" s="3">
        <v>0</v>
      </c>
      <c r="EV368" s="3">
        <v>0</v>
      </c>
      <c r="EW368" s="3">
        <v>12.96</v>
      </c>
      <c r="EX368" s="3">
        <v>0</v>
      </c>
      <c r="EY368" s="3">
        <v>0</v>
      </c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>
        <v>0</v>
      </c>
      <c r="FR368" s="3">
        <v>0</v>
      </c>
      <c r="FS368" s="3">
        <v>0</v>
      </c>
      <c r="FT368" s="3"/>
      <c r="FU368" s="3"/>
      <c r="FV368" s="3"/>
      <c r="FW368" s="3"/>
      <c r="FX368" s="3">
        <v>74</v>
      </c>
      <c r="FY368" s="3">
        <v>36</v>
      </c>
      <c r="FZ368" s="3"/>
      <c r="GA368" s="3" t="s">
        <v>3</v>
      </c>
      <c r="GB368" s="3"/>
      <c r="GC368" s="3"/>
      <c r="GD368" s="3">
        <v>1</v>
      </c>
      <c r="GE368" s="3"/>
      <c r="GF368" s="3">
        <v>1531914829</v>
      </c>
      <c r="GG368" s="3">
        <v>2</v>
      </c>
      <c r="GH368" s="3">
        <v>1</v>
      </c>
      <c r="GI368" s="3">
        <v>-2</v>
      </c>
      <c r="GJ368" s="3">
        <v>0</v>
      </c>
      <c r="GK368" s="3">
        <v>0</v>
      </c>
      <c r="GL368" s="3">
        <f t="shared" si="364"/>
        <v>0</v>
      </c>
      <c r="GM368" s="3">
        <f t="shared" si="365"/>
        <v>1760.89</v>
      </c>
      <c r="GN368" s="3">
        <f t="shared" si="366"/>
        <v>0</v>
      </c>
      <c r="GO368" s="3">
        <f t="shared" si="367"/>
        <v>0</v>
      </c>
      <c r="GP368" s="3">
        <f t="shared" si="368"/>
        <v>1760.89</v>
      </c>
      <c r="GQ368" s="3"/>
      <c r="GR368" s="3">
        <v>0</v>
      </c>
      <c r="GS368" s="3">
        <v>3</v>
      </c>
      <c r="GT368" s="3">
        <v>0</v>
      </c>
      <c r="GU368" s="3" t="s">
        <v>3</v>
      </c>
      <c r="GV368" s="3">
        <f t="shared" si="369"/>
        <v>0</v>
      </c>
      <c r="GW368" s="3">
        <v>1</v>
      </c>
      <c r="GX368" s="3">
        <f t="shared" si="370"/>
        <v>0</v>
      </c>
      <c r="GY368" s="3"/>
      <c r="GZ368" s="3"/>
      <c r="HA368" s="3">
        <v>0</v>
      </c>
      <c r="HB368" s="3">
        <v>0</v>
      </c>
      <c r="HC368" s="3">
        <f t="shared" si="371"/>
        <v>0</v>
      </c>
      <c r="HD368" s="3"/>
      <c r="HE368" s="3" t="s">
        <v>3</v>
      </c>
      <c r="HF368" s="3" t="s">
        <v>3</v>
      </c>
      <c r="HG368" s="3"/>
      <c r="HH368" s="3"/>
      <c r="HI368" s="3"/>
      <c r="HJ368" s="3"/>
      <c r="HK368" s="3"/>
      <c r="HL368" s="3"/>
      <c r="HM368" s="3" t="s">
        <v>3</v>
      </c>
      <c r="HN368" s="3" t="s">
        <v>321</v>
      </c>
      <c r="HO368" s="3" t="s">
        <v>322</v>
      </c>
      <c r="HP368" s="3" t="s">
        <v>318</v>
      </c>
      <c r="HQ368" s="3" t="s">
        <v>318</v>
      </c>
      <c r="HR368" s="3"/>
      <c r="HS368" s="3">
        <v>0</v>
      </c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>
        <v>0</v>
      </c>
      <c r="IL368" s="3"/>
      <c r="IM368" s="3"/>
      <c r="IN368" s="3"/>
      <c r="IO368" s="3"/>
      <c r="IP368" s="3"/>
      <c r="IQ368" s="3"/>
      <c r="IR368" s="3"/>
      <c r="IS368" s="3"/>
      <c r="IT368" s="3"/>
      <c r="IU368" s="3"/>
    </row>
    <row r="369" spans="1:255">
      <c r="A369" s="2">
        <v>17</v>
      </c>
      <c r="B369" s="2">
        <v>1</v>
      </c>
      <c r="C369" s="2">
        <f>ROW(SmtRes!A358)</f>
        <v>358</v>
      </c>
      <c r="D369" s="2">
        <f>ROW(EtalonRes!A358)</f>
        <v>358</v>
      </c>
      <c r="E369" s="2" t="s">
        <v>29</v>
      </c>
      <c r="F369" s="2" t="s">
        <v>323</v>
      </c>
      <c r="G369" s="2" t="s">
        <v>324</v>
      </c>
      <c r="H369" s="2" t="s">
        <v>325</v>
      </c>
      <c r="I369" s="2">
        <v>3</v>
      </c>
      <c r="J369" s="2">
        <v>0</v>
      </c>
      <c r="K369" s="2">
        <v>3</v>
      </c>
      <c r="L369" s="2">
        <v>3</v>
      </c>
      <c r="M369" s="2">
        <v>0</v>
      </c>
      <c r="N369" s="2">
        <f t="shared" si="347"/>
        <v>3</v>
      </c>
      <c r="O369" s="2">
        <f t="shared" si="348"/>
        <v>3235.04</v>
      </c>
      <c r="P369" s="2">
        <f>SUMIF(SmtRes!AQ357:'SmtRes'!AQ358,"=1",SmtRes!DF357:'SmtRes'!DF358)</f>
        <v>0</v>
      </c>
      <c r="Q369" s="2">
        <f>SUMIF(SmtRes!AQ357:'SmtRes'!AQ358,"=1",SmtRes!DG357:'SmtRes'!DG358)</f>
        <v>0</v>
      </c>
      <c r="R369" s="2">
        <f>SUMIF(SmtRes!AQ357:'SmtRes'!AQ358,"=1",SmtRes!DH357:'SmtRes'!DH358)</f>
        <v>0</v>
      </c>
      <c r="S369" s="2">
        <f>SUMIF(SmtRes!AQ357:'SmtRes'!AQ358,"=1",SmtRes!DI357:'SmtRes'!DI358)</f>
        <v>3235.04</v>
      </c>
      <c r="T369" s="2">
        <f t="shared" si="349"/>
        <v>0</v>
      </c>
      <c r="U369" s="2">
        <f>SUMIF(SmtRes!AQ357:'SmtRes'!AQ358,"=1",SmtRes!CV357:'SmtRes'!CV358)</f>
        <v>3</v>
      </c>
      <c r="V369" s="2">
        <f>SUMIF(SmtRes!AQ357:'SmtRes'!AQ358,"=1",SmtRes!CW357:'SmtRes'!CW358)</f>
        <v>0</v>
      </c>
      <c r="W369" s="2">
        <f t="shared" si="350"/>
        <v>0</v>
      </c>
      <c r="X369" s="2">
        <f t="shared" si="351"/>
        <v>2393.9299999999998</v>
      </c>
      <c r="Y369" s="2">
        <f t="shared" si="352"/>
        <v>1164.6099999999999</v>
      </c>
      <c r="Z369" s="2"/>
      <c r="AA369" s="2">
        <v>59911927</v>
      </c>
      <c r="AB369" s="2">
        <f t="shared" si="353"/>
        <v>1078.345</v>
      </c>
      <c r="AC369" s="2">
        <f t="shared" si="354"/>
        <v>0</v>
      </c>
      <c r="AD369" s="2">
        <f t="shared" si="355"/>
        <v>0</v>
      </c>
      <c r="AE369" s="2">
        <f t="shared" si="356"/>
        <v>0</v>
      </c>
      <c r="AF369" s="2">
        <f>ROUND((SUM(SmtRes!BT357:'SmtRes'!BT358)),6)</f>
        <v>1078.345</v>
      </c>
      <c r="AG369" s="2">
        <f t="shared" si="357"/>
        <v>0</v>
      </c>
      <c r="AH369" s="2">
        <f>(SUM(SmtRes!BU357:'SmtRes'!BU358))</f>
        <v>1</v>
      </c>
      <c r="AI369" s="2">
        <f>(0)</f>
        <v>0</v>
      </c>
      <c r="AJ369" s="2">
        <f t="shared" si="358"/>
        <v>0</v>
      </c>
      <c r="AK369" s="2">
        <v>1078.345</v>
      </c>
      <c r="AL369" s="2">
        <v>0</v>
      </c>
      <c r="AM369" s="2">
        <v>0</v>
      </c>
      <c r="AN369" s="2">
        <v>0</v>
      </c>
      <c r="AO369" s="2">
        <v>1078.345</v>
      </c>
      <c r="AP369" s="2">
        <v>0</v>
      </c>
      <c r="AQ369" s="2">
        <v>1</v>
      </c>
      <c r="AR369" s="2">
        <v>0</v>
      </c>
      <c r="AS369" s="2">
        <v>0</v>
      </c>
      <c r="AT369" s="2">
        <v>74</v>
      </c>
      <c r="AU369" s="2">
        <v>36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1</v>
      </c>
      <c r="BD369" s="2" t="s">
        <v>3</v>
      </c>
      <c r="BE369" s="2" t="s">
        <v>3</v>
      </c>
      <c r="BF369" s="2" t="s">
        <v>3</v>
      </c>
      <c r="BG369" s="2" t="s">
        <v>3</v>
      </c>
      <c r="BH369" s="2">
        <v>0</v>
      </c>
      <c r="BI369" s="2">
        <v>4</v>
      </c>
      <c r="BJ369" s="2" t="s">
        <v>326</v>
      </c>
      <c r="BK369" s="2"/>
      <c r="BL369" s="2"/>
      <c r="BM369" s="2">
        <v>200001</v>
      </c>
      <c r="BN369" s="2">
        <v>0</v>
      </c>
      <c r="BO369" s="2" t="s">
        <v>3</v>
      </c>
      <c r="BP369" s="2">
        <v>0</v>
      </c>
      <c r="BQ369" s="2">
        <v>4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3</v>
      </c>
      <c r="BZ369" s="2">
        <v>74</v>
      </c>
      <c r="CA369" s="2">
        <v>36</v>
      </c>
      <c r="CB369" s="2" t="s">
        <v>3</v>
      </c>
      <c r="CC369" s="2"/>
      <c r="CD369" s="2"/>
      <c r="CE369" s="2">
        <v>0</v>
      </c>
      <c r="CF369" s="2">
        <v>0</v>
      </c>
      <c r="CG369" s="2">
        <v>0</v>
      </c>
      <c r="CH369" s="2">
        <v>2</v>
      </c>
      <c r="CI369" s="2">
        <v>0</v>
      </c>
      <c r="CJ369" s="2">
        <v>0</v>
      </c>
      <c r="CK369" s="2">
        <v>0</v>
      </c>
      <c r="CL369" s="2">
        <v>0</v>
      </c>
      <c r="CM369" s="2">
        <v>0</v>
      </c>
      <c r="CN369" s="2" t="s">
        <v>3</v>
      </c>
      <c r="CO369" s="2">
        <v>0</v>
      </c>
      <c r="CP369" s="2">
        <f t="shared" si="359"/>
        <v>3235.04</v>
      </c>
      <c r="CQ369" s="2">
        <f>SUMIF(SmtRes!AQ357:'SmtRes'!AQ358,"=1",SmtRes!AA357:'SmtRes'!AA358)</f>
        <v>0</v>
      </c>
      <c r="CR369" s="2">
        <f>SUMIF(SmtRes!AQ357:'SmtRes'!AQ358,"=1",SmtRes!AB357:'SmtRes'!AB358)</f>
        <v>0</v>
      </c>
      <c r="CS369" s="2">
        <f>SUMIF(SmtRes!AQ357:'SmtRes'!AQ358,"=1",SmtRes!AC357:'SmtRes'!AC358)</f>
        <v>0</v>
      </c>
      <c r="CT369" s="2">
        <f>SUMIF(SmtRes!AQ357:'SmtRes'!AQ358,"=1",SmtRes!AD357:'SmtRes'!AD358)</f>
        <v>2156.69</v>
      </c>
      <c r="CU369" s="2">
        <f t="shared" si="360"/>
        <v>0</v>
      </c>
      <c r="CV369" s="2">
        <f>SUMIF(SmtRes!AQ357:'SmtRes'!AQ358,"=1",SmtRes!BU357:'SmtRes'!BU358)</f>
        <v>1</v>
      </c>
      <c r="CW369" s="2">
        <f>SUMIF(SmtRes!AQ357:'SmtRes'!AQ358,"=1",SmtRes!BV357:'SmtRes'!BV358)</f>
        <v>0</v>
      </c>
      <c r="CX369" s="2">
        <f t="shared" si="361"/>
        <v>0</v>
      </c>
      <c r="CY369" s="2">
        <f t="shared" si="362"/>
        <v>2393.9295999999999</v>
      </c>
      <c r="CZ369" s="2">
        <f t="shared" si="363"/>
        <v>1164.6143999999999</v>
      </c>
      <c r="DA369" s="2"/>
      <c r="DB369" s="2"/>
      <c r="DC369" s="2" t="s">
        <v>3</v>
      </c>
      <c r="DD369" s="2" t="s">
        <v>3</v>
      </c>
      <c r="DE369" s="2" t="s">
        <v>3</v>
      </c>
      <c r="DF369" s="2" t="s">
        <v>3</v>
      </c>
      <c r="DG369" s="2" t="s">
        <v>3</v>
      </c>
      <c r="DH369" s="2" t="s">
        <v>3</v>
      </c>
      <c r="DI369" s="2" t="s">
        <v>3</v>
      </c>
      <c r="DJ369" s="2" t="s">
        <v>3</v>
      </c>
      <c r="DK369" s="2" t="s">
        <v>3</v>
      </c>
      <c r="DL369" s="2" t="s">
        <v>3</v>
      </c>
      <c r="DM369" s="2" t="s">
        <v>3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1013</v>
      </c>
      <c r="DV369" s="2" t="s">
        <v>325</v>
      </c>
      <c r="DW369" s="2" t="s">
        <v>325</v>
      </c>
      <c r="DX369" s="2">
        <v>1</v>
      </c>
      <c r="DY369" s="2"/>
      <c r="DZ369" s="2" t="s">
        <v>3</v>
      </c>
      <c r="EA369" s="2" t="s">
        <v>3</v>
      </c>
      <c r="EB369" s="2" t="s">
        <v>3</v>
      </c>
      <c r="EC369" s="2" t="s">
        <v>3</v>
      </c>
      <c r="ED369" s="2"/>
      <c r="EE369" s="2">
        <v>52839498</v>
      </c>
      <c r="EF369" s="2">
        <v>4</v>
      </c>
      <c r="EG369" s="2" t="s">
        <v>318</v>
      </c>
      <c r="EH369" s="2">
        <v>83</v>
      </c>
      <c r="EI369" s="2" t="s">
        <v>318</v>
      </c>
      <c r="EJ369" s="2">
        <v>4</v>
      </c>
      <c r="EK369" s="2">
        <v>200001</v>
      </c>
      <c r="EL369" s="2" t="s">
        <v>319</v>
      </c>
      <c r="EM369" s="2" t="s">
        <v>320</v>
      </c>
      <c r="EN369" s="2"/>
      <c r="EO369" s="2" t="s">
        <v>3</v>
      </c>
      <c r="EP369" s="2"/>
      <c r="EQ369" s="2">
        <v>0</v>
      </c>
      <c r="ER369" s="2">
        <v>0</v>
      </c>
      <c r="ES369" s="2">
        <v>0</v>
      </c>
      <c r="ET369" s="2">
        <v>0</v>
      </c>
      <c r="EU369" s="2">
        <v>0</v>
      </c>
      <c r="EV369" s="2">
        <v>0</v>
      </c>
      <c r="EW369" s="2">
        <v>1</v>
      </c>
      <c r="EX369" s="2">
        <v>0</v>
      </c>
      <c r="EY369" s="2">
        <v>0</v>
      </c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v>0</v>
      </c>
      <c r="FS369" s="2">
        <v>0</v>
      </c>
      <c r="FT369" s="2"/>
      <c r="FU369" s="2"/>
      <c r="FV369" s="2"/>
      <c r="FW369" s="2"/>
      <c r="FX369" s="2">
        <v>74</v>
      </c>
      <c r="FY369" s="2">
        <v>36</v>
      </c>
      <c r="FZ369" s="2"/>
      <c r="GA369" s="2" t="s">
        <v>3</v>
      </c>
      <c r="GB369" s="2"/>
      <c r="GC369" s="2"/>
      <c r="GD369" s="2">
        <v>1</v>
      </c>
      <c r="GE369" s="2"/>
      <c r="GF369" s="2">
        <v>1511930615</v>
      </c>
      <c r="GG369" s="2">
        <v>2</v>
      </c>
      <c r="GH369" s="2">
        <v>1</v>
      </c>
      <c r="GI369" s="2">
        <v>-2</v>
      </c>
      <c r="GJ369" s="2">
        <v>0</v>
      </c>
      <c r="GK369" s="2">
        <v>0</v>
      </c>
      <c r="GL369" s="2">
        <f t="shared" si="364"/>
        <v>0</v>
      </c>
      <c r="GM369" s="2">
        <f t="shared" si="365"/>
        <v>6793.58</v>
      </c>
      <c r="GN369" s="2">
        <f t="shared" si="366"/>
        <v>0</v>
      </c>
      <c r="GO369" s="2">
        <f t="shared" si="367"/>
        <v>0</v>
      </c>
      <c r="GP369" s="2">
        <f t="shared" si="368"/>
        <v>6793.58</v>
      </c>
      <c r="GQ369" s="2"/>
      <c r="GR369" s="2">
        <v>0</v>
      </c>
      <c r="GS369" s="2">
        <v>3</v>
      </c>
      <c r="GT369" s="2">
        <v>0</v>
      </c>
      <c r="GU369" s="2" t="s">
        <v>3</v>
      </c>
      <c r="GV369" s="2">
        <f t="shared" si="369"/>
        <v>0</v>
      </c>
      <c r="GW369" s="2">
        <v>1</v>
      </c>
      <c r="GX369" s="2">
        <f t="shared" si="370"/>
        <v>0</v>
      </c>
      <c r="GY369" s="2"/>
      <c r="GZ369" s="2"/>
      <c r="HA369" s="2">
        <v>0</v>
      </c>
      <c r="HB369" s="2">
        <v>0</v>
      </c>
      <c r="HC369" s="2">
        <f t="shared" si="371"/>
        <v>0</v>
      </c>
      <c r="HD369" s="2"/>
      <c r="HE369" s="2" t="s">
        <v>3</v>
      </c>
      <c r="HF369" s="2" t="s">
        <v>3</v>
      </c>
      <c r="HG369" s="2"/>
      <c r="HH369" s="2"/>
      <c r="HI369" s="2"/>
      <c r="HJ369" s="2"/>
      <c r="HK369" s="2"/>
      <c r="HL369" s="2"/>
      <c r="HM369" s="2" t="s">
        <v>3</v>
      </c>
      <c r="HN369" s="2" t="s">
        <v>321</v>
      </c>
      <c r="HO369" s="2" t="s">
        <v>322</v>
      </c>
      <c r="HP369" s="2" t="s">
        <v>318</v>
      </c>
      <c r="HQ369" s="2" t="s">
        <v>318</v>
      </c>
      <c r="HR369" s="2"/>
      <c r="HS369" s="2">
        <v>0</v>
      </c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0" spans="1:255">
      <c r="A370" s="3">
        <v>17</v>
      </c>
      <c r="B370" s="3">
        <v>1</v>
      </c>
      <c r="C370" s="3">
        <f>ROW(SmtRes!A360)</f>
        <v>360</v>
      </c>
      <c r="D370" s="3">
        <f>ROW(EtalonRes!A360)</f>
        <v>360</v>
      </c>
      <c r="E370" s="3" t="s">
        <v>29</v>
      </c>
      <c r="F370" s="3" t="s">
        <v>323</v>
      </c>
      <c r="G370" s="3" t="s">
        <v>324</v>
      </c>
      <c r="H370" s="3" t="s">
        <v>325</v>
      </c>
      <c r="I370" s="3">
        <v>3</v>
      </c>
      <c r="J370" s="3">
        <v>0</v>
      </c>
      <c r="K370" s="3">
        <v>3</v>
      </c>
      <c r="L370" s="3">
        <v>3</v>
      </c>
      <c r="M370" s="3">
        <v>0</v>
      </c>
      <c r="N370" s="3">
        <f t="shared" si="347"/>
        <v>3</v>
      </c>
      <c r="O370" s="3">
        <f t="shared" si="348"/>
        <v>3235.04</v>
      </c>
      <c r="P370" s="3">
        <f>SUMIF(SmtRes!AQ359:'SmtRes'!AQ360,"=1",SmtRes!DF359:'SmtRes'!DF360)</f>
        <v>0</v>
      </c>
      <c r="Q370" s="3">
        <f>SUMIF(SmtRes!AQ359:'SmtRes'!AQ360,"=1",SmtRes!DG359:'SmtRes'!DG360)</f>
        <v>0</v>
      </c>
      <c r="R370" s="3">
        <f>SUMIF(SmtRes!AQ359:'SmtRes'!AQ360,"=1",SmtRes!DH359:'SmtRes'!DH360)</f>
        <v>0</v>
      </c>
      <c r="S370" s="3">
        <f>SUMIF(SmtRes!AQ359:'SmtRes'!AQ360,"=1",SmtRes!DI359:'SmtRes'!DI360)</f>
        <v>3235.04</v>
      </c>
      <c r="T370" s="3">
        <f t="shared" si="349"/>
        <v>0</v>
      </c>
      <c r="U370" s="3">
        <f>SUMIF(SmtRes!AQ359:'SmtRes'!AQ360,"=1",SmtRes!CV359:'SmtRes'!CV360)</f>
        <v>3</v>
      </c>
      <c r="V370" s="3">
        <f>SUMIF(SmtRes!AQ359:'SmtRes'!AQ360,"=1",SmtRes!CW359:'SmtRes'!CW360)</f>
        <v>0</v>
      </c>
      <c r="W370" s="3">
        <f t="shared" si="350"/>
        <v>0</v>
      </c>
      <c r="X370" s="3">
        <f t="shared" si="351"/>
        <v>2393.9299999999998</v>
      </c>
      <c r="Y370" s="3">
        <f t="shared" si="352"/>
        <v>1164.6099999999999</v>
      </c>
      <c r="Z370" s="3"/>
      <c r="AA370" s="3">
        <v>59911862</v>
      </c>
      <c r="AB370" s="3">
        <f t="shared" si="353"/>
        <v>1078.345</v>
      </c>
      <c r="AC370" s="3">
        <f t="shared" si="354"/>
        <v>0</v>
      </c>
      <c r="AD370" s="3">
        <f t="shared" si="355"/>
        <v>0</v>
      </c>
      <c r="AE370" s="3">
        <f t="shared" si="356"/>
        <v>0</v>
      </c>
      <c r="AF370" s="3">
        <f>ROUND((SUM(SmtRes!BT359:'SmtRes'!BT360)),6)</f>
        <v>1078.345</v>
      </c>
      <c r="AG370" s="3">
        <f t="shared" si="357"/>
        <v>0</v>
      </c>
      <c r="AH370" s="3">
        <f>(SUM(SmtRes!BU359:'SmtRes'!BU360))</f>
        <v>1</v>
      </c>
      <c r="AI370" s="3">
        <f>(0)</f>
        <v>0</v>
      </c>
      <c r="AJ370" s="3">
        <f t="shared" si="358"/>
        <v>0</v>
      </c>
      <c r="AK370" s="3">
        <v>1078.345</v>
      </c>
      <c r="AL370" s="3">
        <v>0</v>
      </c>
      <c r="AM370" s="3">
        <v>0</v>
      </c>
      <c r="AN370" s="3">
        <v>0</v>
      </c>
      <c r="AO370" s="3">
        <v>1078.345</v>
      </c>
      <c r="AP370" s="3">
        <v>0</v>
      </c>
      <c r="AQ370" s="3">
        <v>1</v>
      </c>
      <c r="AR370" s="3">
        <v>0</v>
      </c>
      <c r="AS370" s="3">
        <v>0</v>
      </c>
      <c r="AT370" s="3">
        <v>74</v>
      </c>
      <c r="AU370" s="3">
        <v>36</v>
      </c>
      <c r="AV370" s="3">
        <v>1</v>
      </c>
      <c r="AW370" s="3">
        <v>1</v>
      </c>
      <c r="AX370" s="3"/>
      <c r="AY370" s="3"/>
      <c r="AZ370" s="3">
        <v>1</v>
      </c>
      <c r="BA370" s="3">
        <v>1</v>
      </c>
      <c r="BB370" s="3">
        <v>1</v>
      </c>
      <c r="BC370" s="3">
        <v>1</v>
      </c>
      <c r="BD370" s="3" t="s">
        <v>3</v>
      </c>
      <c r="BE370" s="3" t="s">
        <v>3</v>
      </c>
      <c r="BF370" s="3" t="s">
        <v>3</v>
      </c>
      <c r="BG370" s="3" t="s">
        <v>3</v>
      </c>
      <c r="BH370" s="3">
        <v>0</v>
      </c>
      <c r="BI370" s="3">
        <v>4</v>
      </c>
      <c r="BJ370" s="3" t="s">
        <v>326</v>
      </c>
      <c r="BK370" s="3"/>
      <c r="BL370" s="3"/>
      <c r="BM370" s="3">
        <v>200001</v>
      </c>
      <c r="BN370" s="3">
        <v>0</v>
      </c>
      <c r="BO370" s="3" t="s">
        <v>3</v>
      </c>
      <c r="BP370" s="3">
        <v>0</v>
      </c>
      <c r="BQ370" s="3">
        <v>4</v>
      </c>
      <c r="BR370" s="3">
        <v>0</v>
      </c>
      <c r="BS370" s="3">
        <v>1</v>
      </c>
      <c r="BT370" s="3">
        <v>1</v>
      </c>
      <c r="BU370" s="3">
        <v>1</v>
      </c>
      <c r="BV370" s="3">
        <v>1</v>
      </c>
      <c r="BW370" s="3">
        <v>1</v>
      </c>
      <c r="BX370" s="3">
        <v>1</v>
      </c>
      <c r="BY370" s="3" t="s">
        <v>3</v>
      </c>
      <c r="BZ370" s="3">
        <v>74</v>
      </c>
      <c r="CA370" s="3">
        <v>36</v>
      </c>
      <c r="CB370" s="3" t="s">
        <v>3</v>
      </c>
      <c r="CC370" s="3"/>
      <c r="CD370" s="3"/>
      <c r="CE370" s="3">
        <v>0</v>
      </c>
      <c r="CF370" s="3">
        <v>0</v>
      </c>
      <c r="CG370" s="3">
        <v>0</v>
      </c>
      <c r="CH370" s="3">
        <v>2</v>
      </c>
      <c r="CI370" s="3">
        <v>0</v>
      </c>
      <c r="CJ370" s="3">
        <v>0</v>
      </c>
      <c r="CK370" s="3">
        <v>0</v>
      </c>
      <c r="CL370" s="3">
        <v>0</v>
      </c>
      <c r="CM370" s="3">
        <v>0</v>
      </c>
      <c r="CN370" s="3" t="s">
        <v>3</v>
      </c>
      <c r="CO370" s="3">
        <v>0</v>
      </c>
      <c r="CP370" s="3">
        <f t="shared" si="359"/>
        <v>3235.04</v>
      </c>
      <c r="CQ370" s="3">
        <f>SUMIF(SmtRes!AQ359:'SmtRes'!AQ360,"=1",SmtRes!AA359:'SmtRes'!AA360)</f>
        <v>0</v>
      </c>
      <c r="CR370" s="3">
        <f>SUMIF(SmtRes!AQ359:'SmtRes'!AQ360,"=1",SmtRes!AB359:'SmtRes'!AB360)</f>
        <v>0</v>
      </c>
      <c r="CS370" s="3">
        <f>SUMIF(SmtRes!AQ359:'SmtRes'!AQ360,"=1",SmtRes!AC359:'SmtRes'!AC360)</f>
        <v>0</v>
      </c>
      <c r="CT370" s="3">
        <f>SUMIF(SmtRes!AQ359:'SmtRes'!AQ360,"=1",SmtRes!AD359:'SmtRes'!AD360)</f>
        <v>2156.69</v>
      </c>
      <c r="CU370" s="3">
        <f t="shared" si="360"/>
        <v>0</v>
      </c>
      <c r="CV370" s="3">
        <f>SUMIF(SmtRes!AQ359:'SmtRes'!AQ360,"=1",SmtRes!BU359:'SmtRes'!BU360)</f>
        <v>1</v>
      </c>
      <c r="CW370" s="3">
        <f>SUMIF(SmtRes!AQ359:'SmtRes'!AQ360,"=1",SmtRes!BV359:'SmtRes'!BV360)</f>
        <v>0</v>
      </c>
      <c r="CX370" s="3">
        <f t="shared" si="361"/>
        <v>0</v>
      </c>
      <c r="CY370" s="3">
        <f t="shared" si="362"/>
        <v>2393.9295999999999</v>
      </c>
      <c r="CZ370" s="3">
        <f t="shared" si="363"/>
        <v>1164.6143999999999</v>
      </c>
      <c r="DA370" s="3"/>
      <c r="DB370" s="3"/>
      <c r="DC370" s="3" t="s">
        <v>3</v>
      </c>
      <c r="DD370" s="3" t="s">
        <v>3</v>
      </c>
      <c r="DE370" s="3" t="s">
        <v>3</v>
      </c>
      <c r="DF370" s="3" t="s">
        <v>3</v>
      </c>
      <c r="DG370" s="3" t="s">
        <v>3</v>
      </c>
      <c r="DH370" s="3" t="s">
        <v>3</v>
      </c>
      <c r="DI370" s="3" t="s">
        <v>3</v>
      </c>
      <c r="DJ370" s="3" t="s">
        <v>3</v>
      </c>
      <c r="DK370" s="3" t="s">
        <v>3</v>
      </c>
      <c r="DL370" s="3" t="s">
        <v>3</v>
      </c>
      <c r="DM370" s="3" t="s">
        <v>3</v>
      </c>
      <c r="DN370" s="3">
        <v>0</v>
      </c>
      <c r="DO370" s="3">
        <v>0</v>
      </c>
      <c r="DP370" s="3">
        <v>1</v>
      </c>
      <c r="DQ370" s="3">
        <v>1</v>
      </c>
      <c r="DR370" s="3"/>
      <c r="DS370" s="3"/>
      <c r="DT370" s="3"/>
      <c r="DU370" s="3">
        <v>1013</v>
      </c>
      <c r="DV370" s="3" t="s">
        <v>325</v>
      </c>
      <c r="DW370" s="3" t="s">
        <v>325</v>
      </c>
      <c r="DX370" s="3">
        <v>1</v>
      </c>
      <c r="DY370" s="3"/>
      <c r="DZ370" s="3" t="s">
        <v>3</v>
      </c>
      <c r="EA370" s="3" t="s">
        <v>3</v>
      </c>
      <c r="EB370" s="3" t="s">
        <v>3</v>
      </c>
      <c r="EC370" s="3" t="s">
        <v>3</v>
      </c>
      <c r="ED370" s="3"/>
      <c r="EE370" s="3">
        <v>52839498</v>
      </c>
      <c r="EF370" s="3">
        <v>4</v>
      </c>
      <c r="EG370" s="3" t="s">
        <v>318</v>
      </c>
      <c r="EH370" s="3">
        <v>83</v>
      </c>
      <c r="EI370" s="3" t="s">
        <v>318</v>
      </c>
      <c r="EJ370" s="3">
        <v>4</v>
      </c>
      <c r="EK370" s="3">
        <v>200001</v>
      </c>
      <c r="EL370" s="3" t="s">
        <v>319</v>
      </c>
      <c r="EM370" s="3" t="s">
        <v>320</v>
      </c>
      <c r="EN370" s="3"/>
      <c r="EO370" s="3" t="s">
        <v>3</v>
      </c>
      <c r="EP370" s="3"/>
      <c r="EQ370" s="3">
        <v>0</v>
      </c>
      <c r="ER370" s="3">
        <v>0</v>
      </c>
      <c r="ES370" s="3">
        <v>0</v>
      </c>
      <c r="ET370" s="3">
        <v>0</v>
      </c>
      <c r="EU370" s="3">
        <v>0</v>
      </c>
      <c r="EV370" s="3">
        <v>0</v>
      </c>
      <c r="EW370" s="3">
        <v>1</v>
      </c>
      <c r="EX370" s="3">
        <v>0</v>
      </c>
      <c r="EY370" s="3">
        <v>0</v>
      </c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>
        <v>0</v>
      </c>
      <c r="FR370" s="3">
        <v>0</v>
      </c>
      <c r="FS370" s="3">
        <v>0</v>
      </c>
      <c r="FT370" s="3"/>
      <c r="FU370" s="3"/>
      <c r="FV370" s="3"/>
      <c r="FW370" s="3"/>
      <c r="FX370" s="3">
        <v>74</v>
      </c>
      <c r="FY370" s="3">
        <v>36</v>
      </c>
      <c r="FZ370" s="3"/>
      <c r="GA370" s="3" t="s">
        <v>3</v>
      </c>
      <c r="GB370" s="3"/>
      <c r="GC370" s="3"/>
      <c r="GD370" s="3">
        <v>1</v>
      </c>
      <c r="GE370" s="3"/>
      <c r="GF370" s="3">
        <v>1511930615</v>
      </c>
      <c r="GG370" s="3">
        <v>2</v>
      </c>
      <c r="GH370" s="3">
        <v>1</v>
      </c>
      <c r="GI370" s="3">
        <v>-2</v>
      </c>
      <c r="GJ370" s="3">
        <v>0</v>
      </c>
      <c r="GK370" s="3">
        <v>0</v>
      </c>
      <c r="GL370" s="3">
        <f t="shared" si="364"/>
        <v>0</v>
      </c>
      <c r="GM370" s="3">
        <f t="shared" si="365"/>
        <v>6793.58</v>
      </c>
      <c r="GN370" s="3">
        <f t="shared" si="366"/>
        <v>0</v>
      </c>
      <c r="GO370" s="3">
        <f t="shared" si="367"/>
        <v>0</v>
      </c>
      <c r="GP370" s="3">
        <f t="shared" si="368"/>
        <v>6793.58</v>
      </c>
      <c r="GQ370" s="3"/>
      <c r="GR370" s="3">
        <v>0</v>
      </c>
      <c r="GS370" s="3">
        <v>3</v>
      </c>
      <c r="GT370" s="3">
        <v>0</v>
      </c>
      <c r="GU370" s="3" t="s">
        <v>3</v>
      </c>
      <c r="GV370" s="3">
        <f t="shared" si="369"/>
        <v>0</v>
      </c>
      <c r="GW370" s="3">
        <v>1</v>
      </c>
      <c r="GX370" s="3">
        <f t="shared" si="370"/>
        <v>0</v>
      </c>
      <c r="GY370" s="3"/>
      <c r="GZ370" s="3"/>
      <c r="HA370" s="3">
        <v>0</v>
      </c>
      <c r="HB370" s="3">
        <v>0</v>
      </c>
      <c r="HC370" s="3">
        <f t="shared" si="371"/>
        <v>0</v>
      </c>
      <c r="HD370" s="3"/>
      <c r="HE370" s="3" t="s">
        <v>3</v>
      </c>
      <c r="HF370" s="3" t="s">
        <v>3</v>
      </c>
      <c r="HG370" s="3"/>
      <c r="HH370" s="3"/>
      <c r="HI370" s="3"/>
      <c r="HJ370" s="3"/>
      <c r="HK370" s="3"/>
      <c r="HL370" s="3"/>
      <c r="HM370" s="3" t="s">
        <v>3</v>
      </c>
      <c r="HN370" s="3" t="s">
        <v>321</v>
      </c>
      <c r="HO370" s="3" t="s">
        <v>322</v>
      </c>
      <c r="HP370" s="3" t="s">
        <v>318</v>
      </c>
      <c r="HQ370" s="3" t="s">
        <v>318</v>
      </c>
      <c r="HR370" s="3"/>
      <c r="HS370" s="3">
        <v>0</v>
      </c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>
        <v>0</v>
      </c>
      <c r="IL370" s="3"/>
      <c r="IM370" s="3"/>
      <c r="IN370" s="3"/>
      <c r="IO370" s="3"/>
      <c r="IP370" s="3"/>
      <c r="IQ370" s="3"/>
      <c r="IR370" s="3"/>
      <c r="IS370" s="3"/>
      <c r="IT370" s="3"/>
      <c r="IU370" s="3"/>
    </row>
    <row r="371" spans="1:255">
      <c r="A371" s="2">
        <v>17</v>
      </c>
      <c r="B371" s="2">
        <v>1</v>
      </c>
      <c r="C371" s="2">
        <f>ROW(SmtRes!A362)</f>
        <v>362</v>
      </c>
      <c r="D371" s="2">
        <f>ROW(EtalonRes!A362)</f>
        <v>362</v>
      </c>
      <c r="E371" s="2" t="s">
        <v>36</v>
      </c>
      <c r="F371" s="2" t="s">
        <v>327</v>
      </c>
      <c r="G371" s="2" t="s">
        <v>328</v>
      </c>
      <c r="H371" s="2" t="s">
        <v>22</v>
      </c>
      <c r="I371" s="2">
        <v>1</v>
      </c>
      <c r="J371" s="2">
        <v>0</v>
      </c>
      <c r="K371" s="2">
        <v>1</v>
      </c>
      <c r="L371" s="2">
        <v>1</v>
      </c>
      <c r="M371" s="2">
        <v>0</v>
      </c>
      <c r="N371" s="2">
        <f t="shared" si="347"/>
        <v>1</v>
      </c>
      <c r="O371" s="2">
        <f t="shared" si="348"/>
        <v>884.24</v>
      </c>
      <c r="P371" s="2">
        <f>SUMIF(SmtRes!AQ361:'SmtRes'!AQ362,"=1",SmtRes!DF361:'SmtRes'!DF362)</f>
        <v>0</v>
      </c>
      <c r="Q371" s="2">
        <f>SUMIF(SmtRes!AQ361:'SmtRes'!AQ362,"=1",SmtRes!DG361:'SmtRes'!DG362)</f>
        <v>0</v>
      </c>
      <c r="R371" s="2">
        <f>SUMIF(SmtRes!AQ361:'SmtRes'!AQ362,"=1",SmtRes!DH361:'SmtRes'!DH362)</f>
        <v>0</v>
      </c>
      <c r="S371" s="2">
        <f>SUMIF(SmtRes!AQ361:'SmtRes'!AQ362,"=1",SmtRes!DI361:'SmtRes'!DI362)</f>
        <v>884.24</v>
      </c>
      <c r="T371" s="2">
        <f t="shared" si="349"/>
        <v>0</v>
      </c>
      <c r="U371" s="2">
        <f>SUMIF(SmtRes!AQ361:'SmtRes'!AQ362,"=1",SmtRes!CV361:'SmtRes'!CV362)</f>
        <v>0.82</v>
      </c>
      <c r="V371" s="2">
        <f>SUMIF(SmtRes!AQ361:'SmtRes'!AQ362,"=1",SmtRes!CW361:'SmtRes'!CW362)</f>
        <v>0</v>
      </c>
      <c r="W371" s="2">
        <f t="shared" si="350"/>
        <v>0</v>
      </c>
      <c r="X371" s="2">
        <f t="shared" si="351"/>
        <v>654.34</v>
      </c>
      <c r="Y371" s="2">
        <f t="shared" si="352"/>
        <v>318.33</v>
      </c>
      <c r="Z371" s="2"/>
      <c r="AA371" s="2">
        <v>59911927</v>
      </c>
      <c r="AB371" s="2">
        <f t="shared" si="353"/>
        <v>884.24289999999996</v>
      </c>
      <c r="AC371" s="2">
        <f t="shared" si="354"/>
        <v>0</v>
      </c>
      <c r="AD371" s="2">
        <f t="shared" si="355"/>
        <v>0</v>
      </c>
      <c r="AE371" s="2">
        <f t="shared" si="356"/>
        <v>0</v>
      </c>
      <c r="AF371" s="2">
        <f>ROUND((SUM(SmtRes!BT361:'SmtRes'!BT362)),6)</f>
        <v>884.24289999999996</v>
      </c>
      <c r="AG371" s="2">
        <f t="shared" si="357"/>
        <v>0</v>
      </c>
      <c r="AH371" s="2">
        <f>(SUM(SmtRes!BU361:'SmtRes'!BU362))</f>
        <v>0.82</v>
      </c>
      <c r="AI371" s="2">
        <f>(0)</f>
        <v>0</v>
      </c>
      <c r="AJ371" s="2">
        <f t="shared" si="358"/>
        <v>0</v>
      </c>
      <c r="AK371" s="2">
        <v>884.24289999999996</v>
      </c>
      <c r="AL371" s="2">
        <v>0</v>
      </c>
      <c r="AM371" s="2">
        <v>0</v>
      </c>
      <c r="AN371" s="2">
        <v>0</v>
      </c>
      <c r="AO371" s="2">
        <v>884.24289999999996</v>
      </c>
      <c r="AP371" s="2">
        <v>0</v>
      </c>
      <c r="AQ371" s="2">
        <v>0.82</v>
      </c>
      <c r="AR371" s="2">
        <v>0</v>
      </c>
      <c r="AS371" s="2">
        <v>0</v>
      </c>
      <c r="AT371" s="2">
        <v>74</v>
      </c>
      <c r="AU371" s="2">
        <v>36</v>
      </c>
      <c r="AV371" s="2">
        <v>1</v>
      </c>
      <c r="AW371" s="2">
        <v>1</v>
      </c>
      <c r="AX371" s="2"/>
      <c r="AY371" s="2"/>
      <c r="AZ371" s="2">
        <v>1</v>
      </c>
      <c r="BA371" s="2">
        <v>1</v>
      </c>
      <c r="BB371" s="2">
        <v>1</v>
      </c>
      <c r="BC371" s="2">
        <v>1</v>
      </c>
      <c r="BD371" s="2" t="s">
        <v>3</v>
      </c>
      <c r="BE371" s="2" t="s">
        <v>3</v>
      </c>
      <c r="BF371" s="2" t="s">
        <v>3</v>
      </c>
      <c r="BG371" s="2" t="s">
        <v>3</v>
      </c>
      <c r="BH371" s="2">
        <v>0</v>
      </c>
      <c r="BI371" s="2">
        <v>4</v>
      </c>
      <c r="BJ371" s="2" t="s">
        <v>329</v>
      </c>
      <c r="BK371" s="2"/>
      <c r="BL371" s="2"/>
      <c r="BM371" s="2">
        <v>200001</v>
      </c>
      <c r="BN371" s="2">
        <v>0</v>
      </c>
      <c r="BO371" s="2" t="s">
        <v>3</v>
      </c>
      <c r="BP371" s="2">
        <v>0</v>
      </c>
      <c r="BQ371" s="2">
        <v>4</v>
      </c>
      <c r="BR371" s="2">
        <v>0</v>
      </c>
      <c r="BS371" s="2">
        <v>1</v>
      </c>
      <c r="BT371" s="2">
        <v>1</v>
      </c>
      <c r="BU371" s="2">
        <v>1</v>
      </c>
      <c r="BV371" s="2">
        <v>1</v>
      </c>
      <c r="BW371" s="2">
        <v>1</v>
      </c>
      <c r="BX371" s="2">
        <v>1</v>
      </c>
      <c r="BY371" s="2" t="s">
        <v>3</v>
      </c>
      <c r="BZ371" s="2">
        <v>74</v>
      </c>
      <c r="CA371" s="2">
        <v>36</v>
      </c>
      <c r="CB371" s="2" t="s">
        <v>3</v>
      </c>
      <c r="CC371" s="2"/>
      <c r="CD371" s="2"/>
      <c r="CE371" s="2">
        <v>0</v>
      </c>
      <c r="CF371" s="2">
        <v>0</v>
      </c>
      <c r="CG371" s="2">
        <v>0</v>
      </c>
      <c r="CH371" s="2">
        <v>3</v>
      </c>
      <c r="CI371" s="2">
        <v>0</v>
      </c>
      <c r="CJ371" s="2">
        <v>0</v>
      </c>
      <c r="CK371" s="2">
        <v>0</v>
      </c>
      <c r="CL371" s="2">
        <v>0</v>
      </c>
      <c r="CM371" s="2">
        <v>0</v>
      </c>
      <c r="CN371" s="2" t="s">
        <v>3</v>
      </c>
      <c r="CO371" s="2">
        <v>0</v>
      </c>
      <c r="CP371" s="2">
        <f t="shared" si="359"/>
        <v>884.24</v>
      </c>
      <c r="CQ371" s="2">
        <f>SUMIF(SmtRes!AQ361:'SmtRes'!AQ362,"=1",SmtRes!AA361:'SmtRes'!AA362)</f>
        <v>0</v>
      </c>
      <c r="CR371" s="2">
        <f>SUMIF(SmtRes!AQ361:'SmtRes'!AQ362,"=1",SmtRes!AB361:'SmtRes'!AB362)</f>
        <v>0</v>
      </c>
      <c r="CS371" s="2">
        <f>SUMIF(SmtRes!AQ361:'SmtRes'!AQ362,"=1",SmtRes!AC361:'SmtRes'!AC362)</f>
        <v>0</v>
      </c>
      <c r="CT371" s="2">
        <f>SUMIF(SmtRes!AQ361:'SmtRes'!AQ362,"=1",SmtRes!AD361:'SmtRes'!AD362)</f>
        <v>2156.69</v>
      </c>
      <c r="CU371" s="2">
        <f t="shared" si="360"/>
        <v>0</v>
      </c>
      <c r="CV371" s="2">
        <f>SUMIF(SmtRes!AQ361:'SmtRes'!AQ362,"=1",SmtRes!BU361:'SmtRes'!BU362)</f>
        <v>0.82</v>
      </c>
      <c r="CW371" s="2">
        <f>SUMIF(SmtRes!AQ361:'SmtRes'!AQ362,"=1",SmtRes!BV361:'SmtRes'!BV362)</f>
        <v>0</v>
      </c>
      <c r="CX371" s="2">
        <f t="shared" si="361"/>
        <v>0</v>
      </c>
      <c r="CY371" s="2">
        <f t="shared" si="362"/>
        <v>654.33760000000007</v>
      </c>
      <c r="CZ371" s="2">
        <f t="shared" si="363"/>
        <v>318.32639999999998</v>
      </c>
      <c r="DA371" s="2"/>
      <c r="DB371" s="2"/>
      <c r="DC371" s="2" t="s">
        <v>3</v>
      </c>
      <c r="DD371" s="2" t="s">
        <v>3</v>
      </c>
      <c r="DE371" s="2" t="s">
        <v>3</v>
      </c>
      <c r="DF371" s="2" t="s">
        <v>3</v>
      </c>
      <c r="DG371" s="2" t="s">
        <v>3</v>
      </c>
      <c r="DH371" s="2" t="s">
        <v>3</v>
      </c>
      <c r="DI371" s="2" t="s">
        <v>3</v>
      </c>
      <c r="DJ371" s="2" t="s">
        <v>3</v>
      </c>
      <c r="DK371" s="2" t="s">
        <v>3</v>
      </c>
      <c r="DL371" s="2" t="s">
        <v>3</v>
      </c>
      <c r="DM371" s="2" t="s">
        <v>3</v>
      </c>
      <c r="DN371" s="2">
        <v>0</v>
      </c>
      <c r="DO371" s="2">
        <v>0</v>
      </c>
      <c r="DP371" s="2">
        <v>1</v>
      </c>
      <c r="DQ371" s="2">
        <v>1</v>
      </c>
      <c r="DR371" s="2"/>
      <c r="DS371" s="2"/>
      <c r="DT371" s="2"/>
      <c r="DU371" s="2">
        <v>1013</v>
      </c>
      <c r="DV371" s="2" t="s">
        <v>22</v>
      </c>
      <c r="DW371" s="2" t="s">
        <v>22</v>
      </c>
      <c r="DX371" s="2">
        <v>1</v>
      </c>
      <c r="DY371" s="2"/>
      <c r="DZ371" s="2" t="s">
        <v>3</v>
      </c>
      <c r="EA371" s="2" t="s">
        <v>3</v>
      </c>
      <c r="EB371" s="2" t="s">
        <v>3</v>
      </c>
      <c r="EC371" s="2" t="s">
        <v>3</v>
      </c>
      <c r="ED371" s="2"/>
      <c r="EE371" s="2">
        <v>52839498</v>
      </c>
      <c r="EF371" s="2">
        <v>4</v>
      </c>
      <c r="EG371" s="2" t="s">
        <v>318</v>
      </c>
      <c r="EH371" s="2">
        <v>83</v>
      </c>
      <c r="EI371" s="2" t="s">
        <v>318</v>
      </c>
      <c r="EJ371" s="2">
        <v>4</v>
      </c>
      <c r="EK371" s="2">
        <v>200001</v>
      </c>
      <c r="EL371" s="2" t="s">
        <v>319</v>
      </c>
      <c r="EM371" s="2" t="s">
        <v>320</v>
      </c>
      <c r="EN371" s="2"/>
      <c r="EO371" s="2" t="s">
        <v>3</v>
      </c>
      <c r="EP371" s="2"/>
      <c r="EQ371" s="2">
        <v>0</v>
      </c>
      <c r="ER371" s="2">
        <v>0</v>
      </c>
      <c r="ES371" s="2">
        <v>0</v>
      </c>
      <c r="ET371" s="2">
        <v>0</v>
      </c>
      <c r="EU371" s="2">
        <v>0</v>
      </c>
      <c r="EV371" s="2">
        <v>0</v>
      </c>
      <c r="EW371" s="2">
        <v>0.82</v>
      </c>
      <c r="EX371" s="2">
        <v>0</v>
      </c>
      <c r="EY371" s="2">
        <v>0</v>
      </c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>
        <v>0</v>
      </c>
      <c r="FR371" s="2">
        <v>0</v>
      </c>
      <c r="FS371" s="2">
        <v>0</v>
      </c>
      <c r="FT371" s="2"/>
      <c r="FU371" s="2"/>
      <c r="FV371" s="2"/>
      <c r="FW371" s="2"/>
      <c r="FX371" s="2">
        <v>74</v>
      </c>
      <c r="FY371" s="2">
        <v>36</v>
      </c>
      <c r="FZ371" s="2"/>
      <c r="GA371" s="2" t="s">
        <v>3</v>
      </c>
      <c r="GB371" s="2"/>
      <c r="GC371" s="2"/>
      <c r="GD371" s="2">
        <v>1</v>
      </c>
      <c r="GE371" s="2"/>
      <c r="GF371" s="2">
        <v>1910828706</v>
      </c>
      <c r="GG371" s="2">
        <v>2</v>
      </c>
      <c r="GH371" s="2">
        <v>1</v>
      </c>
      <c r="GI371" s="2">
        <v>-2</v>
      </c>
      <c r="GJ371" s="2">
        <v>0</v>
      </c>
      <c r="GK371" s="2">
        <v>0</v>
      </c>
      <c r="GL371" s="2">
        <f t="shared" si="364"/>
        <v>0</v>
      </c>
      <c r="GM371" s="2">
        <f t="shared" si="365"/>
        <v>1856.91</v>
      </c>
      <c r="GN371" s="2">
        <f t="shared" si="366"/>
        <v>0</v>
      </c>
      <c r="GO371" s="2">
        <f t="shared" si="367"/>
        <v>0</v>
      </c>
      <c r="GP371" s="2">
        <f t="shared" si="368"/>
        <v>1856.91</v>
      </c>
      <c r="GQ371" s="2"/>
      <c r="GR371" s="2">
        <v>0</v>
      </c>
      <c r="GS371" s="2">
        <v>3</v>
      </c>
      <c r="GT371" s="2">
        <v>0</v>
      </c>
      <c r="GU371" s="2" t="s">
        <v>3</v>
      </c>
      <c r="GV371" s="2">
        <f t="shared" si="369"/>
        <v>0</v>
      </c>
      <c r="GW371" s="2">
        <v>1</v>
      </c>
      <c r="GX371" s="2">
        <f t="shared" si="370"/>
        <v>0</v>
      </c>
      <c r="GY371" s="2"/>
      <c r="GZ371" s="2"/>
      <c r="HA371" s="2">
        <v>0</v>
      </c>
      <c r="HB371" s="2">
        <v>0</v>
      </c>
      <c r="HC371" s="2">
        <f t="shared" si="371"/>
        <v>0</v>
      </c>
      <c r="HD371" s="2"/>
      <c r="HE371" s="2" t="s">
        <v>3</v>
      </c>
      <c r="HF371" s="2" t="s">
        <v>3</v>
      </c>
      <c r="HG371" s="2"/>
      <c r="HH371" s="2"/>
      <c r="HI371" s="2"/>
      <c r="HJ371" s="2"/>
      <c r="HK371" s="2"/>
      <c r="HL371" s="2"/>
      <c r="HM371" s="2" t="s">
        <v>3</v>
      </c>
      <c r="HN371" s="2" t="s">
        <v>321</v>
      </c>
      <c r="HO371" s="2" t="s">
        <v>322</v>
      </c>
      <c r="HP371" s="2" t="s">
        <v>318</v>
      </c>
      <c r="HQ371" s="2" t="s">
        <v>318</v>
      </c>
      <c r="HR371" s="2"/>
      <c r="HS371" s="2">
        <v>0</v>
      </c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>
        <v>0</v>
      </c>
      <c r="IL371" s="2"/>
      <c r="IM371" s="2"/>
      <c r="IN371" s="2"/>
      <c r="IO371" s="2"/>
      <c r="IP371" s="2"/>
      <c r="IQ371" s="2"/>
      <c r="IR371" s="2"/>
      <c r="IS371" s="2"/>
      <c r="IT371" s="2"/>
      <c r="IU371" s="2"/>
    </row>
    <row r="372" spans="1:255">
      <c r="A372" s="3">
        <v>17</v>
      </c>
      <c r="B372" s="3">
        <v>1</v>
      </c>
      <c r="C372" s="3">
        <f>ROW(SmtRes!A364)</f>
        <v>364</v>
      </c>
      <c r="D372" s="3">
        <f>ROW(EtalonRes!A364)</f>
        <v>364</v>
      </c>
      <c r="E372" s="3" t="s">
        <v>36</v>
      </c>
      <c r="F372" s="3" t="s">
        <v>327</v>
      </c>
      <c r="G372" s="3" t="s">
        <v>328</v>
      </c>
      <c r="H372" s="3" t="s">
        <v>22</v>
      </c>
      <c r="I372" s="3">
        <v>1</v>
      </c>
      <c r="J372" s="3">
        <v>0</v>
      </c>
      <c r="K372" s="3">
        <v>1</v>
      </c>
      <c r="L372" s="3">
        <v>1</v>
      </c>
      <c r="M372" s="3">
        <v>0</v>
      </c>
      <c r="N372" s="3">
        <f t="shared" si="347"/>
        <v>1</v>
      </c>
      <c r="O372" s="3">
        <f t="shared" si="348"/>
        <v>884.24</v>
      </c>
      <c r="P372" s="3">
        <f>SUMIF(SmtRes!AQ363:'SmtRes'!AQ364,"=1",SmtRes!DF363:'SmtRes'!DF364)</f>
        <v>0</v>
      </c>
      <c r="Q372" s="3">
        <f>SUMIF(SmtRes!AQ363:'SmtRes'!AQ364,"=1",SmtRes!DG363:'SmtRes'!DG364)</f>
        <v>0</v>
      </c>
      <c r="R372" s="3">
        <f>SUMIF(SmtRes!AQ363:'SmtRes'!AQ364,"=1",SmtRes!DH363:'SmtRes'!DH364)</f>
        <v>0</v>
      </c>
      <c r="S372" s="3">
        <f>SUMIF(SmtRes!AQ363:'SmtRes'!AQ364,"=1",SmtRes!DI363:'SmtRes'!DI364)</f>
        <v>884.24</v>
      </c>
      <c r="T372" s="3">
        <f t="shared" si="349"/>
        <v>0</v>
      </c>
      <c r="U372" s="3">
        <f>SUMIF(SmtRes!AQ363:'SmtRes'!AQ364,"=1",SmtRes!CV363:'SmtRes'!CV364)</f>
        <v>0.82</v>
      </c>
      <c r="V372" s="3">
        <f>SUMIF(SmtRes!AQ363:'SmtRes'!AQ364,"=1",SmtRes!CW363:'SmtRes'!CW364)</f>
        <v>0</v>
      </c>
      <c r="W372" s="3">
        <f t="shared" si="350"/>
        <v>0</v>
      </c>
      <c r="X372" s="3">
        <f t="shared" si="351"/>
        <v>654.34</v>
      </c>
      <c r="Y372" s="3">
        <f t="shared" si="352"/>
        <v>318.33</v>
      </c>
      <c r="Z372" s="3"/>
      <c r="AA372" s="3">
        <v>59911862</v>
      </c>
      <c r="AB372" s="3">
        <f t="shared" si="353"/>
        <v>884.24289999999996</v>
      </c>
      <c r="AC372" s="3">
        <f t="shared" si="354"/>
        <v>0</v>
      </c>
      <c r="AD372" s="3">
        <f t="shared" si="355"/>
        <v>0</v>
      </c>
      <c r="AE372" s="3">
        <f t="shared" si="356"/>
        <v>0</v>
      </c>
      <c r="AF372" s="3">
        <f>ROUND((SUM(SmtRes!BT363:'SmtRes'!BT364)),6)</f>
        <v>884.24289999999996</v>
      </c>
      <c r="AG372" s="3">
        <f t="shared" si="357"/>
        <v>0</v>
      </c>
      <c r="AH372" s="3">
        <f>(SUM(SmtRes!BU363:'SmtRes'!BU364))</f>
        <v>0.82</v>
      </c>
      <c r="AI372" s="3">
        <f>(0)</f>
        <v>0</v>
      </c>
      <c r="AJ372" s="3">
        <f t="shared" si="358"/>
        <v>0</v>
      </c>
      <c r="AK372" s="3">
        <v>884.24289999999996</v>
      </c>
      <c r="AL372" s="3">
        <v>0</v>
      </c>
      <c r="AM372" s="3">
        <v>0</v>
      </c>
      <c r="AN372" s="3">
        <v>0</v>
      </c>
      <c r="AO372" s="3">
        <v>884.24289999999996</v>
      </c>
      <c r="AP372" s="3">
        <v>0</v>
      </c>
      <c r="AQ372" s="3">
        <v>0.82</v>
      </c>
      <c r="AR372" s="3">
        <v>0</v>
      </c>
      <c r="AS372" s="3">
        <v>0</v>
      </c>
      <c r="AT372" s="3">
        <v>74</v>
      </c>
      <c r="AU372" s="3">
        <v>36</v>
      </c>
      <c r="AV372" s="3">
        <v>1</v>
      </c>
      <c r="AW372" s="3">
        <v>1</v>
      </c>
      <c r="AX372" s="3"/>
      <c r="AY372" s="3"/>
      <c r="AZ372" s="3">
        <v>1</v>
      </c>
      <c r="BA372" s="3">
        <v>1</v>
      </c>
      <c r="BB372" s="3">
        <v>1</v>
      </c>
      <c r="BC372" s="3">
        <v>1</v>
      </c>
      <c r="BD372" s="3" t="s">
        <v>3</v>
      </c>
      <c r="BE372" s="3" t="s">
        <v>3</v>
      </c>
      <c r="BF372" s="3" t="s">
        <v>3</v>
      </c>
      <c r="BG372" s="3" t="s">
        <v>3</v>
      </c>
      <c r="BH372" s="3">
        <v>0</v>
      </c>
      <c r="BI372" s="3">
        <v>4</v>
      </c>
      <c r="BJ372" s="3" t="s">
        <v>329</v>
      </c>
      <c r="BK372" s="3"/>
      <c r="BL372" s="3"/>
      <c r="BM372" s="3">
        <v>200001</v>
      </c>
      <c r="BN372" s="3">
        <v>0</v>
      </c>
      <c r="BO372" s="3" t="s">
        <v>3</v>
      </c>
      <c r="BP372" s="3">
        <v>0</v>
      </c>
      <c r="BQ372" s="3">
        <v>4</v>
      </c>
      <c r="BR372" s="3">
        <v>0</v>
      </c>
      <c r="BS372" s="3">
        <v>1</v>
      </c>
      <c r="BT372" s="3">
        <v>1</v>
      </c>
      <c r="BU372" s="3">
        <v>1</v>
      </c>
      <c r="BV372" s="3">
        <v>1</v>
      </c>
      <c r="BW372" s="3">
        <v>1</v>
      </c>
      <c r="BX372" s="3">
        <v>1</v>
      </c>
      <c r="BY372" s="3" t="s">
        <v>3</v>
      </c>
      <c r="BZ372" s="3">
        <v>74</v>
      </c>
      <c r="CA372" s="3">
        <v>36</v>
      </c>
      <c r="CB372" s="3" t="s">
        <v>3</v>
      </c>
      <c r="CC372" s="3"/>
      <c r="CD372" s="3"/>
      <c r="CE372" s="3">
        <v>0</v>
      </c>
      <c r="CF372" s="3">
        <v>0</v>
      </c>
      <c r="CG372" s="3">
        <v>0</v>
      </c>
      <c r="CH372" s="3">
        <v>3</v>
      </c>
      <c r="CI372" s="3">
        <v>0</v>
      </c>
      <c r="CJ372" s="3">
        <v>0</v>
      </c>
      <c r="CK372" s="3">
        <v>0</v>
      </c>
      <c r="CL372" s="3">
        <v>0</v>
      </c>
      <c r="CM372" s="3">
        <v>0</v>
      </c>
      <c r="CN372" s="3" t="s">
        <v>3</v>
      </c>
      <c r="CO372" s="3">
        <v>0</v>
      </c>
      <c r="CP372" s="3">
        <f t="shared" si="359"/>
        <v>884.24</v>
      </c>
      <c r="CQ372" s="3">
        <f>SUMIF(SmtRes!AQ363:'SmtRes'!AQ364,"=1",SmtRes!AA363:'SmtRes'!AA364)</f>
        <v>0</v>
      </c>
      <c r="CR372" s="3">
        <f>SUMIF(SmtRes!AQ363:'SmtRes'!AQ364,"=1",SmtRes!AB363:'SmtRes'!AB364)</f>
        <v>0</v>
      </c>
      <c r="CS372" s="3">
        <f>SUMIF(SmtRes!AQ363:'SmtRes'!AQ364,"=1",SmtRes!AC363:'SmtRes'!AC364)</f>
        <v>0</v>
      </c>
      <c r="CT372" s="3">
        <f>SUMIF(SmtRes!AQ363:'SmtRes'!AQ364,"=1",SmtRes!AD363:'SmtRes'!AD364)</f>
        <v>2156.69</v>
      </c>
      <c r="CU372" s="3">
        <f t="shared" si="360"/>
        <v>0</v>
      </c>
      <c r="CV372" s="3">
        <f>SUMIF(SmtRes!AQ363:'SmtRes'!AQ364,"=1",SmtRes!BU363:'SmtRes'!BU364)</f>
        <v>0.82</v>
      </c>
      <c r="CW372" s="3">
        <f>SUMIF(SmtRes!AQ363:'SmtRes'!AQ364,"=1",SmtRes!BV363:'SmtRes'!BV364)</f>
        <v>0</v>
      </c>
      <c r="CX372" s="3">
        <f t="shared" si="361"/>
        <v>0</v>
      </c>
      <c r="CY372" s="3">
        <f t="shared" si="362"/>
        <v>654.33760000000007</v>
      </c>
      <c r="CZ372" s="3">
        <f t="shared" si="363"/>
        <v>318.32639999999998</v>
      </c>
      <c r="DA372" s="3"/>
      <c r="DB372" s="3"/>
      <c r="DC372" s="3" t="s">
        <v>3</v>
      </c>
      <c r="DD372" s="3" t="s">
        <v>3</v>
      </c>
      <c r="DE372" s="3" t="s">
        <v>3</v>
      </c>
      <c r="DF372" s="3" t="s">
        <v>3</v>
      </c>
      <c r="DG372" s="3" t="s">
        <v>3</v>
      </c>
      <c r="DH372" s="3" t="s">
        <v>3</v>
      </c>
      <c r="DI372" s="3" t="s">
        <v>3</v>
      </c>
      <c r="DJ372" s="3" t="s">
        <v>3</v>
      </c>
      <c r="DK372" s="3" t="s">
        <v>3</v>
      </c>
      <c r="DL372" s="3" t="s">
        <v>3</v>
      </c>
      <c r="DM372" s="3" t="s">
        <v>3</v>
      </c>
      <c r="DN372" s="3">
        <v>0</v>
      </c>
      <c r="DO372" s="3">
        <v>0</v>
      </c>
      <c r="DP372" s="3">
        <v>1</v>
      </c>
      <c r="DQ372" s="3">
        <v>1</v>
      </c>
      <c r="DR372" s="3"/>
      <c r="DS372" s="3"/>
      <c r="DT372" s="3"/>
      <c r="DU372" s="3">
        <v>1013</v>
      </c>
      <c r="DV372" s="3" t="s">
        <v>22</v>
      </c>
      <c r="DW372" s="3" t="s">
        <v>22</v>
      </c>
      <c r="DX372" s="3">
        <v>1</v>
      </c>
      <c r="DY372" s="3"/>
      <c r="DZ372" s="3" t="s">
        <v>3</v>
      </c>
      <c r="EA372" s="3" t="s">
        <v>3</v>
      </c>
      <c r="EB372" s="3" t="s">
        <v>3</v>
      </c>
      <c r="EC372" s="3" t="s">
        <v>3</v>
      </c>
      <c r="ED372" s="3"/>
      <c r="EE372" s="3">
        <v>52839498</v>
      </c>
      <c r="EF372" s="3">
        <v>4</v>
      </c>
      <c r="EG372" s="3" t="s">
        <v>318</v>
      </c>
      <c r="EH372" s="3">
        <v>83</v>
      </c>
      <c r="EI372" s="3" t="s">
        <v>318</v>
      </c>
      <c r="EJ372" s="3">
        <v>4</v>
      </c>
      <c r="EK372" s="3">
        <v>200001</v>
      </c>
      <c r="EL372" s="3" t="s">
        <v>319</v>
      </c>
      <c r="EM372" s="3" t="s">
        <v>320</v>
      </c>
      <c r="EN372" s="3"/>
      <c r="EO372" s="3" t="s">
        <v>3</v>
      </c>
      <c r="EP372" s="3"/>
      <c r="EQ372" s="3">
        <v>0</v>
      </c>
      <c r="ER372" s="3">
        <v>0</v>
      </c>
      <c r="ES372" s="3">
        <v>0</v>
      </c>
      <c r="ET372" s="3">
        <v>0</v>
      </c>
      <c r="EU372" s="3">
        <v>0</v>
      </c>
      <c r="EV372" s="3">
        <v>0</v>
      </c>
      <c r="EW372" s="3">
        <v>0.82</v>
      </c>
      <c r="EX372" s="3">
        <v>0</v>
      </c>
      <c r="EY372" s="3">
        <v>0</v>
      </c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>
        <v>0</v>
      </c>
      <c r="FR372" s="3">
        <v>0</v>
      </c>
      <c r="FS372" s="3">
        <v>0</v>
      </c>
      <c r="FT372" s="3"/>
      <c r="FU372" s="3"/>
      <c r="FV372" s="3"/>
      <c r="FW372" s="3"/>
      <c r="FX372" s="3">
        <v>74</v>
      </c>
      <c r="FY372" s="3">
        <v>36</v>
      </c>
      <c r="FZ372" s="3"/>
      <c r="GA372" s="3" t="s">
        <v>3</v>
      </c>
      <c r="GB372" s="3"/>
      <c r="GC372" s="3"/>
      <c r="GD372" s="3">
        <v>1</v>
      </c>
      <c r="GE372" s="3"/>
      <c r="GF372" s="3">
        <v>1910828706</v>
      </c>
      <c r="GG372" s="3">
        <v>2</v>
      </c>
      <c r="GH372" s="3">
        <v>1</v>
      </c>
      <c r="GI372" s="3">
        <v>-2</v>
      </c>
      <c r="GJ372" s="3">
        <v>0</v>
      </c>
      <c r="GK372" s="3">
        <v>0</v>
      </c>
      <c r="GL372" s="3">
        <f t="shared" si="364"/>
        <v>0</v>
      </c>
      <c r="GM372" s="3">
        <f t="shared" si="365"/>
        <v>1856.91</v>
      </c>
      <c r="GN372" s="3">
        <f t="shared" si="366"/>
        <v>0</v>
      </c>
      <c r="GO372" s="3">
        <f t="shared" si="367"/>
        <v>0</v>
      </c>
      <c r="GP372" s="3">
        <f t="shared" si="368"/>
        <v>1856.91</v>
      </c>
      <c r="GQ372" s="3"/>
      <c r="GR372" s="3">
        <v>0</v>
      </c>
      <c r="GS372" s="3">
        <v>3</v>
      </c>
      <c r="GT372" s="3">
        <v>0</v>
      </c>
      <c r="GU372" s="3" t="s">
        <v>3</v>
      </c>
      <c r="GV372" s="3">
        <f t="shared" si="369"/>
        <v>0</v>
      </c>
      <c r="GW372" s="3">
        <v>1</v>
      </c>
      <c r="GX372" s="3">
        <f t="shared" si="370"/>
        <v>0</v>
      </c>
      <c r="GY372" s="3"/>
      <c r="GZ372" s="3"/>
      <c r="HA372" s="3">
        <v>0</v>
      </c>
      <c r="HB372" s="3">
        <v>0</v>
      </c>
      <c r="HC372" s="3">
        <f t="shared" si="371"/>
        <v>0</v>
      </c>
      <c r="HD372" s="3"/>
      <c r="HE372" s="3" t="s">
        <v>3</v>
      </c>
      <c r="HF372" s="3" t="s">
        <v>3</v>
      </c>
      <c r="HG372" s="3"/>
      <c r="HH372" s="3"/>
      <c r="HI372" s="3"/>
      <c r="HJ372" s="3"/>
      <c r="HK372" s="3"/>
      <c r="HL372" s="3"/>
      <c r="HM372" s="3" t="s">
        <v>3</v>
      </c>
      <c r="HN372" s="3" t="s">
        <v>321</v>
      </c>
      <c r="HO372" s="3" t="s">
        <v>322</v>
      </c>
      <c r="HP372" s="3" t="s">
        <v>318</v>
      </c>
      <c r="HQ372" s="3" t="s">
        <v>318</v>
      </c>
      <c r="HR372" s="3"/>
      <c r="HS372" s="3">
        <v>0</v>
      </c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>
        <v>0</v>
      </c>
      <c r="IL372" s="3"/>
      <c r="IM372" s="3"/>
      <c r="IN372" s="3"/>
      <c r="IO372" s="3"/>
      <c r="IP372" s="3"/>
      <c r="IQ372" s="3"/>
      <c r="IR372" s="3"/>
      <c r="IS372" s="3"/>
      <c r="IT372" s="3"/>
      <c r="IU372" s="3"/>
    </row>
    <row r="373" spans="1:255">
      <c r="A373" s="2">
        <v>17</v>
      </c>
      <c r="B373" s="2">
        <v>1</v>
      </c>
      <c r="C373" s="2">
        <f>ROW(SmtRes!A366)</f>
        <v>366</v>
      </c>
      <c r="D373" s="2">
        <f>ROW(EtalonRes!A366)</f>
        <v>366</v>
      </c>
      <c r="E373" s="2" t="s">
        <v>40</v>
      </c>
      <c r="F373" s="2" t="s">
        <v>330</v>
      </c>
      <c r="G373" s="2" t="s">
        <v>331</v>
      </c>
      <c r="H373" s="2" t="s">
        <v>22</v>
      </c>
      <c r="I373" s="2">
        <v>1</v>
      </c>
      <c r="J373" s="2">
        <v>0</v>
      </c>
      <c r="K373" s="2">
        <v>1</v>
      </c>
      <c r="L373" s="2">
        <v>1</v>
      </c>
      <c r="M373" s="2">
        <v>0</v>
      </c>
      <c r="N373" s="2">
        <f t="shared" si="347"/>
        <v>1</v>
      </c>
      <c r="O373" s="2">
        <f t="shared" si="348"/>
        <v>1078.3499999999999</v>
      </c>
      <c r="P373" s="2">
        <f>SUMIF(SmtRes!AQ365:'SmtRes'!AQ366,"=1",SmtRes!DF365:'SmtRes'!DF366)</f>
        <v>0</v>
      </c>
      <c r="Q373" s="2">
        <f>SUMIF(SmtRes!AQ365:'SmtRes'!AQ366,"=1",SmtRes!DG365:'SmtRes'!DG366)</f>
        <v>0</v>
      </c>
      <c r="R373" s="2">
        <f>SUMIF(SmtRes!AQ365:'SmtRes'!AQ366,"=1",SmtRes!DH365:'SmtRes'!DH366)</f>
        <v>0</v>
      </c>
      <c r="S373" s="2">
        <f>SUMIF(SmtRes!AQ365:'SmtRes'!AQ366,"=1",SmtRes!DI365:'SmtRes'!DI366)</f>
        <v>1078.3499999999999</v>
      </c>
      <c r="T373" s="2">
        <f t="shared" si="349"/>
        <v>0</v>
      </c>
      <c r="U373" s="2">
        <f>SUMIF(SmtRes!AQ365:'SmtRes'!AQ366,"=1",SmtRes!CV365:'SmtRes'!CV366)</f>
        <v>1</v>
      </c>
      <c r="V373" s="2">
        <f>SUMIF(SmtRes!AQ365:'SmtRes'!AQ366,"=1",SmtRes!CW365:'SmtRes'!CW366)</f>
        <v>0</v>
      </c>
      <c r="W373" s="2">
        <f t="shared" si="350"/>
        <v>0</v>
      </c>
      <c r="X373" s="2">
        <f t="shared" si="351"/>
        <v>797.98</v>
      </c>
      <c r="Y373" s="2">
        <f t="shared" si="352"/>
        <v>388.21</v>
      </c>
      <c r="Z373" s="2"/>
      <c r="AA373" s="2">
        <v>59911927</v>
      </c>
      <c r="AB373" s="2">
        <f t="shared" si="353"/>
        <v>1078.345</v>
      </c>
      <c r="AC373" s="2">
        <f t="shared" si="354"/>
        <v>0</v>
      </c>
      <c r="AD373" s="2">
        <f t="shared" si="355"/>
        <v>0</v>
      </c>
      <c r="AE373" s="2">
        <f t="shared" si="356"/>
        <v>0</v>
      </c>
      <c r="AF373" s="2">
        <f>ROUND((SUM(SmtRes!BT365:'SmtRes'!BT366)),6)</f>
        <v>1078.345</v>
      </c>
      <c r="AG373" s="2">
        <f t="shared" si="357"/>
        <v>0</v>
      </c>
      <c r="AH373" s="2">
        <f>(SUM(SmtRes!BU365:'SmtRes'!BU366))</f>
        <v>1</v>
      </c>
      <c r="AI373" s="2">
        <f>(0)</f>
        <v>0</v>
      </c>
      <c r="AJ373" s="2">
        <f t="shared" si="358"/>
        <v>0</v>
      </c>
      <c r="AK373" s="2">
        <v>1078.345</v>
      </c>
      <c r="AL373" s="2">
        <v>0</v>
      </c>
      <c r="AM373" s="2">
        <v>0</v>
      </c>
      <c r="AN373" s="2">
        <v>0</v>
      </c>
      <c r="AO373" s="2">
        <v>1078.345</v>
      </c>
      <c r="AP373" s="2">
        <v>0</v>
      </c>
      <c r="AQ373" s="2">
        <v>1</v>
      </c>
      <c r="AR373" s="2">
        <v>0</v>
      </c>
      <c r="AS373" s="2">
        <v>0</v>
      </c>
      <c r="AT373" s="2">
        <v>74</v>
      </c>
      <c r="AU373" s="2">
        <v>36</v>
      </c>
      <c r="AV373" s="2">
        <v>1</v>
      </c>
      <c r="AW373" s="2">
        <v>1</v>
      </c>
      <c r="AX373" s="2"/>
      <c r="AY373" s="2"/>
      <c r="AZ373" s="2">
        <v>1</v>
      </c>
      <c r="BA373" s="2">
        <v>1</v>
      </c>
      <c r="BB373" s="2">
        <v>1</v>
      </c>
      <c r="BC373" s="2">
        <v>1</v>
      </c>
      <c r="BD373" s="2" t="s">
        <v>3</v>
      </c>
      <c r="BE373" s="2" t="s">
        <v>3</v>
      </c>
      <c r="BF373" s="2" t="s">
        <v>3</v>
      </c>
      <c r="BG373" s="2" t="s">
        <v>3</v>
      </c>
      <c r="BH373" s="2">
        <v>0</v>
      </c>
      <c r="BI373" s="2">
        <v>4</v>
      </c>
      <c r="BJ373" s="2" t="s">
        <v>332</v>
      </c>
      <c r="BK373" s="2"/>
      <c r="BL373" s="2"/>
      <c r="BM373" s="2">
        <v>200001</v>
      </c>
      <c r="BN373" s="2">
        <v>0</v>
      </c>
      <c r="BO373" s="2" t="s">
        <v>3</v>
      </c>
      <c r="BP373" s="2">
        <v>0</v>
      </c>
      <c r="BQ373" s="2">
        <v>4</v>
      </c>
      <c r="BR373" s="2">
        <v>0</v>
      </c>
      <c r="BS373" s="2">
        <v>1</v>
      </c>
      <c r="BT373" s="2">
        <v>1</v>
      </c>
      <c r="BU373" s="2">
        <v>1</v>
      </c>
      <c r="BV373" s="2">
        <v>1</v>
      </c>
      <c r="BW373" s="2">
        <v>1</v>
      </c>
      <c r="BX373" s="2">
        <v>1</v>
      </c>
      <c r="BY373" s="2" t="s">
        <v>3</v>
      </c>
      <c r="BZ373" s="2">
        <v>74</v>
      </c>
      <c r="CA373" s="2">
        <v>36</v>
      </c>
      <c r="CB373" s="2" t="s">
        <v>3</v>
      </c>
      <c r="CC373" s="2"/>
      <c r="CD373" s="2"/>
      <c r="CE373" s="2">
        <v>0</v>
      </c>
      <c r="CF373" s="2">
        <v>0</v>
      </c>
      <c r="CG373" s="2">
        <v>0</v>
      </c>
      <c r="CH373" s="2">
        <v>4</v>
      </c>
      <c r="CI373" s="2">
        <v>0</v>
      </c>
      <c r="CJ373" s="2">
        <v>0</v>
      </c>
      <c r="CK373" s="2">
        <v>0</v>
      </c>
      <c r="CL373" s="2">
        <v>0</v>
      </c>
      <c r="CM373" s="2">
        <v>0</v>
      </c>
      <c r="CN373" s="2" t="s">
        <v>3</v>
      </c>
      <c r="CO373" s="2">
        <v>0</v>
      </c>
      <c r="CP373" s="2">
        <f t="shared" si="359"/>
        <v>1078.3499999999999</v>
      </c>
      <c r="CQ373" s="2">
        <f>SUMIF(SmtRes!AQ365:'SmtRes'!AQ366,"=1",SmtRes!AA365:'SmtRes'!AA366)</f>
        <v>0</v>
      </c>
      <c r="CR373" s="2">
        <f>SUMIF(SmtRes!AQ365:'SmtRes'!AQ366,"=1",SmtRes!AB365:'SmtRes'!AB366)</f>
        <v>0</v>
      </c>
      <c r="CS373" s="2">
        <f>SUMIF(SmtRes!AQ365:'SmtRes'!AQ366,"=1",SmtRes!AC365:'SmtRes'!AC366)</f>
        <v>0</v>
      </c>
      <c r="CT373" s="2">
        <f>SUMIF(SmtRes!AQ365:'SmtRes'!AQ366,"=1",SmtRes!AD365:'SmtRes'!AD366)</f>
        <v>2156.69</v>
      </c>
      <c r="CU373" s="2">
        <f t="shared" si="360"/>
        <v>0</v>
      </c>
      <c r="CV373" s="2">
        <f>SUMIF(SmtRes!AQ365:'SmtRes'!AQ366,"=1",SmtRes!BU365:'SmtRes'!BU366)</f>
        <v>1</v>
      </c>
      <c r="CW373" s="2">
        <f>SUMIF(SmtRes!AQ365:'SmtRes'!AQ366,"=1",SmtRes!BV365:'SmtRes'!BV366)</f>
        <v>0</v>
      </c>
      <c r="CX373" s="2">
        <f t="shared" si="361"/>
        <v>0</v>
      </c>
      <c r="CY373" s="2">
        <f t="shared" si="362"/>
        <v>797.97899999999993</v>
      </c>
      <c r="CZ373" s="2">
        <f t="shared" si="363"/>
        <v>388.20599999999996</v>
      </c>
      <c r="DA373" s="2"/>
      <c r="DB373" s="2"/>
      <c r="DC373" s="2" t="s">
        <v>3</v>
      </c>
      <c r="DD373" s="2" t="s">
        <v>3</v>
      </c>
      <c r="DE373" s="2" t="s">
        <v>3</v>
      </c>
      <c r="DF373" s="2" t="s">
        <v>3</v>
      </c>
      <c r="DG373" s="2" t="s">
        <v>3</v>
      </c>
      <c r="DH373" s="2" t="s">
        <v>3</v>
      </c>
      <c r="DI373" s="2" t="s">
        <v>3</v>
      </c>
      <c r="DJ373" s="2" t="s">
        <v>3</v>
      </c>
      <c r="DK373" s="2" t="s">
        <v>3</v>
      </c>
      <c r="DL373" s="2" t="s">
        <v>3</v>
      </c>
      <c r="DM373" s="2" t="s">
        <v>3</v>
      </c>
      <c r="DN373" s="2">
        <v>0</v>
      </c>
      <c r="DO373" s="2">
        <v>0</v>
      </c>
      <c r="DP373" s="2">
        <v>1</v>
      </c>
      <c r="DQ373" s="2">
        <v>1</v>
      </c>
      <c r="DR373" s="2"/>
      <c r="DS373" s="2"/>
      <c r="DT373" s="2"/>
      <c r="DU373" s="2">
        <v>1013</v>
      </c>
      <c r="DV373" s="2" t="s">
        <v>22</v>
      </c>
      <c r="DW373" s="2" t="s">
        <v>22</v>
      </c>
      <c r="DX373" s="2">
        <v>1</v>
      </c>
      <c r="DY373" s="2"/>
      <c r="DZ373" s="2" t="s">
        <v>3</v>
      </c>
      <c r="EA373" s="2" t="s">
        <v>3</v>
      </c>
      <c r="EB373" s="2" t="s">
        <v>3</v>
      </c>
      <c r="EC373" s="2" t="s">
        <v>3</v>
      </c>
      <c r="ED373" s="2"/>
      <c r="EE373" s="2">
        <v>52839498</v>
      </c>
      <c r="EF373" s="2">
        <v>4</v>
      </c>
      <c r="EG373" s="2" t="s">
        <v>318</v>
      </c>
      <c r="EH373" s="2">
        <v>83</v>
      </c>
      <c r="EI373" s="2" t="s">
        <v>318</v>
      </c>
      <c r="EJ373" s="2">
        <v>4</v>
      </c>
      <c r="EK373" s="2">
        <v>200001</v>
      </c>
      <c r="EL373" s="2" t="s">
        <v>319</v>
      </c>
      <c r="EM373" s="2" t="s">
        <v>320</v>
      </c>
      <c r="EN373" s="2"/>
      <c r="EO373" s="2" t="s">
        <v>3</v>
      </c>
      <c r="EP373" s="2"/>
      <c r="EQ373" s="2">
        <v>0</v>
      </c>
      <c r="ER373" s="2">
        <v>0</v>
      </c>
      <c r="ES373" s="2">
        <v>0</v>
      </c>
      <c r="ET373" s="2">
        <v>0</v>
      </c>
      <c r="EU373" s="2">
        <v>0</v>
      </c>
      <c r="EV373" s="2">
        <v>0</v>
      </c>
      <c r="EW373" s="2">
        <v>1</v>
      </c>
      <c r="EX373" s="2">
        <v>0</v>
      </c>
      <c r="EY373" s="2">
        <v>0</v>
      </c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>
        <v>0</v>
      </c>
      <c r="FR373" s="2">
        <v>0</v>
      </c>
      <c r="FS373" s="2">
        <v>0</v>
      </c>
      <c r="FT373" s="2"/>
      <c r="FU373" s="2"/>
      <c r="FV373" s="2"/>
      <c r="FW373" s="2"/>
      <c r="FX373" s="2">
        <v>74</v>
      </c>
      <c r="FY373" s="2">
        <v>36</v>
      </c>
      <c r="FZ373" s="2"/>
      <c r="GA373" s="2" t="s">
        <v>3</v>
      </c>
      <c r="GB373" s="2"/>
      <c r="GC373" s="2"/>
      <c r="GD373" s="2">
        <v>1</v>
      </c>
      <c r="GE373" s="2"/>
      <c r="GF373" s="2">
        <v>-2084587875</v>
      </c>
      <c r="GG373" s="2">
        <v>2</v>
      </c>
      <c r="GH373" s="2">
        <v>1</v>
      </c>
      <c r="GI373" s="2">
        <v>-2</v>
      </c>
      <c r="GJ373" s="2">
        <v>0</v>
      </c>
      <c r="GK373" s="2">
        <v>0</v>
      </c>
      <c r="GL373" s="2">
        <f t="shared" si="364"/>
        <v>0</v>
      </c>
      <c r="GM373" s="2">
        <f t="shared" si="365"/>
        <v>2264.54</v>
      </c>
      <c r="GN373" s="2">
        <f t="shared" si="366"/>
        <v>0</v>
      </c>
      <c r="GO373" s="2">
        <f t="shared" si="367"/>
        <v>0</v>
      </c>
      <c r="GP373" s="2">
        <f t="shared" si="368"/>
        <v>2264.54</v>
      </c>
      <c r="GQ373" s="2"/>
      <c r="GR373" s="2">
        <v>0</v>
      </c>
      <c r="GS373" s="2">
        <v>3</v>
      </c>
      <c r="GT373" s="2">
        <v>0</v>
      </c>
      <c r="GU373" s="2" t="s">
        <v>3</v>
      </c>
      <c r="GV373" s="2">
        <f t="shared" si="369"/>
        <v>0</v>
      </c>
      <c r="GW373" s="2">
        <v>1</v>
      </c>
      <c r="GX373" s="2">
        <f t="shared" si="370"/>
        <v>0</v>
      </c>
      <c r="GY373" s="2"/>
      <c r="GZ373" s="2"/>
      <c r="HA373" s="2">
        <v>0</v>
      </c>
      <c r="HB373" s="2">
        <v>0</v>
      </c>
      <c r="HC373" s="2">
        <f t="shared" si="371"/>
        <v>0</v>
      </c>
      <c r="HD373" s="2"/>
      <c r="HE373" s="2" t="s">
        <v>3</v>
      </c>
      <c r="HF373" s="2" t="s">
        <v>3</v>
      </c>
      <c r="HG373" s="2"/>
      <c r="HH373" s="2"/>
      <c r="HI373" s="2"/>
      <c r="HJ373" s="2"/>
      <c r="HK373" s="2"/>
      <c r="HL373" s="2"/>
      <c r="HM373" s="2" t="s">
        <v>3</v>
      </c>
      <c r="HN373" s="2" t="s">
        <v>321</v>
      </c>
      <c r="HO373" s="2" t="s">
        <v>322</v>
      </c>
      <c r="HP373" s="2" t="s">
        <v>318</v>
      </c>
      <c r="HQ373" s="2" t="s">
        <v>318</v>
      </c>
      <c r="HR373" s="2"/>
      <c r="HS373" s="2">
        <v>0</v>
      </c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>
        <v>0</v>
      </c>
      <c r="IL373" s="2"/>
      <c r="IM373" s="2"/>
      <c r="IN373" s="2"/>
      <c r="IO373" s="2"/>
      <c r="IP373" s="2"/>
      <c r="IQ373" s="2"/>
      <c r="IR373" s="2"/>
      <c r="IS373" s="2"/>
      <c r="IT373" s="2"/>
      <c r="IU373" s="2"/>
    </row>
    <row r="374" spans="1:255">
      <c r="A374" s="3">
        <v>17</v>
      </c>
      <c r="B374" s="3">
        <v>1</v>
      </c>
      <c r="C374" s="3">
        <f>ROW(SmtRes!A368)</f>
        <v>368</v>
      </c>
      <c r="D374" s="3">
        <f>ROW(EtalonRes!A368)</f>
        <v>368</v>
      </c>
      <c r="E374" s="3" t="s">
        <v>40</v>
      </c>
      <c r="F374" s="3" t="s">
        <v>330</v>
      </c>
      <c r="G374" s="3" t="s">
        <v>331</v>
      </c>
      <c r="H374" s="3" t="s">
        <v>22</v>
      </c>
      <c r="I374" s="3">
        <v>1</v>
      </c>
      <c r="J374" s="3">
        <v>0</v>
      </c>
      <c r="K374" s="3">
        <v>1</v>
      </c>
      <c r="L374" s="3">
        <v>1</v>
      </c>
      <c r="M374" s="3">
        <v>0</v>
      </c>
      <c r="N374" s="3">
        <f t="shared" si="347"/>
        <v>1</v>
      </c>
      <c r="O374" s="3">
        <f t="shared" si="348"/>
        <v>1078.3499999999999</v>
      </c>
      <c r="P374" s="3">
        <f>SUMIF(SmtRes!AQ367:'SmtRes'!AQ368,"=1",SmtRes!DF367:'SmtRes'!DF368)</f>
        <v>0</v>
      </c>
      <c r="Q374" s="3">
        <f>SUMIF(SmtRes!AQ367:'SmtRes'!AQ368,"=1",SmtRes!DG367:'SmtRes'!DG368)</f>
        <v>0</v>
      </c>
      <c r="R374" s="3">
        <f>SUMIF(SmtRes!AQ367:'SmtRes'!AQ368,"=1",SmtRes!DH367:'SmtRes'!DH368)</f>
        <v>0</v>
      </c>
      <c r="S374" s="3">
        <f>SUMIF(SmtRes!AQ367:'SmtRes'!AQ368,"=1",SmtRes!DI367:'SmtRes'!DI368)</f>
        <v>1078.3499999999999</v>
      </c>
      <c r="T374" s="3">
        <f t="shared" si="349"/>
        <v>0</v>
      </c>
      <c r="U374" s="3">
        <f>SUMIF(SmtRes!AQ367:'SmtRes'!AQ368,"=1",SmtRes!CV367:'SmtRes'!CV368)</f>
        <v>1</v>
      </c>
      <c r="V374" s="3">
        <f>SUMIF(SmtRes!AQ367:'SmtRes'!AQ368,"=1",SmtRes!CW367:'SmtRes'!CW368)</f>
        <v>0</v>
      </c>
      <c r="W374" s="3">
        <f t="shared" si="350"/>
        <v>0</v>
      </c>
      <c r="X374" s="3">
        <f t="shared" si="351"/>
        <v>797.98</v>
      </c>
      <c r="Y374" s="3">
        <f t="shared" si="352"/>
        <v>388.21</v>
      </c>
      <c r="Z374" s="3"/>
      <c r="AA374" s="3">
        <v>59911862</v>
      </c>
      <c r="AB374" s="3">
        <f t="shared" si="353"/>
        <v>1078.345</v>
      </c>
      <c r="AC374" s="3">
        <f t="shared" si="354"/>
        <v>0</v>
      </c>
      <c r="AD374" s="3">
        <f t="shared" si="355"/>
        <v>0</v>
      </c>
      <c r="AE374" s="3">
        <f t="shared" si="356"/>
        <v>0</v>
      </c>
      <c r="AF374" s="3">
        <f>ROUND((SUM(SmtRes!BT367:'SmtRes'!BT368)),6)</f>
        <v>1078.345</v>
      </c>
      <c r="AG374" s="3">
        <f t="shared" si="357"/>
        <v>0</v>
      </c>
      <c r="AH374" s="3">
        <f>(SUM(SmtRes!BU367:'SmtRes'!BU368))</f>
        <v>1</v>
      </c>
      <c r="AI374" s="3">
        <f>(0)</f>
        <v>0</v>
      </c>
      <c r="AJ374" s="3">
        <f t="shared" si="358"/>
        <v>0</v>
      </c>
      <c r="AK374" s="3">
        <v>1078.345</v>
      </c>
      <c r="AL374" s="3">
        <v>0</v>
      </c>
      <c r="AM374" s="3">
        <v>0</v>
      </c>
      <c r="AN374" s="3">
        <v>0</v>
      </c>
      <c r="AO374" s="3">
        <v>1078.345</v>
      </c>
      <c r="AP374" s="3">
        <v>0</v>
      </c>
      <c r="AQ374" s="3">
        <v>1</v>
      </c>
      <c r="AR374" s="3">
        <v>0</v>
      </c>
      <c r="AS374" s="3">
        <v>0</v>
      </c>
      <c r="AT374" s="3">
        <v>74</v>
      </c>
      <c r="AU374" s="3">
        <v>36</v>
      </c>
      <c r="AV374" s="3">
        <v>1</v>
      </c>
      <c r="AW374" s="3">
        <v>1</v>
      </c>
      <c r="AX374" s="3"/>
      <c r="AY374" s="3"/>
      <c r="AZ374" s="3">
        <v>1</v>
      </c>
      <c r="BA374" s="3">
        <v>1</v>
      </c>
      <c r="BB374" s="3">
        <v>1</v>
      </c>
      <c r="BC374" s="3">
        <v>1</v>
      </c>
      <c r="BD374" s="3" t="s">
        <v>3</v>
      </c>
      <c r="BE374" s="3" t="s">
        <v>3</v>
      </c>
      <c r="BF374" s="3" t="s">
        <v>3</v>
      </c>
      <c r="BG374" s="3" t="s">
        <v>3</v>
      </c>
      <c r="BH374" s="3">
        <v>0</v>
      </c>
      <c r="BI374" s="3">
        <v>4</v>
      </c>
      <c r="BJ374" s="3" t="s">
        <v>332</v>
      </c>
      <c r="BK374" s="3"/>
      <c r="BL374" s="3"/>
      <c r="BM374" s="3">
        <v>200001</v>
      </c>
      <c r="BN374" s="3">
        <v>0</v>
      </c>
      <c r="BO374" s="3" t="s">
        <v>3</v>
      </c>
      <c r="BP374" s="3">
        <v>0</v>
      </c>
      <c r="BQ374" s="3">
        <v>4</v>
      </c>
      <c r="BR374" s="3">
        <v>0</v>
      </c>
      <c r="BS374" s="3">
        <v>1</v>
      </c>
      <c r="BT374" s="3">
        <v>1</v>
      </c>
      <c r="BU374" s="3">
        <v>1</v>
      </c>
      <c r="BV374" s="3">
        <v>1</v>
      </c>
      <c r="BW374" s="3">
        <v>1</v>
      </c>
      <c r="BX374" s="3">
        <v>1</v>
      </c>
      <c r="BY374" s="3" t="s">
        <v>3</v>
      </c>
      <c r="BZ374" s="3">
        <v>74</v>
      </c>
      <c r="CA374" s="3">
        <v>36</v>
      </c>
      <c r="CB374" s="3" t="s">
        <v>3</v>
      </c>
      <c r="CC374" s="3"/>
      <c r="CD374" s="3"/>
      <c r="CE374" s="3">
        <v>0</v>
      </c>
      <c r="CF374" s="3">
        <v>0</v>
      </c>
      <c r="CG374" s="3">
        <v>0</v>
      </c>
      <c r="CH374" s="3">
        <v>4</v>
      </c>
      <c r="CI374" s="3">
        <v>0</v>
      </c>
      <c r="CJ374" s="3">
        <v>0</v>
      </c>
      <c r="CK374" s="3">
        <v>0</v>
      </c>
      <c r="CL374" s="3">
        <v>0</v>
      </c>
      <c r="CM374" s="3">
        <v>0</v>
      </c>
      <c r="CN374" s="3" t="s">
        <v>3</v>
      </c>
      <c r="CO374" s="3">
        <v>0</v>
      </c>
      <c r="CP374" s="3">
        <f t="shared" si="359"/>
        <v>1078.3499999999999</v>
      </c>
      <c r="CQ374" s="3">
        <f>SUMIF(SmtRes!AQ367:'SmtRes'!AQ368,"=1",SmtRes!AA367:'SmtRes'!AA368)</f>
        <v>0</v>
      </c>
      <c r="CR374" s="3">
        <f>SUMIF(SmtRes!AQ367:'SmtRes'!AQ368,"=1",SmtRes!AB367:'SmtRes'!AB368)</f>
        <v>0</v>
      </c>
      <c r="CS374" s="3">
        <f>SUMIF(SmtRes!AQ367:'SmtRes'!AQ368,"=1",SmtRes!AC367:'SmtRes'!AC368)</f>
        <v>0</v>
      </c>
      <c r="CT374" s="3">
        <f>SUMIF(SmtRes!AQ367:'SmtRes'!AQ368,"=1",SmtRes!AD367:'SmtRes'!AD368)</f>
        <v>2156.69</v>
      </c>
      <c r="CU374" s="3">
        <f t="shared" si="360"/>
        <v>0</v>
      </c>
      <c r="CV374" s="3">
        <f>SUMIF(SmtRes!AQ367:'SmtRes'!AQ368,"=1",SmtRes!BU367:'SmtRes'!BU368)</f>
        <v>1</v>
      </c>
      <c r="CW374" s="3">
        <f>SUMIF(SmtRes!AQ367:'SmtRes'!AQ368,"=1",SmtRes!BV367:'SmtRes'!BV368)</f>
        <v>0</v>
      </c>
      <c r="CX374" s="3">
        <f t="shared" si="361"/>
        <v>0</v>
      </c>
      <c r="CY374" s="3">
        <f t="shared" si="362"/>
        <v>797.97899999999993</v>
      </c>
      <c r="CZ374" s="3">
        <f t="shared" si="363"/>
        <v>388.20599999999996</v>
      </c>
      <c r="DA374" s="3"/>
      <c r="DB374" s="3"/>
      <c r="DC374" s="3" t="s">
        <v>3</v>
      </c>
      <c r="DD374" s="3" t="s">
        <v>3</v>
      </c>
      <c r="DE374" s="3" t="s">
        <v>3</v>
      </c>
      <c r="DF374" s="3" t="s">
        <v>3</v>
      </c>
      <c r="DG374" s="3" t="s">
        <v>3</v>
      </c>
      <c r="DH374" s="3" t="s">
        <v>3</v>
      </c>
      <c r="DI374" s="3" t="s">
        <v>3</v>
      </c>
      <c r="DJ374" s="3" t="s">
        <v>3</v>
      </c>
      <c r="DK374" s="3" t="s">
        <v>3</v>
      </c>
      <c r="DL374" s="3" t="s">
        <v>3</v>
      </c>
      <c r="DM374" s="3" t="s">
        <v>3</v>
      </c>
      <c r="DN374" s="3">
        <v>0</v>
      </c>
      <c r="DO374" s="3">
        <v>0</v>
      </c>
      <c r="DP374" s="3">
        <v>1</v>
      </c>
      <c r="DQ374" s="3">
        <v>1</v>
      </c>
      <c r="DR374" s="3"/>
      <c r="DS374" s="3"/>
      <c r="DT374" s="3"/>
      <c r="DU374" s="3">
        <v>1013</v>
      </c>
      <c r="DV374" s="3" t="s">
        <v>22</v>
      </c>
      <c r="DW374" s="3" t="s">
        <v>22</v>
      </c>
      <c r="DX374" s="3">
        <v>1</v>
      </c>
      <c r="DY374" s="3"/>
      <c r="DZ374" s="3" t="s">
        <v>3</v>
      </c>
      <c r="EA374" s="3" t="s">
        <v>3</v>
      </c>
      <c r="EB374" s="3" t="s">
        <v>3</v>
      </c>
      <c r="EC374" s="3" t="s">
        <v>3</v>
      </c>
      <c r="ED374" s="3"/>
      <c r="EE374" s="3">
        <v>52839498</v>
      </c>
      <c r="EF374" s="3">
        <v>4</v>
      </c>
      <c r="EG374" s="3" t="s">
        <v>318</v>
      </c>
      <c r="EH374" s="3">
        <v>83</v>
      </c>
      <c r="EI374" s="3" t="s">
        <v>318</v>
      </c>
      <c r="EJ374" s="3">
        <v>4</v>
      </c>
      <c r="EK374" s="3">
        <v>200001</v>
      </c>
      <c r="EL374" s="3" t="s">
        <v>319</v>
      </c>
      <c r="EM374" s="3" t="s">
        <v>320</v>
      </c>
      <c r="EN374" s="3"/>
      <c r="EO374" s="3" t="s">
        <v>3</v>
      </c>
      <c r="EP374" s="3"/>
      <c r="EQ374" s="3">
        <v>0</v>
      </c>
      <c r="ER374" s="3">
        <v>0</v>
      </c>
      <c r="ES374" s="3">
        <v>0</v>
      </c>
      <c r="ET374" s="3">
        <v>0</v>
      </c>
      <c r="EU374" s="3">
        <v>0</v>
      </c>
      <c r="EV374" s="3">
        <v>0</v>
      </c>
      <c r="EW374" s="3">
        <v>1</v>
      </c>
      <c r="EX374" s="3">
        <v>0</v>
      </c>
      <c r="EY374" s="3">
        <v>0</v>
      </c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>
        <v>0</v>
      </c>
      <c r="FR374" s="3">
        <v>0</v>
      </c>
      <c r="FS374" s="3">
        <v>0</v>
      </c>
      <c r="FT374" s="3"/>
      <c r="FU374" s="3"/>
      <c r="FV374" s="3"/>
      <c r="FW374" s="3"/>
      <c r="FX374" s="3">
        <v>74</v>
      </c>
      <c r="FY374" s="3">
        <v>36</v>
      </c>
      <c r="FZ374" s="3"/>
      <c r="GA374" s="3" t="s">
        <v>3</v>
      </c>
      <c r="GB374" s="3"/>
      <c r="GC374" s="3"/>
      <c r="GD374" s="3">
        <v>1</v>
      </c>
      <c r="GE374" s="3"/>
      <c r="GF374" s="3">
        <v>-2084587875</v>
      </c>
      <c r="GG374" s="3">
        <v>2</v>
      </c>
      <c r="GH374" s="3">
        <v>1</v>
      </c>
      <c r="GI374" s="3">
        <v>-2</v>
      </c>
      <c r="GJ374" s="3">
        <v>0</v>
      </c>
      <c r="GK374" s="3">
        <v>0</v>
      </c>
      <c r="GL374" s="3">
        <f t="shared" si="364"/>
        <v>0</v>
      </c>
      <c r="GM374" s="3">
        <f t="shared" si="365"/>
        <v>2264.54</v>
      </c>
      <c r="GN374" s="3">
        <f t="shared" si="366"/>
        <v>0</v>
      </c>
      <c r="GO374" s="3">
        <f t="shared" si="367"/>
        <v>0</v>
      </c>
      <c r="GP374" s="3">
        <f t="shared" si="368"/>
        <v>2264.54</v>
      </c>
      <c r="GQ374" s="3"/>
      <c r="GR374" s="3">
        <v>0</v>
      </c>
      <c r="GS374" s="3">
        <v>3</v>
      </c>
      <c r="GT374" s="3">
        <v>0</v>
      </c>
      <c r="GU374" s="3" t="s">
        <v>3</v>
      </c>
      <c r="GV374" s="3">
        <f t="shared" si="369"/>
        <v>0</v>
      </c>
      <c r="GW374" s="3">
        <v>1</v>
      </c>
      <c r="GX374" s="3">
        <f t="shared" si="370"/>
        <v>0</v>
      </c>
      <c r="GY374" s="3"/>
      <c r="GZ374" s="3"/>
      <c r="HA374" s="3">
        <v>0</v>
      </c>
      <c r="HB374" s="3">
        <v>0</v>
      </c>
      <c r="HC374" s="3">
        <f t="shared" si="371"/>
        <v>0</v>
      </c>
      <c r="HD374" s="3"/>
      <c r="HE374" s="3" t="s">
        <v>3</v>
      </c>
      <c r="HF374" s="3" t="s">
        <v>3</v>
      </c>
      <c r="HG374" s="3"/>
      <c r="HH374" s="3"/>
      <c r="HI374" s="3"/>
      <c r="HJ374" s="3"/>
      <c r="HK374" s="3"/>
      <c r="HL374" s="3"/>
      <c r="HM374" s="3" t="s">
        <v>3</v>
      </c>
      <c r="HN374" s="3" t="s">
        <v>321</v>
      </c>
      <c r="HO374" s="3" t="s">
        <v>322</v>
      </c>
      <c r="HP374" s="3" t="s">
        <v>318</v>
      </c>
      <c r="HQ374" s="3" t="s">
        <v>318</v>
      </c>
      <c r="HR374" s="3"/>
      <c r="HS374" s="3">
        <v>0</v>
      </c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>
        <v>0</v>
      </c>
      <c r="IL374" s="3"/>
      <c r="IM374" s="3"/>
      <c r="IN374" s="3"/>
      <c r="IO374" s="3"/>
      <c r="IP374" s="3"/>
      <c r="IQ374" s="3"/>
      <c r="IR374" s="3"/>
      <c r="IS374" s="3"/>
      <c r="IT374" s="3"/>
      <c r="IU374" s="3"/>
    </row>
    <row r="375" spans="1:255">
      <c r="A375" s="2">
        <v>17</v>
      </c>
      <c r="B375" s="2">
        <v>1</v>
      </c>
      <c r="C375" s="2">
        <f>ROW(SmtRes!A370)</f>
        <v>370</v>
      </c>
      <c r="D375" s="2">
        <f>ROW(EtalonRes!A370)</f>
        <v>370</v>
      </c>
      <c r="E375" s="2" t="s">
        <v>76</v>
      </c>
      <c r="F375" s="2" t="s">
        <v>333</v>
      </c>
      <c r="G375" s="2" t="s">
        <v>334</v>
      </c>
      <c r="H375" s="2" t="s">
        <v>22</v>
      </c>
      <c r="I375" s="2">
        <v>1</v>
      </c>
      <c r="J375" s="2">
        <v>0</v>
      </c>
      <c r="K375" s="2">
        <v>1</v>
      </c>
      <c r="L375" s="2">
        <v>1</v>
      </c>
      <c r="M375" s="2">
        <v>0</v>
      </c>
      <c r="N375" s="2">
        <f t="shared" si="347"/>
        <v>1</v>
      </c>
      <c r="O375" s="2">
        <f t="shared" si="348"/>
        <v>345.07</v>
      </c>
      <c r="P375" s="2">
        <f>SUMIF(SmtRes!AQ369:'SmtRes'!AQ370,"=1",SmtRes!DF369:'SmtRes'!DF370)</f>
        <v>0</v>
      </c>
      <c r="Q375" s="2">
        <f>SUMIF(SmtRes!AQ369:'SmtRes'!AQ370,"=1",SmtRes!DG369:'SmtRes'!DG370)</f>
        <v>0</v>
      </c>
      <c r="R375" s="2">
        <f>SUMIF(SmtRes!AQ369:'SmtRes'!AQ370,"=1",SmtRes!DH369:'SmtRes'!DH370)</f>
        <v>0</v>
      </c>
      <c r="S375" s="2">
        <f>SUMIF(SmtRes!AQ369:'SmtRes'!AQ370,"=1",SmtRes!DI369:'SmtRes'!DI370)</f>
        <v>345.07</v>
      </c>
      <c r="T375" s="2">
        <f t="shared" si="349"/>
        <v>0</v>
      </c>
      <c r="U375" s="2">
        <f>SUMIF(SmtRes!AQ369:'SmtRes'!AQ370,"=1",SmtRes!CV369:'SmtRes'!CV370)</f>
        <v>0.32</v>
      </c>
      <c r="V375" s="2">
        <f>SUMIF(SmtRes!AQ369:'SmtRes'!AQ370,"=1",SmtRes!CW369:'SmtRes'!CW370)</f>
        <v>0</v>
      </c>
      <c r="W375" s="2">
        <f t="shared" si="350"/>
        <v>0</v>
      </c>
      <c r="X375" s="2">
        <f t="shared" si="351"/>
        <v>255.35</v>
      </c>
      <c r="Y375" s="2">
        <f t="shared" si="352"/>
        <v>124.23</v>
      </c>
      <c r="Z375" s="2"/>
      <c r="AA375" s="2">
        <v>59911927</v>
      </c>
      <c r="AB375" s="2">
        <f t="shared" si="353"/>
        <v>345.07040000000001</v>
      </c>
      <c r="AC375" s="2">
        <f t="shared" si="354"/>
        <v>0</v>
      </c>
      <c r="AD375" s="2">
        <f t="shared" si="355"/>
        <v>0</v>
      </c>
      <c r="AE375" s="2">
        <f t="shared" si="356"/>
        <v>0</v>
      </c>
      <c r="AF375" s="2">
        <f>ROUND((SUM(SmtRes!BT369:'SmtRes'!BT370)),6)</f>
        <v>345.07040000000001</v>
      </c>
      <c r="AG375" s="2">
        <f t="shared" si="357"/>
        <v>0</v>
      </c>
      <c r="AH375" s="2">
        <f>(SUM(SmtRes!BU369:'SmtRes'!BU370))</f>
        <v>0.32</v>
      </c>
      <c r="AI375" s="2">
        <f>(0)</f>
        <v>0</v>
      </c>
      <c r="AJ375" s="2">
        <f t="shared" si="358"/>
        <v>0</v>
      </c>
      <c r="AK375" s="2">
        <v>345.07040000000001</v>
      </c>
      <c r="AL375" s="2">
        <v>0</v>
      </c>
      <c r="AM375" s="2">
        <v>0</v>
      </c>
      <c r="AN375" s="2">
        <v>0</v>
      </c>
      <c r="AO375" s="2">
        <v>345.07040000000001</v>
      </c>
      <c r="AP375" s="2">
        <v>0</v>
      </c>
      <c r="AQ375" s="2">
        <v>0.32</v>
      </c>
      <c r="AR375" s="2">
        <v>0</v>
      </c>
      <c r="AS375" s="2">
        <v>0</v>
      </c>
      <c r="AT375" s="2">
        <v>74</v>
      </c>
      <c r="AU375" s="2">
        <v>36</v>
      </c>
      <c r="AV375" s="2">
        <v>1</v>
      </c>
      <c r="AW375" s="2">
        <v>1</v>
      </c>
      <c r="AX375" s="2"/>
      <c r="AY375" s="2"/>
      <c r="AZ375" s="2">
        <v>1</v>
      </c>
      <c r="BA375" s="2">
        <v>1</v>
      </c>
      <c r="BB375" s="2">
        <v>1</v>
      </c>
      <c r="BC375" s="2">
        <v>1</v>
      </c>
      <c r="BD375" s="2" t="s">
        <v>3</v>
      </c>
      <c r="BE375" s="2" t="s">
        <v>3</v>
      </c>
      <c r="BF375" s="2" t="s">
        <v>3</v>
      </c>
      <c r="BG375" s="2" t="s">
        <v>3</v>
      </c>
      <c r="BH375" s="2">
        <v>0</v>
      </c>
      <c r="BI375" s="2">
        <v>4</v>
      </c>
      <c r="BJ375" s="2" t="s">
        <v>335</v>
      </c>
      <c r="BK375" s="2"/>
      <c r="BL375" s="2"/>
      <c r="BM375" s="2">
        <v>200001</v>
      </c>
      <c r="BN375" s="2">
        <v>0</v>
      </c>
      <c r="BO375" s="2" t="s">
        <v>3</v>
      </c>
      <c r="BP375" s="2">
        <v>0</v>
      </c>
      <c r="BQ375" s="2">
        <v>4</v>
      </c>
      <c r="BR375" s="2">
        <v>0</v>
      </c>
      <c r="BS375" s="2">
        <v>1</v>
      </c>
      <c r="BT375" s="2">
        <v>1</v>
      </c>
      <c r="BU375" s="2">
        <v>1</v>
      </c>
      <c r="BV375" s="2">
        <v>1</v>
      </c>
      <c r="BW375" s="2">
        <v>1</v>
      </c>
      <c r="BX375" s="2">
        <v>1</v>
      </c>
      <c r="BY375" s="2" t="s">
        <v>3</v>
      </c>
      <c r="BZ375" s="2">
        <v>74</v>
      </c>
      <c r="CA375" s="2">
        <v>36</v>
      </c>
      <c r="CB375" s="2" t="s">
        <v>3</v>
      </c>
      <c r="CC375" s="2"/>
      <c r="CD375" s="2"/>
      <c r="CE375" s="2">
        <v>0</v>
      </c>
      <c r="CF375" s="2">
        <v>0</v>
      </c>
      <c r="CG375" s="2">
        <v>0</v>
      </c>
      <c r="CH375" s="2">
        <v>5</v>
      </c>
      <c r="CI375" s="2">
        <v>0</v>
      </c>
      <c r="CJ375" s="2">
        <v>0</v>
      </c>
      <c r="CK375" s="2">
        <v>0</v>
      </c>
      <c r="CL375" s="2">
        <v>0</v>
      </c>
      <c r="CM375" s="2">
        <v>0</v>
      </c>
      <c r="CN375" s="2" t="s">
        <v>3</v>
      </c>
      <c r="CO375" s="2">
        <v>0</v>
      </c>
      <c r="CP375" s="2">
        <f t="shared" si="359"/>
        <v>345.07</v>
      </c>
      <c r="CQ375" s="2">
        <f>SUMIF(SmtRes!AQ369:'SmtRes'!AQ370,"=1",SmtRes!AA369:'SmtRes'!AA370)</f>
        <v>0</v>
      </c>
      <c r="CR375" s="2">
        <f>SUMIF(SmtRes!AQ369:'SmtRes'!AQ370,"=1",SmtRes!AB369:'SmtRes'!AB370)</f>
        <v>0</v>
      </c>
      <c r="CS375" s="2">
        <f>SUMIF(SmtRes!AQ369:'SmtRes'!AQ370,"=1",SmtRes!AC369:'SmtRes'!AC370)</f>
        <v>0</v>
      </c>
      <c r="CT375" s="2">
        <f>SUMIF(SmtRes!AQ369:'SmtRes'!AQ370,"=1",SmtRes!AD369:'SmtRes'!AD370)</f>
        <v>2156.69</v>
      </c>
      <c r="CU375" s="2">
        <f t="shared" si="360"/>
        <v>0</v>
      </c>
      <c r="CV375" s="2">
        <f>SUMIF(SmtRes!AQ369:'SmtRes'!AQ370,"=1",SmtRes!BU369:'SmtRes'!BU370)</f>
        <v>0.32</v>
      </c>
      <c r="CW375" s="2">
        <f>SUMIF(SmtRes!AQ369:'SmtRes'!AQ370,"=1",SmtRes!BV369:'SmtRes'!BV370)</f>
        <v>0</v>
      </c>
      <c r="CX375" s="2">
        <f t="shared" si="361"/>
        <v>0</v>
      </c>
      <c r="CY375" s="2">
        <f t="shared" si="362"/>
        <v>255.3518</v>
      </c>
      <c r="CZ375" s="2">
        <f t="shared" si="363"/>
        <v>124.2252</v>
      </c>
      <c r="DA375" s="2"/>
      <c r="DB375" s="2"/>
      <c r="DC375" s="2" t="s">
        <v>3</v>
      </c>
      <c r="DD375" s="2" t="s">
        <v>3</v>
      </c>
      <c r="DE375" s="2" t="s">
        <v>3</v>
      </c>
      <c r="DF375" s="2" t="s">
        <v>3</v>
      </c>
      <c r="DG375" s="2" t="s">
        <v>3</v>
      </c>
      <c r="DH375" s="2" t="s">
        <v>3</v>
      </c>
      <c r="DI375" s="2" t="s">
        <v>3</v>
      </c>
      <c r="DJ375" s="2" t="s">
        <v>3</v>
      </c>
      <c r="DK375" s="2" t="s">
        <v>3</v>
      </c>
      <c r="DL375" s="2" t="s">
        <v>3</v>
      </c>
      <c r="DM375" s="2" t="s">
        <v>3</v>
      </c>
      <c r="DN375" s="2">
        <v>0</v>
      </c>
      <c r="DO375" s="2">
        <v>0</v>
      </c>
      <c r="DP375" s="2">
        <v>1</v>
      </c>
      <c r="DQ375" s="2">
        <v>1</v>
      </c>
      <c r="DR375" s="2"/>
      <c r="DS375" s="2"/>
      <c r="DT375" s="2"/>
      <c r="DU375" s="2">
        <v>1013</v>
      </c>
      <c r="DV375" s="2" t="s">
        <v>22</v>
      </c>
      <c r="DW375" s="2" t="s">
        <v>22</v>
      </c>
      <c r="DX375" s="2">
        <v>1</v>
      </c>
      <c r="DY375" s="2"/>
      <c r="DZ375" s="2" t="s">
        <v>3</v>
      </c>
      <c r="EA375" s="2" t="s">
        <v>3</v>
      </c>
      <c r="EB375" s="2" t="s">
        <v>3</v>
      </c>
      <c r="EC375" s="2" t="s">
        <v>3</v>
      </c>
      <c r="ED375" s="2"/>
      <c r="EE375" s="2">
        <v>52839498</v>
      </c>
      <c r="EF375" s="2">
        <v>4</v>
      </c>
      <c r="EG375" s="2" t="s">
        <v>318</v>
      </c>
      <c r="EH375" s="2">
        <v>83</v>
      </c>
      <c r="EI375" s="2" t="s">
        <v>318</v>
      </c>
      <c r="EJ375" s="2">
        <v>4</v>
      </c>
      <c r="EK375" s="2">
        <v>200001</v>
      </c>
      <c r="EL375" s="2" t="s">
        <v>319</v>
      </c>
      <c r="EM375" s="2" t="s">
        <v>320</v>
      </c>
      <c r="EN375" s="2"/>
      <c r="EO375" s="2" t="s">
        <v>3</v>
      </c>
      <c r="EP375" s="2"/>
      <c r="EQ375" s="2">
        <v>0</v>
      </c>
      <c r="ER375" s="2">
        <v>0</v>
      </c>
      <c r="ES375" s="2">
        <v>0</v>
      </c>
      <c r="ET375" s="2">
        <v>0</v>
      </c>
      <c r="EU375" s="2">
        <v>0</v>
      </c>
      <c r="EV375" s="2">
        <v>0</v>
      </c>
      <c r="EW375" s="2">
        <v>0.32</v>
      </c>
      <c r="EX375" s="2">
        <v>0</v>
      </c>
      <c r="EY375" s="2">
        <v>0</v>
      </c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>
        <v>0</v>
      </c>
      <c r="FR375" s="2">
        <v>0</v>
      </c>
      <c r="FS375" s="2">
        <v>0</v>
      </c>
      <c r="FT375" s="2"/>
      <c r="FU375" s="2"/>
      <c r="FV375" s="2"/>
      <c r="FW375" s="2"/>
      <c r="FX375" s="2">
        <v>74</v>
      </c>
      <c r="FY375" s="2">
        <v>36</v>
      </c>
      <c r="FZ375" s="2"/>
      <c r="GA375" s="2" t="s">
        <v>3</v>
      </c>
      <c r="GB375" s="2"/>
      <c r="GC375" s="2"/>
      <c r="GD375" s="2">
        <v>1</v>
      </c>
      <c r="GE375" s="2"/>
      <c r="GF375" s="2">
        <v>710872902</v>
      </c>
      <c r="GG375" s="2">
        <v>2</v>
      </c>
      <c r="GH375" s="2">
        <v>1</v>
      </c>
      <c r="GI375" s="2">
        <v>-2</v>
      </c>
      <c r="GJ375" s="2">
        <v>0</v>
      </c>
      <c r="GK375" s="2">
        <v>0</v>
      </c>
      <c r="GL375" s="2">
        <f t="shared" si="364"/>
        <v>0</v>
      </c>
      <c r="GM375" s="2">
        <f t="shared" si="365"/>
        <v>724.65</v>
      </c>
      <c r="GN375" s="2">
        <f t="shared" si="366"/>
        <v>0</v>
      </c>
      <c r="GO375" s="2">
        <f t="shared" si="367"/>
        <v>0</v>
      </c>
      <c r="GP375" s="2">
        <f t="shared" si="368"/>
        <v>724.65</v>
      </c>
      <c r="GQ375" s="2"/>
      <c r="GR375" s="2">
        <v>0</v>
      </c>
      <c r="GS375" s="2">
        <v>3</v>
      </c>
      <c r="GT375" s="2">
        <v>0</v>
      </c>
      <c r="GU375" s="2" t="s">
        <v>3</v>
      </c>
      <c r="GV375" s="2">
        <f t="shared" si="369"/>
        <v>0</v>
      </c>
      <c r="GW375" s="2">
        <v>1</v>
      </c>
      <c r="GX375" s="2">
        <f t="shared" si="370"/>
        <v>0</v>
      </c>
      <c r="GY375" s="2"/>
      <c r="GZ375" s="2"/>
      <c r="HA375" s="2">
        <v>0</v>
      </c>
      <c r="HB375" s="2">
        <v>0</v>
      </c>
      <c r="HC375" s="2">
        <f t="shared" si="371"/>
        <v>0</v>
      </c>
      <c r="HD375" s="2"/>
      <c r="HE375" s="2" t="s">
        <v>3</v>
      </c>
      <c r="HF375" s="2" t="s">
        <v>3</v>
      </c>
      <c r="HG375" s="2"/>
      <c r="HH375" s="2"/>
      <c r="HI375" s="2"/>
      <c r="HJ375" s="2"/>
      <c r="HK375" s="2"/>
      <c r="HL375" s="2"/>
      <c r="HM375" s="2" t="s">
        <v>3</v>
      </c>
      <c r="HN375" s="2" t="s">
        <v>321</v>
      </c>
      <c r="HO375" s="2" t="s">
        <v>322</v>
      </c>
      <c r="HP375" s="2" t="s">
        <v>318</v>
      </c>
      <c r="HQ375" s="2" t="s">
        <v>318</v>
      </c>
      <c r="HR375" s="2"/>
      <c r="HS375" s="2">
        <v>0</v>
      </c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>
        <v>0</v>
      </c>
      <c r="IL375" s="2"/>
      <c r="IM375" s="2"/>
      <c r="IN375" s="2"/>
      <c r="IO375" s="2"/>
      <c r="IP375" s="2"/>
      <c r="IQ375" s="2"/>
      <c r="IR375" s="2"/>
      <c r="IS375" s="2"/>
      <c r="IT375" s="2"/>
      <c r="IU375" s="2"/>
    </row>
    <row r="376" spans="1:255">
      <c r="A376" s="3">
        <v>17</v>
      </c>
      <c r="B376" s="3">
        <v>1</v>
      </c>
      <c r="C376" s="3">
        <f>ROW(SmtRes!A372)</f>
        <v>372</v>
      </c>
      <c r="D376" s="3">
        <f>ROW(EtalonRes!A372)</f>
        <v>372</v>
      </c>
      <c r="E376" s="3" t="s">
        <v>76</v>
      </c>
      <c r="F376" s="3" t="s">
        <v>333</v>
      </c>
      <c r="G376" s="3" t="s">
        <v>334</v>
      </c>
      <c r="H376" s="3" t="s">
        <v>22</v>
      </c>
      <c r="I376" s="3">
        <v>1</v>
      </c>
      <c r="J376" s="3">
        <v>0</v>
      </c>
      <c r="K376" s="3">
        <v>1</v>
      </c>
      <c r="L376" s="3">
        <v>1</v>
      </c>
      <c r="M376" s="3">
        <v>0</v>
      </c>
      <c r="N376" s="3">
        <f t="shared" si="347"/>
        <v>1</v>
      </c>
      <c r="O376" s="3">
        <f t="shared" si="348"/>
        <v>345.07</v>
      </c>
      <c r="P376" s="3">
        <f>SUMIF(SmtRes!AQ371:'SmtRes'!AQ372,"=1",SmtRes!DF371:'SmtRes'!DF372)</f>
        <v>0</v>
      </c>
      <c r="Q376" s="3">
        <f>SUMIF(SmtRes!AQ371:'SmtRes'!AQ372,"=1",SmtRes!DG371:'SmtRes'!DG372)</f>
        <v>0</v>
      </c>
      <c r="R376" s="3">
        <f>SUMIF(SmtRes!AQ371:'SmtRes'!AQ372,"=1",SmtRes!DH371:'SmtRes'!DH372)</f>
        <v>0</v>
      </c>
      <c r="S376" s="3">
        <f>SUMIF(SmtRes!AQ371:'SmtRes'!AQ372,"=1",SmtRes!DI371:'SmtRes'!DI372)</f>
        <v>345.07</v>
      </c>
      <c r="T376" s="3">
        <f t="shared" si="349"/>
        <v>0</v>
      </c>
      <c r="U376" s="3">
        <f>SUMIF(SmtRes!AQ371:'SmtRes'!AQ372,"=1",SmtRes!CV371:'SmtRes'!CV372)</f>
        <v>0.32</v>
      </c>
      <c r="V376" s="3">
        <f>SUMIF(SmtRes!AQ371:'SmtRes'!AQ372,"=1",SmtRes!CW371:'SmtRes'!CW372)</f>
        <v>0</v>
      </c>
      <c r="W376" s="3">
        <f t="shared" si="350"/>
        <v>0</v>
      </c>
      <c r="X376" s="3">
        <f t="shared" si="351"/>
        <v>255.35</v>
      </c>
      <c r="Y376" s="3">
        <f t="shared" si="352"/>
        <v>124.23</v>
      </c>
      <c r="Z376" s="3"/>
      <c r="AA376" s="3">
        <v>59911862</v>
      </c>
      <c r="AB376" s="3">
        <f t="shared" si="353"/>
        <v>345.07040000000001</v>
      </c>
      <c r="AC376" s="3">
        <f t="shared" si="354"/>
        <v>0</v>
      </c>
      <c r="AD376" s="3">
        <f t="shared" si="355"/>
        <v>0</v>
      </c>
      <c r="AE376" s="3">
        <f t="shared" si="356"/>
        <v>0</v>
      </c>
      <c r="AF376" s="3">
        <f>ROUND((SUM(SmtRes!BT371:'SmtRes'!BT372)),6)</f>
        <v>345.07040000000001</v>
      </c>
      <c r="AG376" s="3">
        <f t="shared" si="357"/>
        <v>0</v>
      </c>
      <c r="AH376" s="3">
        <f>(SUM(SmtRes!BU371:'SmtRes'!BU372))</f>
        <v>0.32</v>
      </c>
      <c r="AI376" s="3">
        <f>(0)</f>
        <v>0</v>
      </c>
      <c r="AJ376" s="3">
        <f t="shared" si="358"/>
        <v>0</v>
      </c>
      <c r="AK376" s="3">
        <v>345.07040000000001</v>
      </c>
      <c r="AL376" s="3">
        <v>0</v>
      </c>
      <c r="AM376" s="3">
        <v>0</v>
      </c>
      <c r="AN376" s="3">
        <v>0</v>
      </c>
      <c r="AO376" s="3">
        <v>345.07040000000001</v>
      </c>
      <c r="AP376" s="3">
        <v>0</v>
      </c>
      <c r="AQ376" s="3">
        <v>0.32</v>
      </c>
      <c r="AR376" s="3">
        <v>0</v>
      </c>
      <c r="AS376" s="3">
        <v>0</v>
      </c>
      <c r="AT376" s="3">
        <v>74</v>
      </c>
      <c r="AU376" s="3">
        <v>36</v>
      </c>
      <c r="AV376" s="3">
        <v>1</v>
      </c>
      <c r="AW376" s="3">
        <v>1</v>
      </c>
      <c r="AX376" s="3"/>
      <c r="AY376" s="3"/>
      <c r="AZ376" s="3">
        <v>1</v>
      </c>
      <c r="BA376" s="3">
        <v>1</v>
      </c>
      <c r="BB376" s="3">
        <v>1</v>
      </c>
      <c r="BC376" s="3">
        <v>1</v>
      </c>
      <c r="BD376" s="3" t="s">
        <v>3</v>
      </c>
      <c r="BE376" s="3" t="s">
        <v>3</v>
      </c>
      <c r="BF376" s="3" t="s">
        <v>3</v>
      </c>
      <c r="BG376" s="3" t="s">
        <v>3</v>
      </c>
      <c r="BH376" s="3">
        <v>0</v>
      </c>
      <c r="BI376" s="3">
        <v>4</v>
      </c>
      <c r="BJ376" s="3" t="s">
        <v>335</v>
      </c>
      <c r="BK376" s="3"/>
      <c r="BL376" s="3"/>
      <c r="BM376" s="3">
        <v>200001</v>
      </c>
      <c r="BN376" s="3">
        <v>0</v>
      </c>
      <c r="BO376" s="3" t="s">
        <v>3</v>
      </c>
      <c r="BP376" s="3">
        <v>0</v>
      </c>
      <c r="BQ376" s="3">
        <v>4</v>
      </c>
      <c r="BR376" s="3">
        <v>0</v>
      </c>
      <c r="BS376" s="3">
        <v>1</v>
      </c>
      <c r="BT376" s="3">
        <v>1</v>
      </c>
      <c r="BU376" s="3">
        <v>1</v>
      </c>
      <c r="BV376" s="3">
        <v>1</v>
      </c>
      <c r="BW376" s="3">
        <v>1</v>
      </c>
      <c r="BX376" s="3">
        <v>1</v>
      </c>
      <c r="BY376" s="3" t="s">
        <v>3</v>
      </c>
      <c r="BZ376" s="3">
        <v>74</v>
      </c>
      <c r="CA376" s="3">
        <v>36</v>
      </c>
      <c r="CB376" s="3" t="s">
        <v>3</v>
      </c>
      <c r="CC376" s="3"/>
      <c r="CD376" s="3"/>
      <c r="CE376" s="3">
        <v>0</v>
      </c>
      <c r="CF376" s="3">
        <v>0</v>
      </c>
      <c r="CG376" s="3">
        <v>0</v>
      </c>
      <c r="CH376" s="3">
        <v>5</v>
      </c>
      <c r="CI376" s="3">
        <v>0</v>
      </c>
      <c r="CJ376" s="3">
        <v>0</v>
      </c>
      <c r="CK376" s="3">
        <v>0</v>
      </c>
      <c r="CL376" s="3">
        <v>0</v>
      </c>
      <c r="CM376" s="3">
        <v>0</v>
      </c>
      <c r="CN376" s="3" t="s">
        <v>3</v>
      </c>
      <c r="CO376" s="3">
        <v>0</v>
      </c>
      <c r="CP376" s="3">
        <f t="shared" si="359"/>
        <v>345.07</v>
      </c>
      <c r="CQ376" s="3">
        <f>SUMIF(SmtRes!AQ371:'SmtRes'!AQ372,"=1",SmtRes!AA371:'SmtRes'!AA372)</f>
        <v>0</v>
      </c>
      <c r="CR376" s="3">
        <f>SUMIF(SmtRes!AQ371:'SmtRes'!AQ372,"=1",SmtRes!AB371:'SmtRes'!AB372)</f>
        <v>0</v>
      </c>
      <c r="CS376" s="3">
        <f>SUMIF(SmtRes!AQ371:'SmtRes'!AQ372,"=1",SmtRes!AC371:'SmtRes'!AC372)</f>
        <v>0</v>
      </c>
      <c r="CT376" s="3">
        <f>SUMIF(SmtRes!AQ371:'SmtRes'!AQ372,"=1",SmtRes!AD371:'SmtRes'!AD372)</f>
        <v>2156.69</v>
      </c>
      <c r="CU376" s="3">
        <f t="shared" si="360"/>
        <v>0</v>
      </c>
      <c r="CV376" s="3">
        <f>SUMIF(SmtRes!AQ371:'SmtRes'!AQ372,"=1",SmtRes!BU371:'SmtRes'!BU372)</f>
        <v>0.32</v>
      </c>
      <c r="CW376" s="3">
        <f>SUMIF(SmtRes!AQ371:'SmtRes'!AQ372,"=1",SmtRes!BV371:'SmtRes'!BV372)</f>
        <v>0</v>
      </c>
      <c r="CX376" s="3">
        <f t="shared" si="361"/>
        <v>0</v>
      </c>
      <c r="CY376" s="3">
        <f t="shared" si="362"/>
        <v>255.3518</v>
      </c>
      <c r="CZ376" s="3">
        <f t="shared" si="363"/>
        <v>124.2252</v>
      </c>
      <c r="DA376" s="3"/>
      <c r="DB376" s="3"/>
      <c r="DC376" s="3" t="s">
        <v>3</v>
      </c>
      <c r="DD376" s="3" t="s">
        <v>3</v>
      </c>
      <c r="DE376" s="3" t="s">
        <v>3</v>
      </c>
      <c r="DF376" s="3" t="s">
        <v>3</v>
      </c>
      <c r="DG376" s="3" t="s">
        <v>3</v>
      </c>
      <c r="DH376" s="3" t="s">
        <v>3</v>
      </c>
      <c r="DI376" s="3" t="s">
        <v>3</v>
      </c>
      <c r="DJ376" s="3" t="s">
        <v>3</v>
      </c>
      <c r="DK376" s="3" t="s">
        <v>3</v>
      </c>
      <c r="DL376" s="3" t="s">
        <v>3</v>
      </c>
      <c r="DM376" s="3" t="s">
        <v>3</v>
      </c>
      <c r="DN376" s="3">
        <v>0</v>
      </c>
      <c r="DO376" s="3">
        <v>0</v>
      </c>
      <c r="DP376" s="3">
        <v>1</v>
      </c>
      <c r="DQ376" s="3">
        <v>1</v>
      </c>
      <c r="DR376" s="3"/>
      <c r="DS376" s="3"/>
      <c r="DT376" s="3"/>
      <c r="DU376" s="3">
        <v>1013</v>
      </c>
      <c r="DV376" s="3" t="s">
        <v>22</v>
      </c>
      <c r="DW376" s="3" t="s">
        <v>22</v>
      </c>
      <c r="DX376" s="3">
        <v>1</v>
      </c>
      <c r="DY376" s="3"/>
      <c r="DZ376" s="3" t="s">
        <v>3</v>
      </c>
      <c r="EA376" s="3" t="s">
        <v>3</v>
      </c>
      <c r="EB376" s="3" t="s">
        <v>3</v>
      </c>
      <c r="EC376" s="3" t="s">
        <v>3</v>
      </c>
      <c r="ED376" s="3"/>
      <c r="EE376" s="3">
        <v>52839498</v>
      </c>
      <c r="EF376" s="3">
        <v>4</v>
      </c>
      <c r="EG376" s="3" t="s">
        <v>318</v>
      </c>
      <c r="EH376" s="3">
        <v>83</v>
      </c>
      <c r="EI376" s="3" t="s">
        <v>318</v>
      </c>
      <c r="EJ376" s="3">
        <v>4</v>
      </c>
      <c r="EK376" s="3">
        <v>200001</v>
      </c>
      <c r="EL376" s="3" t="s">
        <v>319</v>
      </c>
      <c r="EM376" s="3" t="s">
        <v>320</v>
      </c>
      <c r="EN376" s="3"/>
      <c r="EO376" s="3" t="s">
        <v>3</v>
      </c>
      <c r="EP376" s="3"/>
      <c r="EQ376" s="3">
        <v>0</v>
      </c>
      <c r="ER376" s="3">
        <v>0</v>
      </c>
      <c r="ES376" s="3">
        <v>0</v>
      </c>
      <c r="ET376" s="3">
        <v>0</v>
      </c>
      <c r="EU376" s="3">
        <v>0</v>
      </c>
      <c r="EV376" s="3">
        <v>0</v>
      </c>
      <c r="EW376" s="3">
        <v>0.32</v>
      </c>
      <c r="EX376" s="3">
        <v>0</v>
      </c>
      <c r="EY376" s="3">
        <v>0</v>
      </c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>
        <v>0</v>
      </c>
      <c r="FR376" s="3">
        <v>0</v>
      </c>
      <c r="FS376" s="3">
        <v>0</v>
      </c>
      <c r="FT376" s="3"/>
      <c r="FU376" s="3"/>
      <c r="FV376" s="3"/>
      <c r="FW376" s="3"/>
      <c r="FX376" s="3">
        <v>74</v>
      </c>
      <c r="FY376" s="3">
        <v>36</v>
      </c>
      <c r="FZ376" s="3"/>
      <c r="GA376" s="3" t="s">
        <v>3</v>
      </c>
      <c r="GB376" s="3"/>
      <c r="GC376" s="3"/>
      <c r="GD376" s="3">
        <v>1</v>
      </c>
      <c r="GE376" s="3"/>
      <c r="GF376" s="3">
        <v>710872902</v>
      </c>
      <c r="GG376" s="3">
        <v>2</v>
      </c>
      <c r="GH376" s="3">
        <v>1</v>
      </c>
      <c r="GI376" s="3">
        <v>-2</v>
      </c>
      <c r="GJ376" s="3">
        <v>0</v>
      </c>
      <c r="GK376" s="3">
        <v>0</v>
      </c>
      <c r="GL376" s="3">
        <f t="shared" si="364"/>
        <v>0</v>
      </c>
      <c r="GM376" s="3">
        <f t="shared" si="365"/>
        <v>724.65</v>
      </c>
      <c r="GN376" s="3">
        <f t="shared" si="366"/>
        <v>0</v>
      </c>
      <c r="GO376" s="3">
        <f t="shared" si="367"/>
        <v>0</v>
      </c>
      <c r="GP376" s="3">
        <f t="shared" si="368"/>
        <v>724.65</v>
      </c>
      <c r="GQ376" s="3"/>
      <c r="GR376" s="3">
        <v>0</v>
      </c>
      <c r="GS376" s="3">
        <v>3</v>
      </c>
      <c r="GT376" s="3">
        <v>0</v>
      </c>
      <c r="GU376" s="3" t="s">
        <v>3</v>
      </c>
      <c r="GV376" s="3">
        <f t="shared" si="369"/>
        <v>0</v>
      </c>
      <c r="GW376" s="3">
        <v>1</v>
      </c>
      <c r="GX376" s="3">
        <f t="shared" si="370"/>
        <v>0</v>
      </c>
      <c r="GY376" s="3"/>
      <c r="GZ376" s="3"/>
      <c r="HA376" s="3">
        <v>0</v>
      </c>
      <c r="HB376" s="3">
        <v>0</v>
      </c>
      <c r="HC376" s="3">
        <f t="shared" si="371"/>
        <v>0</v>
      </c>
      <c r="HD376" s="3"/>
      <c r="HE376" s="3" t="s">
        <v>3</v>
      </c>
      <c r="HF376" s="3" t="s">
        <v>3</v>
      </c>
      <c r="HG376" s="3"/>
      <c r="HH376" s="3"/>
      <c r="HI376" s="3"/>
      <c r="HJ376" s="3"/>
      <c r="HK376" s="3"/>
      <c r="HL376" s="3"/>
      <c r="HM376" s="3" t="s">
        <v>3</v>
      </c>
      <c r="HN376" s="3" t="s">
        <v>321</v>
      </c>
      <c r="HO376" s="3" t="s">
        <v>322</v>
      </c>
      <c r="HP376" s="3" t="s">
        <v>318</v>
      </c>
      <c r="HQ376" s="3" t="s">
        <v>318</v>
      </c>
      <c r="HR376" s="3"/>
      <c r="HS376" s="3">
        <v>0</v>
      </c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>
        <v>0</v>
      </c>
      <c r="IL376" s="3"/>
      <c r="IM376" s="3"/>
      <c r="IN376" s="3"/>
      <c r="IO376" s="3"/>
      <c r="IP376" s="3"/>
      <c r="IQ376" s="3"/>
      <c r="IR376" s="3"/>
      <c r="IS376" s="3"/>
      <c r="IT376" s="3"/>
      <c r="IU376" s="3"/>
    </row>
    <row r="378" spans="1:255">
      <c r="A378" s="4">
        <v>51</v>
      </c>
      <c r="B378" s="4">
        <f>B363</f>
        <v>1</v>
      </c>
      <c r="C378" s="4">
        <f>A363</f>
        <v>4</v>
      </c>
      <c r="D378" s="4">
        <f>ROW(A363)</f>
        <v>363</v>
      </c>
      <c r="E378" s="4"/>
      <c r="F378" s="4" t="str">
        <f>IF(F363&lt;&gt;"",F363,"")</f>
        <v>Новый раздел</v>
      </c>
      <c r="G378" s="4" t="str">
        <f>IF(G363&lt;&gt;"",G363,"")</f>
        <v>Пусконаладочные работы ВЛ-0,4 кВ</v>
      </c>
      <c r="H378" s="4">
        <v>0</v>
      </c>
      <c r="I378" s="4"/>
      <c r="J378" s="4"/>
      <c r="K378" s="4"/>
      <c r="L378" s="4"/>
      <c r="M378" s="4"/>
      <c r="N378" s="4"/>
      <c r="O378" s="4">
        <f t="shared" ref="O378:T378" si="372">ROUND(AB378,2)</f>
        <v>6381.22</v>
      </c>
      <c r="P378" s="4">
        <f t="shared" si="372"/>
        <v>0</v>
      </c>
      <c r="Q378" s="4">
        <f t="shared" si="372"/>
        <v>0</v>
      </c>
      <c r="R378" s="4">
        <f t="shared" si="372"/>
        <v>0</v>
      </c>
      <c r="S378" s="4">
        <f t="shared" si="372"/>
        <v>6381.22</v>
      </c>
      <c r="T378" s="4">
        <f t="shared" si="372"/>
        <v>0</v>
      </c>
      <c r="U378" s="4">
        <f>AH378</f>
        <v>5.9176000000000002</v>
      </c>
      <c r="V378" s="4">
        <f>AI378</f>
        <v>0</v>
      </c>
      <c r="W378" s="4">
        <f>ROUND(AJ378,2)</f>
        <v>0</v>
      </c>
      <c r="X378" s="4">
        <f>ROUND(AK378,2)</f>
        <v>4722.1000000000004</v>
      </c>
      <c r="Y378" s="4">
        <f>ROUND(AL378,2)</f>
        <v>2297.25</v>
      </c>
      <c r="Z378" s="4"/>
      <c r="AA378" s="4"/>
      <c r="AB378" s="4">
        <f>ROUND(SUMIF(AA367:AA376,"=59911927",O367:O376),2)</f>
        <v>6381.22</v>
      </c>
      <c r="AC378" s="4">
        <f>ROUND(SUMIF(AA367:AA376,"=59911927",P367:P376),2)</f>
        <v>0</v>
      </c>
      <c r="AD378" s="4">
        <f>ROUND(SUMIF(AA367:AA376,"=59911927",Q367:Q376),2)</f>
        <v>0</v>
      </c>
      <c r="AE378" s="4">
        <f>ROUND(SUMIF(AA367:AA376,"=59911927",R367:R376),2)</f>
        <v>0</v>
      </c>
      <c r="AF378" s="4">
        <f>ROUND(SUMIF(AA367:AA376,"=59911927",S367:S376),2)</f>
        <v>6381.22</v>
      </c>
      <c r="AG378" s="4">
        <f>ROUND(SUMIF(AA367:AA376,"=59911927",T367:T376),2)</f>
        <v>0</v>
      </c>
      <c r="AH378" s="4">
        <f>SUMIF(AA367:AA376,"=59911927",U367:U376)</f>
        <v>5.9176000000000002</v>
      </c>
      <c r="AI378" s="4">
        <f>SUMIF(AA367:AA376,"=59911927",V367:V376)</f>
        <v>0</v>
      </c>
      <c r="AJ378" s="4">
        <f>ROUND(SUMIF(AA367:AA376,"=59911927",W367:W376),2)</f>
        <v>0</v>
      </c>
      <c r="AK378" s="4">
        <f>ROUND(SUMIF(AA367:AA376,"=59911927",X367:X376),2)</f>
        <v>4722.1000000000004</v>
      </c>
      <c r="AL378" s="4">
        <f>ROUND(SUMIF(AA367:AA376,"=59911927",Y367:Y376),2)</f>
        <v>2297.25</v>
      </c>
      <c r="AM378" s="4"/>
      <c r="AN378" s="4"/>
      <c r="AO378" s="4">
        <f t="shared" ref="AO378:BD378" si="373">ROUND(BX378,2)</f>
        <v>0</v>
      </c>
      <c r="AP378" s="4">
        <f t="shared" si="373"/>
        <v>0</v>
      </c>
      <c r="AQ378" s="4">
        <f t="shared" si="373"/>
        <v>0</v>
      </c>
      <c r="AR378" s="4">
        <f t="shared" si="373"/>
        <v>13400.57</v>
      </c>
      <c r="AS378" s="4">
        <f t="shared" si="373"/>
        <v>0</v>
      </c>
      <c r="AT378" s="4">
        <f t="shared" si="373"/>
        <v>0</v>
      </c>
      <c r="AU378" s="4">
        <f t="shared" si="373"/>
        <v>13400.57</v>
      </c>
      <c r="AV378" s="4">
        <f t="shared" si="373"/>
        <v>0</v>
      </c>
      <c r="AW378" s="4">
        <f t="shared" si="373"/>
        <v>0</v>
      </c>
      <c r="AX378" s="4">
        <f t="shared" si="373"/>
        <v>0</v>
      </c>
      <c r="AY378" s="4">
        <f t="shared" si="373"/>
        <v>0</v>
      </c>
      <c r="AZ378" s="4">
        <f t="shared" si="373"/>
        <v>0</v>
      </c>
      <c r="BA378" s="4">
        <f t="shared" si="373"/>
        <v>0</v>
      </c>
      <c r="BB378" s="4">
        <f t="shared" si="373"/>
        <v>0</v>
      </c>
      <c r="BC378" s="4">
        <f t="shared" si="373"/>
        <v>0</v>
      </c>
      <c r="BD378" s="4">
        <f t="shared" si="373"/>
        <v>0</v>
      </c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>
        <f>ROUND(SUMIF(AA367:AA376,"=59911927",FQ367:FQ376),2)</f>
        <v>0</v>
      </c>
      <c r="BY378" s="4">
        <f>ROUND(SUMIF(AA367:AA376,"=59911927",FR367:FR376),2)</f>
        <v>0</v>
      </c>
      <c r="BZ378" s="4">
        <f>ROUND(SUMIF(AA367:AA376,"=59911927",GL367:GL376),2)</f>
        <v>0</v>
      </c>
      <c r="CA378" s="4">
        <f>ROUND(SUMIF(AA367:AA376,"=59911927",GM367:GM376),2)</f>
        <v>13400.57</v>
      </c>
      <c r="CB378" s="4">
        <f>ROUND(SUMIF(AA367:AA376,"=59911927",GN367:GN376),2)</f>
        <v>0</v>
      </c>
      <c r="CC378" s="4">
        <f>ROUND(SUMIF(AA367:AA376,"=59911927",GO367:GO376),2)</f>
        <v>0</v>
      </c>
      <c r="CD378" s="4">
        <f>ROUND(SUMIF(AA367:AA376,"=59911927",GP367:GP376),2)</f>
        <v>13400.57</v>
      </c>
      <c r="CE378" s="4">
        <f>AC378-BX378</f>
        <v>0</v>
      </c>
      <c r="CF378" s="4">
        <f>AC378-BY378</f>
        <v>0</v>
      </c>
      <c r="CG378" s="4">
        <f>BX378-BZ378</f>
        <v>0</v>
      </c>
      <c r="CH378" s="4">
        <f>AC378-BX378-BY378+BZ378</f>
        <v>0</v>
      </c>
      <c r="CI378" s="4">
        <f>BY378-BZ378</f>
        <v>0</v>
      </c>
      <c r="CJ378" s="4">
        <f>ROUND(SUMIF(AA367:AA376,"=59911927",GX367:GX376),2)</f>
        <v>0</v>
      </c>
      <c r="CK378" s="4">
        <f>ROUND(SUMIF(AA367:AA376,"=59911927",GY367:GY376),2)</f>
        <v>0</v>
      </c>
      <c r="CL378" s="4">
        <f>ROUND(SUMIF(AA367:AA376,"=59911927",GZ367:GZ376),2)</f>
        <v>0</v>
      </c>
      <c r="CM378" s="4">
        <f>ROUND(SUMIF(AA367:AA376,"=59911927",HD367:HD376),2)</f>
        <v>0</v>
      </c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5">
        <f t="shared" ref="DG378:DL378" si="374">ROUND(DT378,2)</f>
        <v>6381.22</v>
      </c>
      <c r="DH378" s="5">
        <f t="shared" si="374"/>
        <v>0</v>
      </c>
      <c r="DI378" s="5">
        <f t="shared" si="374"/>
        <v>0</v>
      </c>
      <c r="DJ378" s="5">
        <f t="shared" si="374"/>
        <v>0</v>
      </c>
      <c r="DK378" s="5">
        <f t="shared" si="374"/>
        <v>6381.22</v>
      </c>
      <c r="DL378" s="5">
        <f t="shared" si="374"/>
        <v>0</v>
      </c>
      <c r="DM378" s="5">
        <f>DZ378</f>
        <v>5.9176000000000002</v>
      </c>
      <c r="DN378" s="5">
        <f>EA378</f>
        <v>0</v>
      </c>
      <c r="DO378" s="5">
        <f>ROUND(EB378,2)</f>
        <v>0</v>
      </c>
      <c r="DP378" s="5">
        <f>ROUND(EC378,2)</f>
        <v>4722.1000000000004</v>
      </c>
      <c r="DQ378" s="5">
        <f>ROUND(ED378,2)</f>
        <v>2297.25</v>
      </c>
      <c r="DR378" s="5"/>
      <c r="DS378" s="5"/>
      <c r="DT378" s="5">
        <f>ROUND(SUMIF(AA367:AA376,"=59911862",O367:O376),2)</f>
        <v>6381.22</v>
      </c>
      <c r="DU378" s="5">
        <f>ROUND(SUMIF(AA367:AA376,"=59911862",P367:P376),2)</f>
        <v>0</v>
      </c>
      <c r="DV378" s="5">
        <f>ROUND(SUMIF(AA367:AA376,"=59911862",Q367:Q376),2)</f>
        <v>0</v>
      </c>
      <c r="DW378" s="5">
        <f>ROUND(SUMIF(AA367:AA376,"=59911862",R367:R376),2)</f>
        <v>0</v>
      </c>
      <c r="DX378" s="5">
        <f>ROUND(SUMIF(AA367:AA376,"=59911862",S367:S376),2)</f>
        <v>6381.22</v>
      </c>
      <c r="DY378" s="5">
        <f>ROUND(SUMIF(AA367:AA376,"=59911862",T367:T376),2)</f>
        <v>0</v>
      </c>
      <c r="DZ378" s="5">
        <f>SUMIF(AA367:AA376,"=59911862",U367:U376)</f>
        <v>5.9176000000000002</v>
      </c>
      <c r="EA378" s="5">
        <f>SUMIF(AA367:AA376,"=59911862",V367:V376)</f>
        <v>0</v>
      </c>
      <c r="EB378" s="5">
        <f>ROUND(SUMIF(AA367:AA376,"=59911862",W367:W376),2)</f>
        <v>0</v>
      </c>
      <c r="EC378" s="5">
        <f>ROUND(SUMIF(AA367:AA376,"=59911862",X367:X376),2)</f>
        <v>4722.1000000000004</v>
      </c>
      <c r="ED378" s="5">
        <f>ROUND(SUMIF(AA367:AA376,"=59911862",Y367:Y376),2)</f>
        <v>2297.25</v>
      </c>
      <c r="EE378" s="5"/>
      <c r="EF378" s="5"/>
      <c r="EG378" s="5">
        <f t="shared" ref="EG378:EV378" si="375">ROUND(FP378,2)</f>
        <v>0</v>
      </c>
      <c r="EH378" s="5">
        <f t="shared" si="375"/>
        <v>0</v>
      </c>
      <c r="EI378" s="5">
        <f t="shared" si="375"/>
        <v>0</v>
      </c>
      <c r="EJ378" s="5">
        <f t="shared" si="375"/>
        <v>13400.57</v>
      </c>
      <c r="EK378" s="5">
        <f t="shared" si="375"/>
        <v>0</v>
      </c>
      <c r="EL378" s="5">
        <f t="shared" si="375"/>
        <v>0</v>
      </c>
      <c r="EM378" s="5">
        <f t="shared" si="375"/>
        <v>13400.57</v>
      </c>
      <c r="EN378" s="5">
        <f t="shared" si="375"/>
        <v>0</v>
      </c>
      <c r="EO378" s="5">
        <f t="shared" si="375"/>
        <v>0</v>
      </c>
      <c r="EP378" s="5">
        <f t="shared" si="375"/>
        <v>0</v>
      </c>
      <c r="EQ378" s="5">
        <f t="shared" si="375"/>
        <v>0</v>
      </c>
      <c r="ER378" s="5">
        <f t="shared" si="375"/>
        <v>0</v>
      </c>
      <c r="ES378" s="5">
        <f t="shared" si="375"/>
        <v>0</v>
      </c>
      <c r="ET378" s="5">
        <f t="shared" si="375"/>
        <v>0</v>
      </c>
      <c r="EU378" s="5">
        <f t="shared" si="375"/>
        <v>0</v>
      </c>
      <c r="EV378" s="5">
        <f t="shared" si="375"/>
        <v>0</v>
      </c>
      <c r="EW378" s="5"/>
      <c r="EX378" s="5"/>
      <c r="EY378" s="5"/>
      <c r="EZ378" s="5"/>
      <c r="FA378" s="5"/>
      <c r="FB378" s="5"/>
      <c r="FC378" s="5"/>
      <c r="FD378" s="5"/>
      <c r="FE378" s="5"/>
      <c r="FF378" s="5"/>
      <c r="FG378" s="5"/>
      <c r="FH378" s="5"/>
      <c r="FI378" s="5"/>
      <c r="FJ378" s="5"/>
      <c r="FK378" s="5"/>
      <c r="FL378" s="5"/>
      <c r="FM378" s="5"/>
      <c r="FN378" s="5"/>
      <c r="FO378" s="5"/>
      <c r="FP378" s="5">
        <f>ROUND(SUMIF(AA367:AA376,"=59911862",FQ367:FQ376),2)</f>
        <v>0</v>
      </c>
      <c r="FQ378" s="5">
        <f>ROUND(SUMIF(AA367:AA376,"=59911862",FR367:FR376),2)</f>
        <v>0</v>
      </c>
      <c r="FR378" s="5">
        <f>ROUND(SUMIF(AA367:AA376,"=59911862",GL367:GL376),2)</f>
        <v>0</v>
      </c>
      <c r="FS378" s="5">
        <f>ROUND(SUMIF(AA367:AA376,"=59911862",GM367:GM376),2)</f>
        <v>13400.57</v>
      </c>
      <c r="FT378" s="5">
        <f>ROUND(SUMIF(AA367:AA376,"=59911862",GN367:GN376),2)</f>
        <v>0</v>
      </c>
      <c r="FU378" s="5">
        <f>ROUND(SUMIF(AA367:AA376,"=59911862",GO367:GO376),2)</f>
        <v>0</v>
      </c>
      <c r="FV378" s="5">
        <f>ROUND(SUMIF(AA367:AA376,"=59911862",GP367:GP376),2)</f>
        <v>13400.57</v>
      </c>
      <c r="FW378" s="5">
        <f>DU378-FP378</f>
        <v>0</v>
      </c>
      <c r="FX378" s="5">
        <f>DU378-FQ378</f>
        <v>0</v>
      </c>
      <c r="FY378" s="5">
        <f>FP378-FR378</f>
        <v>0</v>
      </c>
      <c r="FZ378" s="5">
        <f>DU378-FP378-FQ378+FR378</f>
        <v>0</v>
      </c>
      <c r="GA378" s="5">
        <f>FQ378-FR378</f>
        <v>0</v>
      </c>
      <c r="GB378" s="5">
        <f>ROUND(SUMIF(AA367:AA376,"=59911862",GX367:GX376),2)</f>
        <v>0</v>
      </c>
      <c r="GC378" s="5">
        <f>ROUND(SUMIF(AA367:AA376,"=59911862",GY367:GY376),2)</f>
        <v>0</v>
      </c>
      <c r="GD378" s="5">
        <f>ROUND(SUMIF(AA367:AA376,"=59911862",GZ367:GZ376),2)</f>
        <v>0</v>
      </c>
      <c r="GE378" s="5">
        <f>ROUND(SUMIF(AA367:AA376,"=59911862",HD367:HD376),2)</f>
        <v>0</v>
      </c>
      <c r="GF378" s="5"/>
      <c r="GG378" s="5"/>
      <c r="GH378" s="5"/>
      <c r="GI378" s="5"/>
      <c r="GJ378" s="5"/>
      <c r="GK378" s="5"/>
      <c r="GL378" s="5"/>
      <c r="GM378" s="5"/>
      <c r="GN378" s="5"/>
      <c r="GO378" s="5"/>
      <c r="GP378" s="5"/>
      <c r="GQ378" s="5"/>
      <c r="GR378" s="5"/>
      <c r="GS378" s="5"/>
      <c r="GT378" s="5"/>
      <c r="GU378" s="5"/>
      <c r="GV378" s="5"/>
      <c r="GW378" s="5"/>
      <c r="GX378" s="5">
        <v>0</v>
      </c>
    </row>
    <row r="380" spans="1:255">
      <c r="A380" s="6">
        <v>50</v>
      </c>
      <c r="B380" s="6">
        <v>0</v>
      </c>
      <c r="C380" s="6">
        <v>0</v>
      </c>
      <c r="D380" s="6">
        <v>1</v>
      </c>
      <c r="E380" s="6">
        <v>201</v>
      </c>
      <c r="F380" s="6">
        <f>ROUND(Source!O378,O380)</f>
        <v>6381.22</v>
      </c>
      <c r="G380" s="6" t="s">
        <v>163</v>
      </c>
      <c r="H380" s="6" t="s">
        <v>164</v>
      </c>
      <c r="I380" s="6"/>
      <c r="J380" s="6"/>
      <c r="K380" s="6">
        <v>201</v>
      </c>
      <c r="L380" s="6">
        <v>1</v>
      </c>
      <c r="M380" s="6">
        <v>3</v>
      </c>
      <c r="N380" s="6" t="s">
        <v>3</v>
      </c>
      <c r="O380" s="6">
        <v>2</v>
      </c>
      <c r="P380" s="6">
        <f>ROUND(Source!DG378,O380)</f>
        <v>6381.22</v>
      </c>
      <c r="Q380" s="6"/>
      <c r="R380" s="6"/>
      <c r="S380" s="6"/>
      <c r="T380" s="6"/>
      <c r="U380" s="6"/>
      <c r="V380" s="6"/>
      <c r="W380" s="6">
        <v>6381.2199999999993</v>
      </c>
      <c r="X380" s="6">
        <v>1</v>
      </c>
      <c r="Y380" s="6">
        <v>6381.2199999999993</v>
      </c>
      <c r="Z380" s="6">
        <v>6381.2199999999993</v>
      </c>
      <c r="AA380" s="6">
        <v>1</v>
      </c>
      <c r="AB380" s="6">
        <v>6381.2199999999993</v>
      </c>
    </row>
    <row r="381" spans="1:255">
      <c r="A381" s="6">
        <v>50</v>
      </c>
      <c r="B381" s="6">
        <v>0</v>
      </c>
      <c r="C381" s="6">
        <v>0</v>
      </c>
      <c r="D381" s="6">
        <v>1</v>
      </c>
      <c r="E381" s="6">
        <v>202</v>
      </c>
      <c r="F381" s="6">
        <f>ROUND(Source!P378,O381)</f>
        <v>0</v>
      </c>
      <c r="G381" s="6" t="s">
        <v>165</v>
      </c>
      <c r="H381" s="6" t="s">
        <v>166</v>
      </c>
      <c r="I381" s="6"/>
      <c r="J381" s="6"/>
      <c r="K381" s="6">
        <v>202</v>
      </c>
      <c r="L381" s="6">
        <v>2</v>
      </c>
      <c r="M381" s="6">
        <v>3</v>
      </c>
      <c r="N381" s="6" t="s">
        <v>3</v>
      </c>
      <c r="O381" s="6">
        <v>2</v>
      </c>
      <c r="P381" s="6">
        <f>ROUND(Source!DH378,O381)</f>
        <v>0</v>
      </c>
      <c r="Q381" s="6"/>
      <c r="R381" s="6"/>
      <c r="S381" s="6"/>
      <c r="T381" s="6"/>
      <c r="U381" s="6"/>
      <c r="V381" s="6"/>
      <c r="W381" s="6">
        <v>0</v>
      </c>
      <c r="X381" s="6">
        <v>1</v>
      </c>
      <c r="Y381" s="6">
        <v>0</v>
      </c>
      <c r="Z381" s="6">
        <v>0</v>
      </c>
      <c r="AA381" s="6">
        <v>1</v>
      </c>
      <c r="AB381" s="6">
        <v>0</v>
      </c>
    </row>
    <row r="382" spans="1:255">
      <c r="A382" s="6">
        <v>50</v>
      </c>
      <c r="B382" s="6">
        <v>0</v>
      </c>
      <c r="C382" s="6">
        <v>0</v>
      </c>
      <c r="D382" s="6">
        <v>1</v>
      </c>
      <c r="E382" s="6">
        <v>222</v>
      </c>
      <c r="F382" s="6">
        <f>ROUND(Source!AO378,O382)</f>
        <v>0</v>
      </c>
      <c r="G382" s="6" t="s">
        <v>167</v>
      </c>
      <c r="H382" s="6" t="s">
        <v>168</v>
      </c>
      <c r="I382" s="6"/>
      <c r="J382" s="6"/>
      <c r="K382" s="6">
        <v>222</v>
      </c>
      <c r="L382" s="6">
        <v>3</v>
      </c>
      <c r="M382" s="6">
        <v>3</v>
      </c>
      <c r="N382" s="6" t="s">
        <v>3</v>
      </c>
      <c r="O382" s="6">
        <v>2</v>
      </c>
      <c r="P382" s="6">
        <f>ROUND(Source!EG378,O382)</f>
        <v>0</v>
      </c>
      <c r="Q382" s="6"/>
      <c r="R382" s="6"/>
      <c r="S382" s="6"/>
      <c r="T382" s="6"/>
      <c r="U382" s="6"/>
      <c r="V382" s="6"/>
      <c r="W382" s="6">
        <v>0</v>
      </c>
      <c r="X382" s="6">
        <v>1</v>
      </c>
      <c r="Y382" s="6">
        <v>0</v>
      </c>
      <c r="Z382" s="6">
        <v>0</v>
      </c>
      <c r="AA382" s="6">
        <v>1</v>
      </c>
      <c r="AB382" s="6">
        <v>0</v>
      </c>
    </row>
    <row r="383" spans="1:255">
      <c r="A383" s="6">
        <v>50</v>
      </c>
      <c r="B383" s="6">
        <v>0</v>
      </c>
      <c r="C383" s="6">
        <v>0</v>
      </c>
      <c r="D383" s="6">
        <v>1</v>
      </c>
      <c r="E383" s="6">
        <v>225</v>
      </c>
      <c r="F383" s="6">
        <f>ROUND(Source!AV378,O383)</f>
        <v>0</v>
      </c>
      <c r="G383" s="6" t="s">
        <v>169</v>
      </c>
      <c r="H383" s="6" t="s">
        <v>170</v>
      </c>
      <c r="I383" s="6"/>
      <c r="J383" s="6"/>
      <c r="K383" s="6">
        <v>225</v>
      </c>
      <c r="L383" s="6">
        <v>4</v>
      </c>
      <c r="M383" s="6">
        <v>3</v>
      </c>
      <c r="N383" s="6" t="s">
        <v>3</v>
      </c>
      <c r="O383" s="6">
        <v>2</v>
      </c>
      <c r="P383" s="6">
        <f>ROUND(Source!EN378,O383)</f>
        <v>0</v>
      </c>
      <c r="Q383" s="6"/>
      <c r="R383" s="6"/>
      <c r="S383" s="6"/>
      <c r="T383" s="6"/>
      <c r="U383" s="6"/>
      <c r="V383" s="6"/>
      <c r="W383" s="6">
        <v>0</v>
      </c>
      <c r="X383" s="6">
        <v>1</v>
      </c>
      <c r="Y383" s="6">
        <v>0</v>
      </c>
      <c r="Z383" s="6">
        <v>0</v>
      </c>
      <c r="AA383" s="6">
        <v>1</v>
      </c>
      <c r="AB383" s="6">
        <v>0</v>
      </c>
    </row>
    <row r="384" spans="1:255">
      <c r="A384" s="6">
        <v>50</v>
      </c>
      <c r="B384" s="6">
        <v>0</v>
      </c>
      <c r="C384" s="6">
        <v>0</v>
      </c>
      <c r="D384" s="6">
        <v>1</v>
      </c>
      <c r="E384" s="6">
        <v>226</v>
      </c>
      <c r="F384" s="6">
        <f>ROUND(Source!AW378,O384)</f>
        <v>0</v>
      </c>
      <c r="G384" s="6" t="s">
        <v>171</v>
      </c>
      <c r="H384" s="6" t="s">
        <v>172</v>
      </c>
      <c r="I384" s="6"/>
      <c r="J384" s="6"/>
      <c r="K384" s="6">
        <v>226</v>
      </c>
      <c r="L384" s="6">
        <v>5</v>
      </c>
      <c r="M384" s="6">
        <v>3</v>
      </c>
      <c r="N384" s="6" t="s">
        <v>3</v>
      </c>
      <c r="O384" s="6">
        <v>2</v>
      </c>
      <c r="P384" s="6">
        <f>ROUND(Source!EO378,O384)</f>
        <v>0</v>
      </c>
      <c r="Q384" s="6"/>
      <c r="R384" s="6"/>
      <c r="S384" s="6"/>
      <c r="T384" s="6"/>
      <c r="U384" s="6"/>
      <c r="V384" s="6"/>
      <c r="W384" s="6">
        <v>0</v>
      </c>
      <c r="X384" s="6">
        <v>1</v>
      </c>
      <c r="Y384" s="6">
        <v>0</v>
      </c>
      <c r="Z384" s="6">
        <v>0</v>
      </c>
      <c r="AA384" s="6">
        <v>1</v>
      </c>
      <c r="AB384" s="6">
        <v>0</v>
      </c>
    </row>
    <row r="385" spans="1:28">
      <c r="A385" s="6">
        <v>50</v>
      </c>
      <c r="B385" s="6">
        <v>0</v>
      </c>
      <c r="C385" s="6">
        <v>0</v>
      </c>
      <c r="D385" s="6">
        <v>1</v>
      </c>
      <c r="E385" s="6">
        <v>227</v>
      </c>
      <c r="F385" s="6">
        <f>ROUND(Source!AX378,O385)</f>
        <v>0</v>
      </c>
      <c r="G385" s="6" t="s">
        <v>173</v>
      </c>
      <c r="H385" s="6" t="s">
        <v>174</v>
      </c>
      <c r="I385" s="6"/>
      <c r="J385" s="6"/>
      <c r="K385" s="6">
        <v>227</v>
      </c>
      <c r="L385" s="6">
        <v>6</v>
      </c>
      <c r="M385" s="6">
        <v>3</v>
      </c>
      <c r="N385" s="6" t="s">
        <v>3</v>
      </c>
      <c r="O385" s="6">
        <v>2</v>
      </c>
      <c r="P385" s="6">
        <f>ROUND(Source!EP378,O385)</f>
        <v>0</v>
      </c>
      <c r="Q385" s="6"/>
      <c r="R385" s="6"/>
      <c r="S385" s="6"/>
      <c r="T385" s="6"/>
      <c r="U385" s="6"/>
      <c r="V385" s="6"/>
      <c r="W385" s="6">
        <v>0</v>
      </c>
      <c r="X385" s="6">
        <v>1</v>
      </c>
      <c r="Y385" s="6">
        <v>0</v>
      </c>
      <c r="Z385" s="6">
        <v>0</v>
      </c>
      <c r="AA385" s="6">
        <v>1</v>
      </c>
      <c r="AB385" s="6">
        <v>0</v>
      </c>
    </row>
    <row r="386" spans="1:28">
      <c r="A386" s="6">
        <v>50</v>
      </c>
      <c r="B386" s="6">
        <v>0</v>
      </c>
      <c r="C386" s="6">
        <v>0</v>
      </c>
      <c r="D386" s="6">
        <v>1</v>
      </c>
      <c r="E386" s="6">
        <v>228</v>
      </c>
      <c r="F386" s="6">
        <f>ROUND(Source!AY378,O386)</f>
        <v>0</v>
      </c>
      <c r="G386" s="6" t="s">
        <v>175</v>
      </c>
      <c r="H386" s="6" t="s">
        <v>176</v>
      </c>
      <c r="I386" s="6"/>
      <c r="J386" s="6"/>
      <c r="K386" s="6">
        <v>228</v>
      </c>
      <c r="L386" s="6">
        <v>7</v>
      </c>
      <c r="M386" s="6">
        <v>3</v>
      </c>
      <c r="N386" s="6" t="s">
        <v>3</v>
      </c>
      <c r="O386" s="6">
        <v>2</v>
      </c>
      <c r="P386" s="6">
        <f>ROUND(Source!EQ378,O386)</f>
        <v>0</v>
      </c>
      <c r="Q386" s="6"/>
      <c r="R386" s="6"/>
      <c r="S386" s="6"/>
      <c r="T386" s="6"/>
      <c r="U386" s="6"/>
      <c r="V386" s="6"/>
      <c r="W386" s="6">
        <v>0</v>
      </c>
      <c r="X386" s="6">
        <v>1</v>
      </c>
      <c r="Y386" s="6">
        <v>0</v>
      </c>
      <c r="Z386" s="6">
        <v>0</v>
      </c>
      <c r="AA386" s="6">
        <v>1</v>
      </c>
      <c r="AB386" s="6">
        <v>0</v>
      </c>
    </row>
    <row r="387" spans="1:28">
      <c r="A387" s="6">
        <v>50</v>
      </c>
      <c r="B387" s="6">
        <v>0</v>
      </c>
      <c r="C387" s="6">
        <v>0</v>
      </c>
      <c r="D387" s="6">
        <v>1</v>
      </c>
      <c r="E387" s="6">
        <v>216</v>
      </c>
      <c r="F387" s="6">
        <f>ROUND(Source!AP378,O387)</f>
        <v>0</v>
      </c>
      <c r="G387" s="6" t="s">
        <v>177</v>
      </c>
      <c r="H387" s="6" t="s">
        <v>178</v>
      </c>
      <c r="I387" s="6"/>
      <c r="J387" s="6"/>
      <c r="K387" s="6">
        <v>216</v>
      </c>
      <c r="L387" s="6">
        <v>8</v>
      </c>
      <c r="M387" s="6">
        <v>3</v>
      </c>
      <c r="N387" s="6" t="s">
        <v>3</v>
      </c>
      <c r="O387" s="6">
        <v>2</v>
      </c>
      <c r="P387" s="6">
        <f>ROUND(Source!EH378,O387)</f>
        <v>0</v>
      </c>
      <c r="Q387" s="6"/>
      <c r="R387" s="6"/>
      <c r="S387" s="6"/>
      <c r="T387" s="6"/>
      <c r="U387" s="6"/>
      <c r="V387" s="6"/>
      <c r="W387" s="6">
        <v>0</v>
      </c>
      <c r="X387" s="6">
        <v>1</v>
      </c>
      <c r="Y387" s="6">
        <v>0</v>
      </c>
      <c r="Z387" s="6">
        <v>0</v>
      </c>
      <c r="AA387" s="6">
        <v>1</v>
      </c>
      <c r="AB387" s="6">
        <v>0</v>
      </c>
    </row>
    <row r="388" spans="1:28">
      <c r="A388" s="6">
        <v>50</v>
      </c>
      <c r="B388" s="6">
        <v>0</v>
      </c>
      <c r="C388" s="6">
        <v>0</v>
      </c>
      <c r="D388" s="6">
        <v>1</v>
      </c>
      <c r="E388" s="6">
        <v>223</v>
      </c>
      <c r="F388" s="6">
        <f>ROUND(Source!AQ378,O388)</f>
        <v>0</v>
      </c>
      <c r="G388" s="6" t="s">
        <v>179</v>
      </c>
      <c r="H388" s="6" t="s">
        <v>180</v>
      </c>
      <c r="I388" s="6"/>
      <c r="J388" s="6"/>
      <c r="K388" s="6">
        <v>223</v>
      </c>
      <c r="L388" s="6">
        <v>9</v>
      </c>
      <c r="M388" s="6">
        <v>3</v>
      </c>
      <c r="N388" s="6" t="s">
        <v>3</v>
      </c>
      <c r="O388" s="6">
        <v>2</v>
      </c>
      <c r="P388" s="6">
        <f>ROUND(Source!EI378,O388)</f>
        <v>0</v>
      </c>
      <c r="Q388" s="6"/>
      <c r="R388" s="6"/>
      <c r="S388" s="6"/>
      <c r="T388" s="6"/>
      <c r="U388" s="6"/>
      <c r="V388" s="6"/>
      <c r="W388" s="6">
        <v>0</v>
      </c>
      <c r="X388" s="6">
        <v>1</v>
      </c>
      <c r="Y388" s="6">
        <v>0</v>
      </c>
      <c r="Z388" s="6">
        <v>0</v>
      </c>
      <c r="AA388" s="6">
        <v>1</v>
      </c>
      <c r="AB388" s="6">
        <v>0</v>
      </c>
    </row>
    <row r="389" spans="1:28">
      <c r="A389" s="6">
        <v>50</v>
      </c>
      <c r="B389" s="6">
        <v>0</v>
      </c>
      <c r="C389" s="6">
        <v>0</v>
      </c>
      <c r="D389" s="6">
        <v>1</v>
      </c>
      <c r="E389" s="6">
        <v>229</v>
      </c>
      <c r="F389" s="6">
        <f>ROUND(Source!AZ378,O389)</f>
        <v>0</v>
      </c>
      <c r="G389" s="6" t="s">
        <v>181</v>
      </c>
      <c r="H389" s="6" t="s">
        <v>182</v>
      </c>
      <c r="I389" s="6"/>
      <c r="J389" s="6"/>
      <c r="K389" s="6">
        <v>229</v>
      </c>
      <c r="L389" s="6">
        <v>10</v>
      </c>
      <c r="M389" s="6">
        <v>3</v>
      </c>
      <c r="N389" s="6" t="s">
        <v>3</v>
      </c>
      <c r="O389" s="6">
        <v>2</v>
      </c>
      <c r="P389" s="6">
        <f>ROUND(Source!ER378,O389)</f>
        <v>0</v>
      </c>
      <c r="Q389" s="6"/>
      <c r="R389" s="6"/>
      <c r="S389" s="6"/>
      <c r="T389" s="6"/>
      <c r="U389" s="6"/>
      <c r="V389" s="6"/>
      <c r="W389" s="6">
        <v>0</v>
      </c>
      <c r="X389" s="6">
        <v>1</v>
      </c>
      <c r="Y389" s="6">
        <v>0</v>
      </c>
      <c r="Z389" s="6">
        <v>0</v>
      </c>
      <c r="AA389" s="6">
        <v>1</v>
      </c>
      <c r="AB389" s="6">
        <v>0</v>
      </c>
    </row>
    <row r="390" spans="1:28">
      <c r="A390" s="6">
        <v>50</v>
      </c>
      <c r="B390" s="6">
        <v>0</v>
      </c>
      <c r="C390" s="6">
        <v>0</v>
      </c>
      <c r="D390" s="6">
        <v>1</v>
      </c>
      <c r="E390" s="6">
        <v>203</v>
      </c>
      <c r="F390" s="6">
        <f>ROUND(Source!Q378,O390)</f>
        <v>0</v>
      </c>
      <c r="G390" s="6" t="s">
        <v>183</v>
      </c>
      <c r="H390" s="6" t="s">
        <v>184</v>
      </c>
      <c r="I390" s="6"/>
      <c r="J390" s="6"/>
      <c r="K390" s="6">
        <v>203</v>
      </c>
      <c r="L390" s="6">
        <v>11</v>
      </c>
      <c r="M390" s="6">
        <v>3</v>
      </c>
      <c r="N390" s="6" t="s">
        <v>3</v>
      </c>
      <c r="O390" s="6">
        <v>2</v>
      </c>
      <c r="P390" s="6">
        <f>ROUND(Source!DI378,O390)</f>
        <v>0</v>
      </c>
      <c r="Q390" s="6"/>
      <c r="R390" s="6"/>
      <c r="S390" s="6"/>
      <c r="T390" s="6"/>
      <c r="U390" s="6"/>
      <c r="V390" s="6"/>
      <c r="W390" s="6">
        <v>0</v>
      </c>
      <c r="X390" s="6">
        <v>1</v>
      </c>
      <c r="Y390" s="6">
        <v>0</v>
      </c>
      <c r="Z390" s="6">
        <v>0</v>
      </c>
      <c r="AA390" s="6">
        <v>1</v>
      </c>
      <c r="AB390" s="6">
        <v>0</v>
      </c>
    </row>
    <row r="391" spans="1:28">
      <c r="A391" s="6">
        <v>50</v>
      </c>
      <c r="B391" s="6">
        <v>0</v>
      </c>
      <c r="C391" s="6">
        <v>0</v>
      </c>
      <c r="D391" s="6">
        <v>1</v>
      </c>
      <c r="E391" s="6">
        <v>231</v>
      </c>
      <c r="F391" s="6">
        <f>ROUND(Source!BB378,O391)</f>
        <v>0</v>
      </c>
      <c r="G391" s="6" t="s">
        <v>185</v>
      </c>
      <c r="H391" s="6" t="s">
        <v>186</v>
      </c>
      <c r="I391" s="6"/>
      <c r="J391" s="6"/>
      <c r="K391" s="6">
        <v>231</v>
      </c>
      <c r="L391" s="6">
        <v>12</v>
      </c>
      <c r="M391" s="6">
        <v>3</v>
      </c>
      <c r="N391" s="6" t="s">
        <v>3</v>
      </c>
      <c r="O391" s="6">
        <v>2</v>
      </c>
      <c r="P391" s="6">
        <f>ROUND(Source!ET378,O391)</f>
        <v>0</v>
      </c>
      <c r="Q391" s="6"/>
      <c r="R391" s="6"/>
      <c r="S391" s="6"/>
      <c r="T391" s="6"/>
      <c r="U391" s="6"/>
      <c r="V391" s="6"/>
      <c r="W391" s="6">
        <v>0</v>
      </c>
      <c r="X391" s="6">
        <v>1</v>
      </c>
      <c r="Y391" s="6">
        <v>0</v>
      </c>
      <c r="Z391" s="6">
        <v>0</v>
      </c>
      <c r="AA391" s="6">
        <v>1</v>
      </c>
      <c r="AB391" s="6">
        <v>0</v>
      </c>
    </row>
    <row r="392" spans="1:28">
      <c r="A392" s="6">
        <v>50</v>
      </c>
      <c r="B392" s="6">
        <v>0</v>
      </c>
      <c r="C392" s="6">
        <v>0</v>
      </c>
      <c r="D392" s="6">
        <v>1</v>
      </c>
      <c r="E392" s="6">
        <v>204</v>
      </c>
      <c r="F392" s="6">
        <f>ROUND(Source!R378,O392)</f>
        <v>0</v>
      </c>
      <c r="G392" s="6" t="s">
        <v>187</v>
      </c>
      <c r="H392" s="6" t="s">
        <v>188</v>
      </c>
      <c r="I392" s="6"/>
      <c r="J392" s="6"/>
      <c r="K392" s="6">
        <v>204</v>
      </c>
      <c r="L392" s="6">
        <v>13</v>
      </c>
      <c r="M392" s="6">
        <v>3</v>
      </c>
      <c r="N392" s="6" t="s">
        <v>3</v>
      </c>
      <c r="O392" s="6">
        <v>2</v>
      </c>
      <c r="P392" s="6">
        <f>ROUND(Source!DJ378,O392)</f>
        <v>0</v>
      </c>
      <c r="Q392" s="6"/>
      <c r="R392" s="6"/>
      <c r="S392" s="6"/>
      <c r="T392" s="6"/>
      <c r="U392" s="6"/>
      <c r="V392" s="6"/>
      <c r="W392" s="6">
        <v>0</v>
      </c>
      <c r="X392" s="6">
        <v>1</v>
      </c>
      <c r="Y392" s="6">
        <v>0</v>
      </c>
      <c r="Z392" s="6">
        <v>0</v>
      </c>
      <c r="AA392" s="6">
        <v>1</v>
      </c>
      <c r="AB392" s="6">
        <v>0</v>
      </c>
    </row>
    <row r="393" spans="1:28">
      <c r="A393" s="6">
        <v>50</v>
      </c>
      <c r="B393" s="6">
        <v>0</v>
      </c>
      <c r="C393" s="6">
        <v>0</v>
      </c>
      <c r="D393" s="6">
        <v>1</v>
      </c>
      <c r="E393" s="6">
        <v>205</v>
      </c>
      <c r="F393" s="6">
        <f>ROUND(Source!S378,O393)</f>
        <v>6381.22</v>
      </c>
      <c r="G393" s="6" t="s">
        <v>189</v>
      </c>
      <c r="H393" s="6" t="s">
        <v>190</v>
      </c>
      <c r="I393" s="6"/>
      <c r="J393" s="6"/>
      <c r="K393" s="6">
        <v>205</v>
      </c>
      <c r="L393" s="6">
        <v>14</v>
      </c>
      <c r="M393" s="6">
        <v>3</v>
      </c>
      <c r="N393" s="6" t="s">
        <v>3</v>
      </c>
      <c r="O393" s="6">
        <v>2</v>
      </c>
      <c r="P393" s="6">
        <f>ROUND(Source!DK378,O393)</f>
        <v>6381.22</v>
      </c>
      <c r="Q393" s="6"/>
      <c r="R393" s="6"/>
      <c r="S393" s="6"/>
      <c r="T393" s="6"/>
      <c r="U393" s="6"/>
      <c r="V393" s="6"/>
      <c r="W393" s="6">
        <v>6381.2199999999993</v>
      </c>
      <c r="X393" s="6">
        <v>1</v>
      </c>
      <c r="Y393" s="6">
        <v>6381.2199999999993</v>
      </c>
      <c r="Z393" s="6">
        <v>6381.2199999999993</v>
      </c>
      <c r="AA393" s="6">
        <v>1</v>
      </c>
      <c r="AB393" s="6">
        <v>6381.2199999999993</v>
      </c>
    </row>
    <row r="394" spans="1:28">
      <c r="A394" s="6">
        <v>50</v>
      </c>
      <c r="B394" s="6">
        <v>0</v>
      </c>
      <c r="C394" s="6">
        <v>0</v>
      </c>
      <c r="D394" s="6">
        <v>1</v>
      </c>
      <c r="E394" s="6">
        <v>232</v>
      </c>
      <c r="F394" s="6">
        <f>ROUND(Source!BC378,O394)</f>
        <v>0</v>
      </c>
      <c r="G394" s="6" t="s">
        <v>191</v>
      </c>
      <c r="H394" s="6" t="s">
        <v>192</v>
      </c>
      <c r="I394" s="6"/>
      <c r="J394" s="6"/>
      <c r="K394" s="6">
        <v>232</v>
      </c>
      <c r="L394" s="6">
        <v>15</v>
      </c>
      <c r="M394" s="6">
        <v>3</v>
      </c>
      <c r="N394" s="6" t="s">
        <v>3</v>
      </c>
      <c r="O394" s="6">
        <v>2</v>
      </c>
      <c r="P394" s="6">
        <f>ROUND(Source!EU378,O394)</f>
        <v>0</v>
      </c>
      <c r="Q394" s="6"/>
      <c r="R394" s="6"/>
      <c r="S394" s="6"/>
      <c r="T394" s="6"/>
      <c r="U394" s="6"/>
      <c r="V394" s="6"/>
      <c r="W394" s="6">
        <v>0</v>
      </c>
      <c r="X394" s="6">
        <v>1</v>
      </c>
      <c r="Y394" s="6">
        <v>0</v>
      </c>
      <c r="Z394" s="6">
        <v>0</v>
      </c>
      <c r="AA394" s="6">
        <v>1</v>
      </c>
      <c r="AB394" s="6">
        <v>0</v>
      </c>
    </row>
    <row r="395" spans="1:28">
      <c r="A395" s="6">
        <v>50</v>
      </c>
      <c r="B395" s="6">
        <v>0</v>
      </c>
      <c r="C395" s="6">
        <v>0</v>
      </c>
      <c r="D395" s="6">
        <v>1</v>
      </c>
      <c r="E395" s="6">
        <v>214</v>
      </c>
      <c r="F395" s="6">
        <f>ROUND(Source!AS378,O395)</f>
        <v>0</v>
      </c>
      <c r="G395" s="6" t="s">
        <v>193</v>
      </c>
      <c r="H395" s="6" t="s">
        <v>194</v>
      </c>
      <c r="I395" s="6"/>
      <c r="J395" s="6"/>
      <c r="K395" s="6">
        <v>214</v>
      </c>
      <c r="L395" s="6">
        <v>16</v>
      </c>
      <c r="M395" s="6">
        <v>3</v>
      </c>
      <c r="N395" s="6" t="s">
        <v>3</v>
      </c>
      <c r="O395" s="6">
        <v>2</v>
      </c>
      <c r="P395" s="6">
        <f>ROUND(Source!EK378,O395)</f>
        <v>0</v>
      </c>
      <c r="Q395" s="6"/>
      <c r="R395" s="6"/>
      <c r="S395" s="6"/>
      <c r="T395" s="6"/>
      <c r="U395" s="6"/>
      <c r="V395" s="6"/>
      <c r="W395" s="6">
        <v>0</v>
      </c>
      <c r="X395" s="6">
        <v>1</v>
      </c>
      <c r="Y395" s="6">
        <v>0</v>
      </c>
      <c r="Z395" s="6">
        <v>0</v>
      </c>
      <c r="AA395" s="6">
        <v>1</v>
      </c>
      <c r="AB395" s="6">
        <v>0</v>
      </c>
    </row>
    <row r="396" spans="1:28">
      <c r="A396" s="6">
        <v>50</v>
      </c>
      <c r="B396" s="6">
        <v>0</v>
      </c>
      <c r="C396" s="6">
        <v>0</v>
      </c>
      <c r="D396" s="6">
        <v>1</v>
      </c>
      <c r="E396" s="6">
        <v>215</v>
      </c>
      <c r="F396" s="6">
        <f>ROUND(Source!AT378,O396)</f>
        <v>0</v>
      </c>
      <c r="G396" s="6" t="s">
        <v>195</v>
      </c>
      <c r="H396" s="6" t="s">
        <v>196</v>
      </c>
      <c r="I396" s="6"/>
      <c r="J396" s="6"/>
      <c r="K396" s="6">
        <v>215</v>
      </c>
      <c r="L396" s="6">
        <v>17</v>
      </c>
      <c r="M396" s="6">
        <v>3</v>
      </c>
      <c r="N396" s="6" t="s">
        <v>3</v>
      </c>
      <c r="O396" s="6">
        <v>2</v>
      </c>
      <c r="P396" s="6">
        <f>ROUND(Source!EL378,O396)</f>
        <v>0</v>
      </c>
      <c r="Q396" s="6"/>
      <c r="R396" s="6"/>
      <c r="S396" s="6"/>
      <c r="T396" s="6"/>
      <c r="U396" s="6"/>
      <c r="V396" s="6"/>
      <c r="W396" s="6">
        <v>0</v>
      </c>
      <c r="X396" s="6">
        <v>1</v>
      </c>
      <c r="Y396" s="6">
        <v>0</v>
      </c>
      <c r="Z396" s="6">
        <v>0</v>
      </c>
      <c r="AA396" s="6">
        <v>1</v>
      </c>
      <c r="AB396" s="6">
        <v>0</v>
      </c>
    </row>
    <row r="397" spans="1:28">
      <c r="A397" s="6">
        <v>50</v>
      </c>
      <c r="B397" s="6">
        <v>0</v>
      </c>
      <c r="C397" s="6">
        <v>0</v>
      </c>
      <c r="D397" s="6">
        <v>1</v>
      </c>
      <c r="E397" s="6">
        <v>217</v>
      </c>
      <c r="F397" s="6">
        <f>ROUND(Source!AU378,O397)</f>
        <v>13400.57</v>
      </c>
      <c r="G397" s="6" t="s">
        <v>197</v>
      </c>
      <c r="H397" s="6" t="s">
        <v>198</v>
      </c>
      <c r="I397" s="6"/>
      <c r="J397" s="6"/>
      <c r="K397" s="6">
        <v>217</v>
      </c>
      <c r="L397" s="6">
        <v>18</v>
      </c>
      <c r="M397" s="6">
        <v>3</v>
      </c>
      <c r="N397" s="6" t="s">
        <v>3</v>
      </c>
      <c r="O397" s="6">
        <v>2</v>
      </c>
      <c r="P397" s="6">
        <f>ROUND(Source!EM378,O397)</f>
        <v>13400.57</v>
      </c>
      <c r="Q397" s="6"/>
      <c r="R397" s="6"/>
      <c r="S397" s="6"/>
      <c r="T397" s="6"/>
      <c r="U397" s="6"/>
      <c r="V397" s="6"/>
      <c r="W397" s="6">
        <v>13400.57</v>
      </c>
      <c r="X397" s="6">
        <v>1</v>
      </c>
      <c r="Y397" s="6">
        <v>13400.57</v>
      </c>
      <c r="Z397" s="6">
        <v>13400.57</v>
      </c>
      <c r="AA397" s="6">
        <v>1</v>
      </c>
      <c r="AB397" s="6">
        <v>13400.57</v>
      </c>
    </row>
    <row r="398" spans="1:28">
      <c r="A398" s="6">
        <v>50</v>
      </c>
      <c r="B398" s="6">
        <v>0</v>
      </c>
      <c r="C398" s="6">
        <v>0</v>
      </c>
      <c r="D398" s="6">
        <v>1</v>
      </c>
      <c r="E398" s="6">
        <v>230</v>
      </c>
      <c r="F398" s="6">
        <f>ROUND(Source!BA378,O398)</f>
        <v>0</v>
      </c>
      <c r="G398" s="6" t="s">
        <v>199</v>
      </c>
      <c r="H398" s="6" t="s">
        <v>200</v>
      </c>
      <c r="I398" s="6"/>
      <c r="J398" s="6"/>
      <c r="K398" s="6">
        <v>230</v>
      </c>
      <c r="L398" s="6">
        <v>19</v>
      </c>
      <c r="M398" s="6">
        <v>3</v>
      </c>
      <c r="N398" s="6" t="s">
        <v>3</v>
      </c>
      <c r="O398" s="6">
        <v>2</v>
      </c>
      <c r="P398" s="6">
        <f>ROUND(Source!ES378,O398)</f>
        <v>0</v>
      </c>
      <c r="Q398" s="6"/>
      <c r="R398" s="6"/>
      <c r="S398" s="6"/>
      <c r="T398" s="6"/>
      <c r="U398" s="6"/>
      <c r="V398" s="6"/>
      <c r="W398" s="6">
        <v>0</v>
      </c>
      <c r="X398" s="6">
        <v>1</v>
      </c>
      <c r="Y398" s="6">
        <v>0</v>
      </c>
      <c r="Z398" s="6">
        <v>0</v>
      </c>
      <c r="AA398" s="6">
        <v>1</v>
      </c>
      <c r="AB398" s="6">
        <v>0</v>
      </c>
    </row>
    <row r="399" spans="1:28">
      <c r="A399" s="6">
        <v>50</v>
      </c>
      <c r="B399" s="6">
        <v>0</v>
      </c>
      <c r="C399" s="6">
        <v>0</v>
      </c>
      <c r="D399" s="6">
        <v>1</v>
      </c>
      <c r="E399" s="6">
        <v>206</v>
      </c>
      <c r="F399" s="6">
        <f>ROUND(Source!T378,O399)</f>
        <v>0</v>
      </c>
      <c r="G399" s="6" t="s">
        <v>201</v>
      </c>
      <c r="H399" s="6" t="s">
        <v>202</v>
      </c>
      <c r="I399" s="6"/>
      <c r="J399" s="6"/>
      <c r="K399" s="6">
        <v>206</v>
      </c>
      <c r="L399" s="6">
        <v>20</v>
      </c>
      <c r="M399" s="6">
        <v>3</v>
      </c>
      <c r="N399" s="6" t="s">
        <v>3</v>
      </c>
      <c r="O399" s="6">
        <v>2</v>
      </c>
      <c r="P399" s="6">
        <f>ROUND(Source!DL378,O399)</f>
        <v>0</v>
      </c>
      <c r="Q399" s="6"/>
      <c r="R399" s="6"/>
      <c r="S399" s="6"/>
      <c r="T399" s="6"/>
      <c r="U399" s="6"/>
      <c r="V399" s="6"/>
      <c r="W399" s="6">
        <v>0</v>
      </c>
      <c r="X399" s="6">
        <v>1</v>
      </c>
      <c r="Y399" s="6">
        <v>0</v>
      </c>
      <c r="Z399" s="6">
        <v>0</v>
      </c>
      <c r="AA399" s="6">
        <v>1</v>
      </c>
      <c r="AB399" s="6">
        <v>0</v>
      </c>
    </row>
    <row r="400" spans="1:28">
      <c r="A400" s="6">
        <v>50</v>
      </c>
      <c r="B400" s="6">
        <v>0</v>
      </c>
      <c r="C400" s="6">
        <v>0</v>
      </c>
      <c r="D400" s="6">
        <v>1</v>
      </c>
      <c r="E400" s="6">
        <v>207</v>
      </c>
      <c r="F400" s="6">
        <f>ROUND(Source!U378,O400)</f>
        <v>5.9176000000000002</v>
      </c>
      <c r="G400" s="6" t="s">
        <v>203</v>
      </c>
      <c r="H400" s="6" t="s">
        <v>204</v>
      </c>
      <c r="I400" s="6"/>
      <c r="J400" s="6"/>
      <c r="K400" s="6">
        <v>207</v>
      </c>
      <c r="L400" s="6">
        <v>21</v>
      </c>
      <c r="M400" s="6">
        <v>3</v>
      </c>
      <c r="N400" s="6" t="s">
        <v>3</v>
      </c>
      <c r="O400" s="6">
        <v>7</v>
      </c>
      <c r="P400" s="6">
        <f>ROUND(Source!DM378,O400)</f>
        <v>5.9176000000000002</v>
      </c>
      <c r="Q400" s="6"/>
      <c r="R400" s="6"/>
      <c r="S400" s="6"/>
      <c r="T400" s="6"/>
      <c r="U400" s="6"/>
      <c r="V400" s="6"/>
      <c r="W400" s="6">
        <v>5.9176000000000002</v>
      </c>
      <c r="X400" s="6">
        <v>1</v>
      </c>
      <c r="Y400" s="6">
        <v>5.9176000000000002</v>
      </c>
      <c r="Z400" s="6">
        <v>5.9176000000000002</v>
      </c>
      <c r="AA400" s="6">
        <v>1</v>
      </c>
      <c r="AB400" s="6">
        <v>5.9176000000000002</v>
      </c>
    </row>
    <row r="401" spans="1:206">
      <c r="A401" s="6">
        <v>50</v>
      </c>
      <c r="B401" s="6">
        <v>0</v>
      </c>
      <c r="C401" s="6">
        <v>0</v>
      </c>
      <c r="D401" s="6">
        <v>1</v>
      </c>
      <c r="E401" s="6">
        <v>208</v>
      </c>
      <c r="F401" s="6">
        <f>ROUND(Source!V378,O401)</f>
        <v>0</v>
      </c>
      <c r="G401" s="6" t="s">
        <v>205</v>
      </c>
      <c r="H401" s="6" t="s">
        <v>206</v>
      </c>
      <c r="I401" s="6"/>
      <c r="J401" s="6"/>
      <c r="K401" s="6">
        <v>208</v>
      </c>
      <c r="L401" s="6">
        <v>22</v>
      </c>
      <c r="M401" s="6">
        <v>3</v>
      </c>
      <c r="N401" s="6" t="s">
        <v>3</v>
      </c>
      <c r="O401" s="6">
        <v>7</v>
      </c>
      <c r="P401" s="6">
        <f>ROUND(Source!DN378,O401)</f>
        <v>0</v>
      </c>
      <c r="Q401" s="6"/>
      <c r="R401" s="6"/>
      <c r="S401" s="6"/>
      <c r="T401" s="6"/>
      <c r="U401" s="6"/>
      <c r="V401" s="6"/>
      <c r="W401" s="6">
        <v>0</v>
      </c>
      <c r="X401" s="6">
        <v>1</v>
      </c>
      <c r="Y401" s="6">
        <v>0</v>
      </c>
      <c r="Z401" s="6">
        <v>0</v>
      </c>
      <c r="AA401" s="6">
        <v>1</v>
      </c>
      <c r="AB401" s="6">
        <v>0</v>
      </c>
    </row>
    <row r="402" spans="1:206">
      <c r="A402" s="6">
        <v>50</v>
      </c>
      <c r="B402" s="6">
        <v>0</v>
      </c>
      <c r="C402" s="6">
        <v>0</v>
      </c>
      <c r="D402" s="6">
        <v>1</v>
      </c>
      <c r="E402" s="6">
        <v>209</v>
      </c>
      <c r="F402" s="6">
        <f>ROUND(Source!W378,O402)</f>
        <v>0</v>
      </c>
      <c r="G402" s="6" t="s">
        <v>207</v>
      </c>
      <c r="H402" s="6" t="s">
        <v>208</v>
      </c>
      <c r="I402" s="6"/>
      <c r="J402" s="6"/>
      <c r="K402" s="6">
        <v>209</v>
      </c>
      <c r="L402" s="6">
        <v>23</v>
      </c>
      <c r="M402" s="6">
        <v>3</v>
      </c>
      <c r="N402" s="6" t="s">
        <v>3</v>
      </c>
      <c r="O402" s="6">
        <v>2</v>
      </c>
      <c r="P402" s="6">
        <f>ROUND(Source!DO378,O402)</f>
        <v>0</v>
      </c>
      <c r="Q402" s="6"/>
      <c r="R402" s="6"/>
      <c r="S402" s="6"/>
      <c r="T402" s="6"/>
      <c r="U402" s="6"/>
      <c r="V402" s="6"/>
      <c r="W402" s="6">
        <v>0</v>
      </c>
      <c r="X402" s="6">
        <v>1</v>
      </c>
      <c r="Y402" s="6">
        <v>0</v>
      </c>
      <c r="Z402" s="6">
        <v>0</v>
      </c>
      <c r="AA402" s="6">
        <v>1</v>
      </c>
      <c r="AB402" s="6">
        <v>0</v>
      </c>
    </row>
    <row r="403" spans="1:206">
      <c r="A403" s="6">
        <v>50</v>
      </c>
      <c r="B403" s="6">
        <v>0</v>
      </c>
      <c r="C403" s="6">
        <v>0</v>
      </c>
      <c r="D403" s="6">
        <v>1</v>
      </c>
      <c r="E403" s="6">
        <v>233</v>
      </c>
      <c r="F403" s="6">
        <f>ROUND(Source!BD378,O403)</f>
        <v>0</v>
      </c>
      <c r="G403" s="6" t="s">
        <v>209</v>
      </c>
      <c r="H403" s="6" t="s">
        <v>210</v>
      </c>
      <c r="I403" s="6"/>
      <c r="J403" s="6"/>
      <c r="K403" s="6">
        <v>233</v>
      </c>
      <c r="L403" s="6">
        <v>24</v>
      </c>
      <c r="M403" s="6">
        <v>3</v>
      </c>
      <c r="N403" s="6" t="s">
        <v>3</v>
      </c>
      <c r="O403" s="6">
        <v>2</v>
      </c>
      <c r="P403" s="6">
        <f>ROUND(Source!EV378,O403)</f>
        <v>0</v>
      </c>
      <c r="Q403" s="6"/>
      <c r="R403" s="6"/>
      <c r="S403" s="6"/>
      <c r="T403" s="6"/>
      <c r="U403" s="6"/>
      <c r="V403" s="6"/>
      <c r="W403" s="6">
        <v>0</v>
      </c>
      <c r="X403" s="6">
        <v>1</v>
      </c>
      <c r="Y403" s="6">
        <v>0</v>
      </c>
      <c r="Z403" s="6">
        <v>0</v>
      </c>
      <c r="AA403" s="6">
        <v>1</v>
      </c>
      <c r="AB403" s="6">
        <v>0</v>
      </c>
    </row>
    <row r="404" spans="1:206">
      <c r="A404" s="6">
        <v>50</v>
      </c>
      <c r="B404" s="6">
        <v>0</v>
      </c>
      <c r="C404" s="6">
        <v>0</v>
      </c>
      <c r="D404" s="6">
        <v>1</v>
      </c>
      <c r="E404" s="6">
        <v>210</v>
      </c>
      <c r="F404" s="6">
        <f>ROUND(Source!X378,O404)</f>
        <v>4722.1000000000004</v>
      </c>
      <c r="G404" s="6" t="s">
        <v>211</v>
      </c>
      <c r="H404" s="6" t="s">
        <v>212</v>
      </c>
      <c r="I404" s="6"/>
      <c r="J404" s="6"/>
      <c r="K404" s="6">
        <v>210</v>
      </c>
      <c r="L404" s="6">
        <v>25</v>
      </c>
      <c r="M404" s="6">
        <v>3</v>
      </c>
      <c r="N404" s="6" t="s">
        <v>3</v>
      </c>
      <c r="O404" s="6">
        <v>2</v>
      </c>
      <c r="P404" s="6">
        <f>ROUND(Source!DP378,O404)</f>
        <v>4722.1000000000004</v>
      </c>
      <c r="Q404" s="6"/>
      <c r="R404" s="6"/>
      <c r="S404" s="6"/>
      <c r="T404" s="6"/>
      <c r="U404" s="6"/>
      <c r="V404" s="6"/>
      <c r="W404" s="6">
        <v>4722.1000000000004</v>
      </c>
      <c r="X404" s="6">
        <v>1</v>
      </c>
      <c r="Y404" s="6">
        <v>4722.1000000000004</v>
      </c>
      <c r="Z404" s="6">
        <v>4722.1000000000004</v>
      </c>
      <c r="AA404" s="6">
        <v>1</v>
      </c>
      <c r="AB404" s="6">
        <v>4722.1000000000004</v>
      </c>
    </row>
    <row r="405" spans="1:206">
      <c r="A405" s="6">
        <v>50</v>
      </c>
      <c r="B405" s="6">
        <v>0</v>
      </c>
      <c r="C405" s="6">
        <v>0</v>
      </c>
      <c r="D405" s="6">
        <v>1</v>
      </c>
      <c r="E405" s="6">
        <v>211</v>
      </c>
      <c r="F405" s="6">
        <f>ROUND(Source!Y378,O405)</f>
        <v>2297.25</v>
      </c>
      <c r="G405" s="6" t="s">
        <v>213</v>
      </c>
      <c r="H405" s="6" t="s">
        <v>214</v>
      </c>
      <c r="I405" s="6"/>
      <c r="J405" s="6"/>
      <c r="K405" s="6">
        <v>211</v>
      </c>
      <c r="L405" s="6">
        <v>26</v>
      </c>
      <c r="M405" s="6">
        <v>3</v>
      </c>
      <c r="N405" s="6" t="s">
        <v>3</v>
      </c>
      <c r="O405" s="6">
        <v>2</v>
      </c>
      <c r="P405" s="6">
        <f>ROUND(Source!DQ378,O405)</f>
        <v>2297.25</v>
      </c>
      <c r="Q405" s="6"/>
      <c r="R405" s="6"/>
      <c r="S405" s="6"/>
      <c r="T405" s="6"/>
      <c r="U405" s="6"/>
      <c r="V405" s="6"/>
      <c r="W405" s="6">
        <v>2297.25</v>
      </c>
      <c r="X405" s="6">
        <v>1</v>
      </c>
      <c r="Y405" s="6">
        <v>2297.25</v>
      </c>
      <c r="Z405" s="6">
        <v>2297.25</v>
      </c>
      <c r="AA405" s="6">
        <v>1</v>
      </c>
      <c r="AB405" s="6">
        <v>2297.25</v>
      </c>
    </row>
    <row r="406" spans="1:206">
      <c r="A406" s="6">
        <v>50</v>
      </c>
      <c r="B406" s="6">
        <v>0</v>
      </c>
      <c r="C406" s="6">
        <v>0</v>
      </c>
      <c r="D406" s="6">
        <v>1</v>
      </c>
      <c r="E406" s="6">
        <v>224</v>
      </c>
      <c r="F406" s="6">
        <f>ROUND(Source!AR378,O406)</f>
        <v>13400.57</v>
      </c>
      <c r="G406" s="6" t="s">
        <v>215</v>
      </c>
      <c r="H406" s="6" t="s">
        <v>216</v>
      </c>
      <c r="I406" s="6"/>
      <c r="J406" s="6"/>
      <c r="K406" s="6">
        <v>224</v>
      </c>
      <c r="L406" s="6">
        <v>27</v>
      </c>
      <c r="M406" s="6">
        <v>3</v>
      </c>
      <c r="N406" s="6" t="s">
        <v>3</v>
      </c>
      <c r="O406" s="6">
        <v>2</v>
      </c>
      <c r="P406" s="6">
        <f>ROUND(Source!EJ378,O406)</f>
        <v>13400.57</v>
      </c>
      <c r="Q406" s="6"/>
      <c r="R406" s="6"/>
      <c r="S406" s="6"/>
      <c r="T406" s="6"/>
      <c r="U406" s="6"/>
      <c r="V406" s="6"/>
      <c r="W406" s="6">
        <v>13400.57</v>
      </c>
      <c r="X406" s="6">
        <v>1</v>
      </c>
      <c r="Y406" s="6">
        <v>13400.57</v>
      </c>
      <c r="Z406" s="6">
        <v>13400.57</v>
      </c>
      <c r="AA406" s="6">
        <v>1</v>
      </c>
      <c r="AB406" s="6">
        <v>13400.57</v>
      </c>
    </row>
    <row r="408" spans="1:206">
      <c r="A408" s="4">
        <v>51</v>
      </c>
      <c r="B408" s="4">
        <f>B359</f>
        <v>1</v>
      </c>
      <c r="C408" s="4">
        <f>A359</f>
        <v>3</v>
      </c>
      <c r="D408" s="4">
        <f>ROW(A359)</f>
        <v>359</v>
      </c>
      <c r="E408" s="4"/>
      <c r="F408" s="4" t="str">
        <f>IF(F359&lt;&gt;"",F359,"")</f>
        <v>09-01-01</v>
      </c>
      <c r="G408" s="4" t="str">
        <f>IF(G359&lt;&gt;"",G359,"")</f>
        <v>Пусконаладочные работы ВЛ-0,4 кВ</v>
      </c>
      <c r="H408" s="4">
        <v>0</v>
      </c>
      <c r="I408" s="4"/>
      <c r="J408" s="4"/>
      <c r="K408" s="4"/>
      <c r="L408" s="4"/>
      <c r="M408" s="4"/>
      <c r="N408" s="4"/>
      <c r="O408" s="4">
        <f t="shared" ref="O408:T408" si="376">ROUND(O378+AB408,2)</f>
        <v>6381.22</v>
      </c>
      <c r="P408" s="4">
        <f t="shared" si="376"/>
        <v>0</v>
      </c>
      <c r="Q408" s="4">
        <f t="shared" si="376"/>
        <v>0</v>
      </c>
      <c r="R408" s="4">
        <f t="shared" si="376"/>
        <v>0</v>
      </c>
      <c r="S408" s="4">
        <f t="shared" si="376"/>
        <v>6381.22</v>
      </c>
      <c r="T408" s="4">
        <f t="shared" si="376"/>
        <v>0</v>
      </c>
      <c r="U408" s="4">
        <f>U378+AH408</f>
        <v>5.9176000000000002</v>
      </c>
      <c r="V408" s="4">
        <f>V378+AI408</f>
        <v>0</v>
      </c>
      <c r="W408" s="4">
        <f>ROUND(W378+AJ408,2)</f>
        <v>0</v>
      </c>
      <c r="X408" s="4">
        <f>ROUND(X378+AK408,2)</f>
        <v>4722.1000000000004</v>
      </c>
      <c r="Y408" s="4">
        <f>ROUND(Y378+AL408,2)</f>
        <v>2297.25</v>
      </c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>
        <f t="shared" ref="AO408:BD408" si="377">ROUND(AO378+BX408,2)</f>
        <v>0</v>
      </c>
      <c r="AP408" s="4">
        <f t="shared" si="377"/>
        <v>0</v>
      </c>
      <c r="AQ408" s="4">
        <f t="shared" si="377"/>
        <v>0</v>
      </c>
      <c r="AR408" s="4">
        <f t="shared" si="377"/>
        <v>13400.57</v>
      </c>
      <c r="AS408" s="4">
        <f t="shared" si="377"/>
        <v>0</v>
      </c>
      <c r="AT408" s="4">
        <f t="shared" si="377"/>
        <v>0</v>
      </c>
      <c r="AU408" s="4">
        <f t="shared" si="377"/>
        <v>13400.57</v>
      </c>
      <c r="AV408" s="4">
        <f t="shared" si="377"/>
        <v>0</v>
      </c>
      <c r="AW408" s="4">
        <f t="shared" si="377"/>
        <v>0</v>
      </c>
      <c r="AX408" s="4">
        <f t="shared" si="377"/>
        <v>0</v>
      </c>
      <c r="AY408" s="4">
        <f t="shared" si="377"/>
        <v>0</v>
      </c>
      <c r="AZ408" s="4">
        <f t="shared" si="377"/>
        <v>0</v>
      </c>
      <c r="BA408" s="4">
        <f t="shared" si="377"/>
        <v>0</v>
      </c>
      <c r="BB408" s="4">
        <f t="shared" si="377"/>
        <v>0</v>
      </c>
      <c r="BC408" s="4">
        <f t="shared" si="377"/>
        <v>0</v>
      </c>
      <c r="BD408" s="4">
        <f t="shared" si="377"/>
        <v>0</v>
      </c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  <c r="DE408" s="4"/>
      <c r="DF408" s="4"/>
      <c r="DG408" s="5">
        <f t="shared" ref="DG408:DL408" si="378">ROUND(DG378+DT408,2)</f>
        <v>6381.22</v>
      </c>
      <c r="DH408" s="5">
        <f t="shared" si="378"/>
        <v>0</v>
      </c>
      <c r="DI408" s="5">
        <f t="shared" si="378"/>
        <v>0</v>
      </c>
      <c r="DJ408" s="5">
        <f t="shared" si="378"/>
        <v>0</v>
      </c>
      <c r="DK408" s="5">
        <f t="shared" si="378"/>
        <v>6381.22</v>
      </c>
      <c r="DL408" s="5">
        <f t="shared" si="378"/>
        <v>0</v>
      </c>
      <c r="DM408" s="5">
        <f>DM378+DZ408</f>
        <v>5.9176000000000002</v>
      </c>
      <c r="DN408" s="5">
        <f>DN378+EA408</f>
        <v>0</v>
      </c>
      <c r="DO408" s="5">
        <f>ROUND(DO378+EB408,2)</f>
        <v>0</v>
      </c>
      <c r="DP408" s="5">
        <f>ROUND(DP378+EC408,2)</f>
        <v>4722.1000000000004</v>
      </c>
      <c r="DQ408" s="5">
        <f>ROUND(DQ378+ED408,2)</f>
        <v>2297.25</v>
      </c>
      <c r="DR408" s="5"/>
      <c r="DS408" s="5"/>
      <c r="DT408" s="5"/>
      <c r="DU408" s="5"/>
      <c r="DV408" s="5"/>
      <c r="DW408" s="5"/>
      <c r="DX408" s="5"/>
      <c r="DY408" s="5"/>
      <c r="DZ408" s="5"/>
      <c r="EA408" s="5"/>
      <c r="EB408" s="5"/>
      <c r="EC408" s="5"/>
      <c r="ED408" s="5"/>
      <c r="EE408" s="5"/>
      <c r="EF408" s="5"/>
      <c r="EG408" s="5">
        <f t="shared" ref="EG408:EV408" si="379">ROUND(EG378+FP408,2)</f>
        <v>0</v>
      </c>
      <c r="EH408" s="5">
        <f t="shared" si="379"/>
        <v>0</v>
      </c>
      <c r="EI408" s="5">
        <f t="shared" si="379"/>
        <v>0</v>
      </c>
      <c r="EJ408" s="5">
        <f t="shared" si="379"/>
        <v>13400.57</v>
      </c>
      <c r="EK408" s="5">
        <f t="shared" si="379"/>
        <v>0</v>
      </c>
      <c r="EL408" s="5">
        <f t="shared" si="379"/>
        <v>0</v>
      </c>
      <c r="EM408" s="5">
        <f t="shared" si="379"/>
        <v>13400.57</v>
      </c>
      <c r="EN408" s="5">
        <f t="shared" si="379"/>
        <v>0</v>
      </c>
      <c r="EO408" s="5">
        <f t="shared" si="379"/>
        <v>0</v>
      </c>
      <c r="EP408" s="5">
        <f t="shared" si="379"/>
        <v>0</v>
      </c>
      <c r="EQ408" s="5">
        <f t="shared" si="379"/>
        <v>0</v>
      </c>
      <c r="ER408" s="5">
        <f t="shared" si="379"/>
        <v>0</v>
      </c>
      <c r="ES408" s="5">
        <f t="shared" si="379"/>
        <v>0</v>
      </c>
      <c r="ET408" s="5">
        <f t="shared" si="379"/>
        <v>0</v>
      </c>
      <c r="EU408" s="5">
        <f t="shared" si="379"/>
        <v>0</v>
      </c>
      <c r="EV408" s="5">
        <f t="shared" si="379"/>
        <v>0</v>
      </c>
      <c r="EW408" s="5"/>
      <c r="EX408" s="5"/>
      <c r="EY408" s="5"/>
      <c r="EZ408" s="5"/>
      <c r="FA408" s="5"/>
      <c r="FB408" s="5"/>
      <c r="FC408" s="5"/>
      <c r="FD408" s="5"/>
      <c r="FE408" s="5"/>
      <c r="FF408" s="5"/>
      <c r="FG408" s="5"/>
      <c r="FH408" s="5"/>
      <c r="FI408" s="5"/>
      <c r="FJ408" s="5"/>
      <c r="FK408" s="5"/>
      <c r="FL408" s="5"/>
      <c r="FM408" s="5"/>
      <c r="FN408" s="5"/>
      <c r="FO408" s="5"/>
      <c r="FP408" s="5"/>
      <c r="FQ408" s="5"/>
      <c r="FR408" s="5"/>
      <c r="FS408" s="5"/>
      <c r="FT408" s="5"/>
      <c r="FU408" s="5"/>
      <c r="FV408" s="5"/>
      <c r="FW408" s="5"/>
      <c r="FX408" s="5"/>
      <c r="FY408" s="5"/>
      <c r="FZ408" s="5"/>
      <c r="GA408" s="5"/>
      <c r="GB408" s="5"/>
      <c r="GC408" s="5"/>
      <c r="GD408" s="5"/>
      <c r="GE408" s="5"/>
      <c r="GF408" s="5"/>
      <c r="GG408" s="5"/>
      <c r="GH408" s="5"/>
      <c r="GI408" s="5"/>
      <c r="GJ408" s="5"/>
      <c r="GK408" s="5"/>
      <c r="GL408" s="5"/>
      <c r="GM408" s="5"/>
      <c r="GN408" s="5"/>
      <c r="GO408" s="5"/>
      <c r="GP408" s="5"/>
      <c r="GQ408" s="5"/>
      <c r="GR408" s="5"/>
      <c r="GS408" s="5"/>
      <c r="GT408" s="5"/>
      <c r="GU408" s="5"/>
      <c r="GV408" s="5"/>
      <c r="GW408" s="5"/>
      <c r="GX408" s="5">
        <v>0</v>
      </c>
    </row>
    <row r="410" spans="1:206">
      <c r="A410" s="6">
        <v>50</v>
      </c>
      <c r="B410" s="6">
        <v>0</v>
      </c>
      <c r="C410" s="6">
        <v>0</v>
      </c>
      <c r="D410" s="6">
        <v>1</v>
      </c>
      <c r="E410" s="6">
        <v>201</v>
      </c>
      <c r="F410" s="6">
        <f>ROUND(Source!O408,O410)</f>
        <v>6381.22</v>
      </c>
      <c r="G410" s="6" t="s">
        <v>163</v>
      </c>
      <c r="H410" s="6" t="s">
        <v>164</v>
      </c>
      <c r="I410" s="6"/>
      <c r="J410" s="6"/>
      <c r="K410" s="6">
        <v>201</v>
      </c>
      <c r="L410" s="6">
        <v>1</v>
      </c>
      <c r="M410" s="6">
        <v>3</v>
      </c>
      <c r="N410" s="6" t="s">
        <v>3</v>
      </c>
      <c r="O410" s="6">
        <v>2</v>
      </c>
      <c r="P410" s="6">
        <f>ROUND(Source!DG408,O410)</f>
        <v>6381.22</v>
      </c>
      <c r="Q410" s="6"/>
      <c r="R410" s="6"/>
      <c r="S410" s="6"/>
      <c r="T410" s="6"/>
      <c r="U410" s="6"/>
      <c r="V410" s="6"/>
      <c r="W410" s="6">
        <v>6381.2199999999993</v>
      </c>
      <c r="X410" s="6">
        <v>1</v>
      </c>
      <c r="Y410" s="6">
        <v>6381.2199999999993</v>
      </c>
      <c r="Z410" s="6">
        <v>6381.2199999999993</v>
      </c>
      <c r="AA410" s="6">
        <v>1</v>
      </c>
      <c r="AB410" s="6">
        <v>6381.2199999999993</v>
      </c>
    </row>
    <row r="411" spans="1:206">
      <c r="A411" s="6">
        <v>50</v>
      </c>
      <c r="B411" s="6">
        <v>0</v>
      </c>
      <c r="C411" s="6">
        <v>0</v>
      </c>
      <c r="D411" s="6">
        <v>1</v>
      </c>
      <c r="E411" s="6">
        <v>202</v>
      </c>
      <c r="F411" s="6">
        <f>ROUND(Source!P408,O411)</f>
        <v>0</v>
      </c>
      <c r="G411" s="6" t="s">
        <v>165</v>
      </c>
      <c r="H411" s="6" t="s">
        <v>166</v>
      </c>
      <c r="I411" s="6"/>
      <c r="J411" s="6"/>
      <c r="K411" s="6">
        <v>202</v>
      </c>
      <c r="L411" s="6">
        <v>2</v>
      </c>
      <c r="M411" s="6">
        <v>3</v>
      </c>
      <c r="N411" s="6" t="s">
        <v>3</v>
      </c>
      <c r="O411" s="6">
        <v>2</v>
      </c>
      <c r="P411" s="6">
        <f>ROUND(Source!DH408,O411)</f>
        <v>0</v>
      </c>
      <c r="Q411" s="6"/>
      <c r="R411" s="6"/>
      <c r="S411" s="6"/>
      <c r="T411" s="6"/>
      <c r="U411" s="6"/>
      <c r="V411" s="6"/>
      <c r="W411" s="6">
        <v>0</v>
      </c>
      <c r="X411" s="6">
        <v>1</v>
      </c>
      <c r="Y411" s="6">
        <v>0</v>
      </c>
      <c r="Z411" s="6">
        <v>0</v>
      </c>
      <c r="AA411" s="6">
        <v>1</v>
      </c>
      <c r="AB411" s="6">
        <v>0</v>
      </c>
    </row>
    <row r="412" spans="1:206">
      <c r="A412" s="6">
        <v>50</v>
      </c>
      <c r="B412" s="6">
        <v>0</v>
      </c>
      <c r="C412" s="6">
        <v>0</v>
      </c>
      <c r="D412" s="6">
        <v>1</v>
      </c>
      <c r="E412" s="6">
        <v>222</v>
      </c>
      <c r="F412" s="6">
        <f>ROUND(Source!AO408,O412)</f>
        <v>0</v>
      </c>
      <c r="G412" s="6" t="s">
        <v>167</v>
      </c>
      <c r="H412" s="6" t="s">
        <v>168</v>
      </c>
      <c r="I412" s="6"/>
      <c r="J412" s="6"/>
      <c r="K412" s="6">
        <v>222</v>
      </c>
      <c r="L412" s="6">
        <v>3</v>
      </c>
      <c r="M412" s="6">
        <v>3</v>
      </c>
      <c r="N412" s="6" t="s">
        <v>3</v>
      </c>
      <c r="O412" s="6">
        <v>2</v>
      </c>
      <c r="P412" s="6">
        <f>ROUND(Source!EG408,O412)</f>
        <v>0</v>
      </c>
      <c r="Q412" s="6"/>
      <c r="R412" s="6"/>
      <c r="S412" s="6"/>
      <c r="T412" s="6"/>
      <c r="U412" s="6"/>
      <c r="V412" s="6"/>
      <c r="W412" s="6">
        <v>0</v>
      </c>
      <c r="X412" s="6">
        <v>1</v>
      </c>
      <c r="Y412" s="6">
        <v>0</v>
      </c>
      <c r="Z412" s="6">
        <v>0</v>
      </c>
      <c r="AA412" s="6">
        <v>1</v>
      </c>
      <c r="AB412" s="6">
        <v>0</v>
      </c>
    </row>
    <row r="413" spans="1:206">
      <c r="A413" s="6">
        <v>50</v>
      </c>
      <c r="B413" s="6">
        <v>0</v>
      </c>
      <c r="C413" s="6">
        <v>0</v>
      </c>
      <c r="D413" s="6">
        <v>1</v>
      </c>
      <c r="E413" s="6">
        <v>225</v>
      </c>
      <c r="F413" s="6">
        <f>ROUND(Source!AV408,O413)</f>
        <v>0</v>
      </c>
      <c r="G413" s="6" t="s">
        <v>169</v>
      </c>
      <c r="H413" s="6" t="s">
        <v>170</v>
      </c>
      <c r="I413" s="6"/>
      <c r="J413" s="6"/>
      <c r="K413" s="6">
        <v>225</v>
      </c>
      <c r="L413" s="6">
        <v>4</v>
      </c>
      <c r="M413" s="6">
        <v>3</v>
      </c>
      <c r="N413" s="6" t="s">
        <v>3</v>
      </c>
      <c r="O413" s="6">
        <v>2</v>
      </c>
      <c r="P413" s="6">
        <f>ROUND(Source!EN408,O413)</f>
        <v>0</v>
      </c>
      <c r="Q413" s="6"/>
      <c r="R413" s="6"/>
      <c r="S413" s="6"/>
      <c r="T413" s="6"/>
      <c r="U413" s="6"/>
      <c r="V413" s="6"/>
      <c r="W413" s="6">
        <v>0</v>
      </c>
      <c r="X413" s="6">
        <v>1</v>
      </c>
      <c r="Y413" s="6">
        <v>0</v>
      </c>
      <c r="Z413" s="6">
        <v>0</v>
      </c>
      <c r="AA413" s="6">
        <v>1</v>
      </c>
      <c r="AB413" s="6">
        <v>0</v>
      </c>
    </row>
    <row r="414" spans="1:206">
      <c r="A414" s="6">
        <v>50</v>
      </c>
      <c r="B414" s="6">
        <v>0</v>
      </c>
      <c r="C414" s="6">
        <v>0</v>
      </c>
      <c r="D414" s="6">
        <v>1</v>
      </c>
      <c r="E414" s="6">
        <v>226</v>
      </c>
      <c r="F414" s="6">
        <f>ROUND(Source!AW408,O414)</f>
        <v>0</v>
      </c>
      <c r="G414" s="6" t="s">
        <v>171</v>
      </c>
      <c r="H414" s="6" t="s">
        <v>172</v>
      </c>
      <c r="I414" s="6"/>
      <c r="J414" s="6"/>
      <c r="K414" s="6">
        <v>226</v>
      </c>
      <c r="L414" s="6">
        <v>5</v>
      </c>
      <c r="M414" s="6">
        <v>3</v>
      </c>
      <c r="N414" s="6" t="s">
        <v>3</v>
      </c>
      <c r="O414" s="6">
        <v>2</v>
      </c>
      <c r="P414" s="6">
        <f>ROUND(Source!EO408,O414)</f>
        <v>0</v>
      </c>
      <c r="Q414" s="6"/>
      <c r="R414" s="6"/>
      <c r="S414" s="6"/>
      <c r="T414" s="6"/>
      <c r="U414" s="6"/>
      <c r="V414" s="6"/>
      <c r="W414" s="6">
        <v>0</v>
      </c>
      <c r="X414" s="6">
        <v>1</v>
      </c>
      <c r="Y414" s="6">
        <v>0</v>
      </c>
      <c r="Z414" s="6">
        <v>0</v>
      </c>
      <c r="AA414" s="6">
        <v>1</v>
      </c>
      <c r="AB414" s="6">
        <v>0</v>
      </c>
    </row>
    <row r="415" spans="1:206">
      <c r="A415" s="6">
        <v>50</v>
      </c>
      <c r="B415" s="6">
        <v>0</v>
      </c>
      <c r="C415" s="6">
        <v>0</v>
      </c>
      <c r="D415" s="6">
        <v>1</v>
      </c>
      <c r="E415" s="6">
        <v>227</v>
      </c>
      <c r="F415" s="6">
        <f>ROUND(Source!AX408,O415)</f>
        <v>0</v>
      </c>
      <c r="G415" s="6" t="s">
        <v>173</v>
      </c>
      <c r="H415" s="6" t="s">
        <v>174</v>
      </c>
      <c r="I415" s="6"/>
      <c r="J415" s="6"/>
      <c r="K415" s="6">
        <v>227</v>
      </c>
      <c r="L415" s="6">
        <v>6</v>
      </c>
      <c r="M415" s="6">
        <v>3</v>
      </c>
      <c r="N415" s="6" t="s">
        <v>3</v>
      </c>
      <c r="O415" s="6">
        <v>2</v>
      </c>
      <c r="P415" s="6">
        <f>ROUND(Source!EP408,O415)</f>
        <v>0</v>
      </c>
      <c r="Q415" s="6"/>
      <c r="R415" s="6"/>
      <c r="S415" s="6"/>
      <c r="T415" s="6"/>
      <c r="U415" s="6"/>
      <c r="V415" s="6"/>
      <c r="W415" s="6">
        <v>0</v>
      </c>
      <c r="X415" s="6">
        <v>1</v>
      </c>
      <c r="Y415" s="6">
        <v>0</v>
      </c>
      <c r="Z415" s="6">
        <v>0</v>
      </c>
      <c r="AA415" s="6">
        <v>1</v>
      </c>
      <c r="AB415" s="6">
        <v>0</v>
      </c>
    </row>
    <row r="416" spans="1:206">
      <c r="A416" s="6">
        <v>50</v>
      </c>
      <c r="B416" s="6">
        <v>0</v>
      </c>
      <c r="C416" s="6">
        <v>0</v>
      </c>
      <c r="D416" s="6">
        <v>1</v>
      </c>
      <c r="E416" s="6">
        <v>228</v>
      </c>
      <c r="F416" s="6">
        <f>ROUND(Source!AY408,O416)</f>
        <v>0</v>
      </c>
      <c r="G416" s="6" t="s">
        <v>175</v>
      </c>
      <c r="H416" s="6" t="s">
        <v>176</v>
      </c>
      <c r="I416" s="6"/>
      <c r="J416" s="6"/>
      <c r="K416" s="6">
        <v>228</v>
      </c>
      <c r="L416" s="6">
        <v>7</v>
      </c>
      <c r="M416" s="6">
        <v>3</v>
      </c>
      <c r="N416" s="6" t="s">
        <v>3</v>
      </c>
      <c r="O416" s="6">
        <v>2</v>
      </c>
      <c r="P416" s="6">
        <f>ROUND(Source!EQ408,O416)</f>
        <v>0</v>
      </c>
      <c r="Q416" s="6"/>
      <c r="R416" s="6"/>
      <c r="S416" s="6"/>
      <c r="T416" s="6"/>
      <c r="U416" s="6"/>
      <c r="V416" s="6"/>
      <c r="W416" s="6">
        <v>0</v>
      </c>
      <c r="X416" s="6">
        <v>1</v>
      </c>
      <c r="Y416" s="6">
        <v>0</v>
      </c>
      <c r="Z416" s="6">
        <v>0</v>
      </c>
      <c r="AA416" s="6">
        <v>1</v>
      </c>
      <c r="AB416" s="6">
        <v>0</v>
      </c>
    </row>
    <row r="417" spans="1:28">
      <c r="A417" s="6">
        <v>50</v>
      </c>
      <c r="B417" s="6">
        <v>0</v>
      </c>
      <c r="C417" s="6">
        <v>0</v>
      </c>
      <c r="D417" s="6">
        <v>1</v>
      </c>
      <c r="E417" s="6">
        <v>216</v>
      </c>
      <c r="F417" s="6">
        <f>ROUND(Source!AP408,O417)</f>
        <v>0</v>
      </c>
      <c r="G417" s="6" t="s">
        <v>177</v>
      </c>
      <c r="H417" s="6" t="s">
        <v>178</v>
      </c>
      <c r="I417" s="6"/>
      <c r="J417" s="6"/>
      <c r="K417" s="6">
        <v>216</v>
      </c>
      <c r="L417" s="6">
        <v>8</v>
      </c>
      <c r="M417" s="6">
        <v>3</v>
      </c>
      <c r="N417" s="6" t="s">
        <v>3</v>
      </c>
      <c r="O417" s="6">
        <v>2</v>
      </c>
      <c r="P417" s="6">
        <f>ROUND(Source!EH408,O417)</f>
        <v>0</v>
      </c>
      <c r="Q417" s="6"/>
      <c r="R417" s="6"/>
      <c r="S417" s="6"/>
      <c r="T417" s="6"/>
      <c r="U417" s="6"/>
      <c r="V417" s="6"/>
      <c r="W417" s="6">
        <v>0</v>
      </c>
      <c r="X417" s="6">
        <v>1</v>
      </c>
      <c r="Y417" s="6">
        <v>0</v>
      </c>
      <c r="Z417" s="6">
        <v>0</v>
      </c>
      <c r="AA417" s="6">
        <v>1</v>
      </c>
      <c r="AB417" s="6">
        <v>0</v>
      </c>
    </row>
    <row r="418" spans="1:28">
      <c r="A418" s="6">
        <v>50</v>
      </c>
      <c r="B418" s="6">
        <v>0</v>
      </c>
      <c r="C418" s="6">
        <v>0</v>
      </c>
      <c r="D418" s="6">
        <v>1</v>
      </c>
      <c r="E418" s="6">
        <v>223</v>
      </c>
      <c r="F418" s="6">
        <f>ROUND(Source!AQ408,O418)</f>
        <v>0</v>
      </c>
      <c r="G418" s="6" t="s">
        <v>179</v>
      </c>
      <c r="H418" s="6" t="s">
        <v>180</v>
      </c>
      <c r="I418" s="6"/>
      <c r="J418" s="6"/>
      <c r="K418" s="6">
        <v>223</v>
      </c>
      <c r="L418" s="6">
        <v>9</v>
      </c>
      <c r="M418" s="6">
        <v>3</v>
      </c>
      <c r="N418" s="6" t="s">
        <v>3</v>
      </c>
      <c r="O418" s="6">
        <v>2</v>
      </c>
      <c r="P418" s="6">
        <f>ROUND(Source!EI408,O418)</f>
        <v>0</v>
      </c>
      <c r="Q418" s="6"/>
      <c r="R418" s="6"/>
      <c r="S418" s="6"/>
      <c r="T418" s="6"/>
      <c r="U418" s="6"/>
      <c r="V418" s="6"/>
      <c r="W418" s="6">
        <v>0</v>
      </c>
      <c r="X418" s="6">
        <v>1</v>
      </c>
      <c r="Y418" s="6">
        <v>0</v>
      </c>
      <c r="Z418" s="6">
        <v>0</v>
      </c>
      <c r="AA418" s="6">
        <v>1</v>
      </c>
      <c r="AB418" s="6">
        <v>0</v>
      </c>
    </row>
    <row r="419" spans="1:28">
      <c r="A419" s="6">
        <v>50</v>
      </c>
      <c r="B419" s="6">
        <v>0</v>
      </c>
      <c r="C419" s="6">
        <v>0</v>
      </c>
      <c r="D419" s="6">
        <v>1</v>
      </c>
      <c r="E419" s="6">
        <v>229</v>
      </c>
      <c r="F419" s="6">
        <f>ROUND(Source!AZ408,O419)</f>
        <v>0</v>
      </c>
      <c r="G419" s="6" t="s">
        <v>181</v>
      </c>
      <c r="H419" s="6" t="s">
        <v>182</v>
      </c>
      <c r="I419" s="6"/>
      <c r="J419" s="6"/>
      <c r="K419" s="6">
        <v>229</v>
      </c>
      <c r="L419" s="6">
        <v>10</v>
      </c>
      <c r="M419" s="6">
        <v>3</v>
      </c>
      <c r="N419" s="6" t="s">
        <v>3</v>
      </c>
      <c r="O419" s="6">
        <v>2</v>
      </c>
      <c r="P419" s="6">
        <f>ROUND(Source!ER408,O419)</f>
        <v>0</v>
      </c>
      <c r="Q419" s="6"/>
      <c r="R419" s="6"/>
      <c r="S419" s="6"/>
      <c r="T419" s="6"/>
      <c r="U419" s="6"/>
      <c r="V419" s="6"/>
      <c r="W419" s="6">
        <v>0</v>
      </c>
      <c r="X419" s="6">
        <v>1</v>
      </c>
      <c r="Y419" s="6">
        <v>0</v>
      </c>
      <c r="Z419" s="6">
        <v>0</v>
      </c>
      <c r="AA419" s="6">
        <v>1</v>
      </c>
      <c r="AB419" s="6">
        <v>0</v>
      </c>
    </row>
    <row r="420" spans="1:28">
      <c r="A420" s="6">
        <v>50</v>
      </c>
      <c r="B420" s="6">
        <v>0</v>
      </c>
      <c r="C420" s="6">
        <v>0</v>
      </c>
      <c r="D420" s="6">
        <v>1</v>
      </c>
      <c r="E420" s="6">
        <v>203</v>
      </c>
      <c r="F420" s="6">
        <f>ROUND(Source!Q408,O420)</f>
        <v>0</v>
      </c>
      <c r="G420" s="6" t="s">
        <v>183</v>
      </c>
      <c r="H420" s="6" t="s">
        <v>184</v>
      </c>
      <c r="I420" s="6"/>
      <c r="J420" s="6"/>
      <c r="K420" s="6">
        <v>203</v>
      </c>
      <c r="L420" s="6">
        <v>11</v>
      </c>
      <c r="M420" s="6">
        <v>3</v>
      </c>
      <c r="N420" s="6" t="s">
        <v>3</v>
      </c>
      <c r="O420" s="6">
        <v>2</v>
      </c>
      <c r="P420" s="6">
        <f>ROUND(Source!DI408,O420)</f>
        <v>0</v>
      </c>
      <c r="Q420" s="6"/>
      <c r="R420" s="6"/>
      <c r="S420" s="6"/>
      <c r="T420" s="6"/>
      <c r="U420" s="6"/>
      <c r="V420" s="6"/>
      <c r="W420" s="6">
        <v>0</v>
      </c>
      <c r="X420" s="6">
        <v>1</v>
      </c>
      <c r="Y420" s="6">
        <v>0</v>
      </c>
      <c r="Z420" s="6">
        <v>0</v>
      </c>
      <c r="AA420" s="6">
        <v>1</v>
      </c>
      <c r="AB420" s="6">
        <v>0</v>
      </c>
    </row>
    <row r="421" spans="1:28">
      <c r="A421" s="6">
        <v>50</v>
      </c>
      <c r="B421" s="6">
        <v>0</v>
      </c>
      <c r="C421" s="6">
        <v>0</v>
      </c>
      <c r="D421" s="6">
        <v>1</v>
      </c>
      <c r="E421" s="6">
        <v>231</v>
      </c>
      <c r="F421" s="6">
        <f>ROUND(Source!BB408,O421)</f>
        <v>0</v>
      </c>
      <c r="G421" s="6" t="s">
        <v>185</v>
      </c>
      <c r="H421" s="6" t="s">
        <v>186</v>
      </c>
      <c r="I421" s="6"/>
      <c r="J421" s="6"/>
      <c r="K421" s="6">
        <v>231</v>
      </c>
      <c r="L421" s="6">
        <v>12</v>
      </c>
      <c r="M421" s="6">
        <v>3</v>
      </c>
      <c r="N421" s="6" t="s">
        <v>3</v>
      </c>
      <c r="O421" s="6">
        <v>2</v>
      </c>
      <c r="P421" s="6">
        <f>ROUND(Source!ET408,O421)</f>
        <v>0</v>
      </c>
      <c r="Q421" s="6"/>
      <c r="R421" s="6"/>
      <c r="S421" s="6"/>
      <c r="T421" s="6"/>
      <c r="U421" s="6"/>
      <c r="V421" s="6"/>
      <c r="W421" s="6">
        <v>0</v>
      </c>
      <c r="X421" s="6">
        <v>1</v>
      </c>
      <c r="Y421" s="6">
        <v>0</v>
      </c>
      <c r="Z421" s="6">
        <v>0</v>
      </c>
      <c r="AA421" s="6">
        <v>1</v>
      </c>
      <c r="AB421" s="6">
        <v>0</v>
      </c>
    </row>
    <row r="422" spans="1:28">
      <c r="A422" s="6">
        <v>50</v>
      </c>
      <c r="B422" s="6">
        <v>0</v>
      </c>
      <c r="C422" s="6">
        <v>0</v>
      </c>
      <c r="D422" s="6">
        <v>1</v>
      </c>
      <c r="E422" s="6">
        <v>204</v>
      </c>
      <c r="F422" s="6">
        <f>ROUND(Source!R408,O422)</f>
        <v>0</v>
      </c>
      <c r="G422" s="6" t="s">
        <v>187</v>
      </c>
      <c r="H422" s="6" t="s">
        <v>188</v>
      </c>
      <c r="I422" s="6"/>
      <c r="J422" s="6"/>
      <c r="K422" s="6">
        <v>204</v>
      </c>
      <c r="L422" s="6">
        <v>13</v>
      </c>
      <c r="M422" s="6">
        <v>3</v>
      </c>
      <c r="N422" s="6" t="s">
        <v>3</v>
      </c>
      <c r="O422" s="6">
        <v>2</v>
      </c>
      <c r="P422" s="6">
        <f>ROUND(Source!DJ408,O422)</f>
        <v>0</v>
      </c>
      <c r="Q422" s="6"/>
      <c r="R422" s="6"/>
      <c r="S422" s="6"/>
      <c r="T422" s="6"/>
      <c r="U422" s="6"/>
      <c r="V422" s="6"/>
      <c r="W422" s="6">
        <v>0</v>
      </c>
      <c r="X422" s="6">
        <v>1</v>
      </c>
      <c r="Y422" s="6">
        <v>0</v>
      </c>
      <c r="Z422" s="6">
        <v>0</v>
      </c>
      <c r="AA422" s="6">
        <v>1</v>
      </c>
      <c r="AB422" s="6">
        <v>0</v>
      </c>
    </row>
    <row r="423" spans="1:28">
      <c r="A423" s="6">
        <v>50</v>
      </c>
      <c r="B423" s="6">
        <v>0</v>
      </c>
      <c r="C423" s="6">
        <v>0</v>
      </c>
      <c r="D423" s="6">
        <v>1</v>
      </c>
      <c r="E423" s="6">
        <v>205</v>
      </c>
      <c r="F423" s="6">
        <f>ROUND(Source!S408,O423)</f>
        <v>6381.22</v>
      </c>
      <c r="G423" s="6" t="s">
        <v>189</v>
      </c>
      <c r="H423" s="6" t="s">
        <v>190</v>
      </c>
      <c r="I423" s="6"/>
      <c r="J423" s="6"/>
      <c r="K423" s="6">
        <v>205</v>
      </c>
      <c r="L423" s="6">
        <v>14</v>
      </c>
      <c r="M423" s="6">
        <v>3</v>
      </c>
      <c r="N423" s="6" t="s">
        <v>3</v>
      </c>
      <c r="O423" s="6">
        <v>2</v>
      </c>
      <c r="P423" s="6">
        <f>ROUND(Source!DK408,O423)</f>
        <v>6381.22</v>
      </c>
      <c r="Q423" s="6"/>
      <c r="R423" s="6"/>
      <c r="S423" s="6"/>
      <c r="T423" s="6"/>
      <c r="U423" s="6"/>
      <c r="V423" s="6"/>
      <c r="W423" s="6">
        <v>6381.2199999999993</v>
      </c>
      <c r="X423" s="6">
        <v>1</v>
      </c>
      <c r="Y423" s="6">
        <v>6381.2199999999993</v>
      </c>
      <c r="Z423" s="6">
        <v>6381.2199999999993</v>
      </c>
      <c r="AA423" s="6">
        <v>1</v>
      </c>
      <c r="AB423" s="6">
        <v>6381.2199999999993</v>
      </c>
    </row>
    <row r="424" spans="1:28">
      <c r="A424" s="6">
        <v>50</v>
      </c>
      <c r="B424" s="6">
        <v>0</v>
      </c>
      <c r="C424" s="6">
        <v>0</v>
      </c>
      <c r="D424" s="6">
        <v>1</v>
      </c>
      <c r="E424" s="6">
        <v>232</v>
      </c>
      <c r="F424" s="6">
        <f>ROUND(Source!BC408,O424)</f>
        <v>0</v>
      </c>
      <c r="G424" s="6" t="s">
        <v>191</v>
      </c>
      <c r="H424" s="6" t="s">
        <v>192</v>
      </c>
      <c r="I424" s="6"/>
      <c r="J424" s="6"/>
      <c r="K424" s="6">
        <v>232</v>
      </c>
      <c r="L424" s="6">
        <v>15</v>
      </c>
      <c r="M424" s="6">
        <v>3</v>
      </c>
      <c r="N424" s="6" t="s">
        <v>3</v>
      </c>
      <c r="O424" s="6">
        <v>2</v>
      </c>
      <c r="P424" s="6">
        <f>ROUND(Source!EU408,O424)</f>
        <v>0</v>
      </c>
      <c r="Q424" s="6"/>
      <c r="R424" s="6"/>
      <c r="S424" s="6"/>
      <c r="T424" s="6"/>
      <c r="U424" s="6"/>
      <c r="V424" s="6"/>
      <c r="W424" s="6">
        <v>0</v>
      </c>
      <c r="X424" s="6">
        <v>1</v>
      </c>
      <c r="Y424" s="6">
        <v>0</v>
      </c>
      <c r="Z424" s="6">
        <v>0</v>
      </c>
      <c r="AA424" s="6">
        <v>1</v>
      </c>
      <c r="AB424" s="6">
        <v>0</v>
      </c>
    </row>
    <row r="425" spans="1:28">
      <c r="A425" s="6">
        <v>50</v>
      </c>
      <c r="B425" s="6">
        <v>0</v>
      </c>
      <c r="C425" s="6">
        <v>0</v>
      </c>
      <c r="D425" s="6">
        <v>1</v>
      </c>
      <c r="E425" s="6">
        <v>214</v>
      </c>
      <c r="F425" s="6">
        <f>ROUND(Source!AS408,O425)</f>
        <v>0</v>
      </c>
      <c r="G425" s="6" t="s">
        <v>193</v>
      </c>
      <c r="H425" s="6" t="s">
        <v>194</v>
      </c>
      <c r="I425" s="6"/>
      <c r="J425" s="6"/>
      <c r="K425" s="6">
        <v>214</v>
      </c>
      <c r="L425" s="6">
        <v>16</v>
      </c>
      <c r="M425" s="6">
        <v>3</v>
      </c>
      <c r="N425" s="6" t="s">
        <v>3</v>
      </c>
      <c r="O425" s="6">
        <v>2</v>
      </c>
      <c r="P425" s="6">
        <f>ROUND(Source!EK408,O425)</f>
        <v>0</v>
      </c>
      <c r="Q425" s="6"/>
      <c r="R425" s="6"/>
      <c r="S425" s="6"/>
      <c r="T425" s="6"/>
      <c r="U425" s="6"/>
      <c r="V425" s="6"/>
      <c r="W425" s="6">
        <v>0</v>
      </c>
      <c r="X425" s="6">
        <v>1</v>
      </c>
      <c r="Y425" s="6">
        <v>0</v>
      </c>
      <c r="Z425" s="6">
        <v>0</v>
      </c>
      <c r="AA425" s="6">
        <v>1</v>
      </c>
      <c r="AB425" s="6">
        <v>0</v>
      </c>
    </row>
    <row r="426" spans="1:28">
      <c r="A426" s="6">
        <v>50</v>
      </c>
      <c r="B426" s="6">
        <v>0</v>
      </c>
      <c r="C426" s="6">
        <v>0</v>
      </c>
      <c r="D426" s="6">
        <v>1</v>
      </c>
      <c r="E426" s="6">
        <v>215</v>
      </c>
      <c r="F426" s="6">
        <f>ROUND(Source!AT408,O426)</f>
        <v>0</v>
      </c>
      <c r="G426" s="6" t="s">
        <v>195</v>
      </c>
      <c r="H426" s="6" t="s">
        <v>196</v>
      </c>
      <c r="I426" s="6"/>
      <c r="J426" s="6"/>
      <c r="K426" s="6">
        <v>215</v>
      </c>
      <c r="L426" s="6">
        <v>17</v>
      </c>
      <c r="M426" s="6">
        <v>3</v>
      </c>
      <c r="N426" s="6" t="s">
        <v>3</v>
      </c>
      <c r="O426" s="6">
        <v>2</v>
      </c>
      <c r="P426" s="6">
        <f>ROUND(Source!EL408,O426)</f>
        <v>0</v>
      </c>
      <c r="Q426" s="6"/>
      <c r="R426" s="6"/>
      <c r="S426" s="6"/>
      <c r="T426" s="6"/>
      <c r="U426" s="6"/>
      <c r="V426" s="6"/>
      <c r="W426" s="6">
        <v>0</v>
      </c>
      <c r="X426" s="6">
        <v>1</v>
      </c>
      <c r="Y426" s="6">
        <v>0</v>
      </c>
      <c r="Z426" s="6">
        <v>0</v>
      </c>
      <c r="AA426" s="6">
        <v>1</v>
      </c>
      <c r="AB426" s="6">
        <v>0</v>
      </c>
    </row>
    <row r="427" spans="1:28">
      <c r="A427" s="6">
        <v>50</v>
      </c>
      <c r="B427" s="6">
        <v>0</v>
      </c>
      <c r="C427" s="6">
        <v>0</v>
      </c>
      <c r="D427" s="6">
        <v>1</v>
      </c>
      <c r="E427" s="6">
        <v>217</v>
      </c>
      <c r="F427" s="6">
        <f>ROUND(Source!AU408,O427)</f>
        <v>13400.57</v>
      </c>
      <c r="G427" s="6" t="s">
        <v>197</v>
      </c>
      <c r="H427" s="6" t="s">
        <v>198</v>
      </c>
      <c r="I427" s="6"/>
      <c r="J427" s="6"/>
      <c r="K427" s="6">
        <v>217</v>
      </c>
      <c r="L427" s="6">
        <v>18</v>
      </c>
      <c r="M427" s="6">
        <v>3</v>
      </c>
      <c r="N427" s="6" t="s">
        <v>3</v>
      </c>
      <c r="O427" s="6">
        <v>2</v>
      </c>
      <c r="P427" s="6">
        <f>ROUND(Source!EM408,O427)</f>
        <v>13400.57</v>
      </c>
      <c r="Q427" s="6"/>
      <c r="R427" s="6"/>
      <c r="S427" s="6"/>
      <c r="T427" s="6"/>
      <c r="U427" s="6"/>
      <c r="V427" s="6"/>
      <c r="W427" s="6">
        <v>13400.57</v>
      </c>
      <c r="X427" s="6">
        <v>1</v>
      </c>
      <c r="Y427" s="6">
        <v>13400.57</v>
      </c>
      <c r="Z427" s="6">
        <v>13400.57</v>
      </c>
      <c r="AA427" s="6">
        <v>1</v>
      </c>
      <c r="AB427" s="6">
        <v>13400.57</v>
      </c>
    </row>
    <row r="428" spans="1:28">
      <c r="A428" s="6">
        <v>50</v>
      </c>
      <c r="B428" s="6">
        <v>0</v>
      </c>
      <c r="C428" s="6">
        <v>0</v>
      </c>
      <c r="D428" s="6">
        <v>1</v>
      </c>
      <c r="E428" s="6">
        <v>230</v>
      </c>
      <c r="F428" s="6">
        <f>ROUND(Source!BA408,O428)</f>
        <v>0</v>
      </c>
      <c r="G428" s="6" t="s">
        <v>199</v>
      </c>
      <c r="H428" s="6" t="s">
        <v>200</v>
      </c>
      <c r="I428" s="6"/>
      <c r="J428" s="6"/>
      <c r="K428" s="6">
        <v>230</v>
      </c>
      <c r="L428" s="6">
        <v>19</v>
      </c>
      <c r="M428" s="6">
        <v>3</v>
      </c>
      <c r="N428" s="6" t="s">
        <v>3</v>
      </c>
      <c r="O428" s="6">
        <v>2</v>
      </c>
      <c r="P428" s="6">
        <f>ROUND(Source!ES408,O428)</f>
        <v>0</v>
      </c>
      <c r="Q428" s="6"/>
      <c r="R428" s="6"/>
      <c r="S428" s="6"/>
      <c r="T428" s="6"/>
      <c r="U428" s="6"/>
      <c r="V428" s="6"/>
      <c r="W428" s="6">
        <v>0</v>
      </c>
      <c r="X428" s="6">
        <v>1</v>
      </c>
      <c r="Y428" s="6">
        <v>0</v>
      </c>
      <c r="Z428" s="6">
        <v>0</v>
      </c>
      <c r="AA428" s="6">
        <v>1</v>
      </c>
      <c r="AB428" s="6">
        <v>0</v>
      </c>
    </row>
    <row r="429" spans="1:28">
      <c r="A429" s="6">
        <v>50</v>
      </c>
      <c r="B429" s="6">
        <v>0</v>
      </c>
      <c r="C429" s="6">
        <v>0</v>
      </c>
      <c r="D429" s="6">
        <v>1</v>
      </c>
      <c r="E429" s="6">
        <v>206</v>
      </c>
      <c r="F429" s="6">
        <f>ROUND(Source!T408,O429)</f>
        <v>0</v>
      </c>
      <c r="G429" s="6" t="s">
        <v>201</v>
      </c>
      <c r="H429" s="6" t="s">
        <v>202</v>
      </c>
      <c r="I429" s="6"/>
      <c r="J429" s="6"/>
      <c r="K429" s="6">
        <v>206</v>
      </c>
      <c r="L429" s="6">
        <v>20</v>
      </c>
      <c r="M429" s="6">
        <v>3</v>
      </c>
      <c r="N429" s="6" t="s">
        <v>3</v>
      </c>
      <c r="O429" s="6">
        <v>2</v>
      </c>
      <c r="P429" s="6">
        <f>ROUND(Source!DL408,O429)</f>
        <v>0</v>
      </c>
      <c r="Q429" s="6"/>
      <c r="R429" s="6"/>
      <c r="S429" s="6"/>
      <c r="T429" s="6"/>
      <c r="U429" s="6"/>
      <c r="V429" s="6"/>
      <c r="W429" s="6">
        <v>0</v>
      </c>
      <c r="X429" s="6">
        <v>1</v>
      </c>
      <c r="Y429" s="6">
        <v>0</v>
      </c>
      <c r="Z429" s="6">
        <v>0</v>
      </c>
      <c r="AA429" s="6">
        <v>1</v>
      </c>
      <c r="AB429" s="6">
        <v>0</v>
      </c>
    </row>
    <row r="430" spans="1:28">
      <c r="A430" s="6">
        <v>50</v>
      </c>
      <c r="B430" s="6">
        <v>0</v>
      </c>
      <c r="C430" s="6">
        <v>0</v>
      </c>
      <c r="D430" s="6">
        <v>1</v>
      </c>
      <c r="E430" s="6">
        <v>207</v>
      </c>
      <c r="F430" s="6">
        <f>ROUND(Source!U408,O430)</f>
        <v>5.9176000000000002</v>
      </c>
      <c r="G430" s="6" t="s">
        <v>203</v>
      </c>
      <c r="H430" s="6" t="s">
        <v>204</v>
      </c>
      <c r="I430" s="6"/>
      <c r="J430" s="6"/>
      <c r="K430" s="6">
        <v>207</v>
      </c>
      <c r="L430" s="6">
        <v>21</v>
      </c>
      <c r="M430" s="6">
        <v>3</v>
      </c>
      <c r="N430" s="6" t="s">
        <v>3</v>
      </c>
      <c r="O430" s="6">
        <v>7</v>
      </c>
      <c r="P430" s="6">
        <f>ROUND(Source!DM408,O430)</f>
        <v>5.9176000000000002</v>
      </c>
      <c r="Q430" s="6"/>
      <c r="R430" s="6"/>
      <c r="S430" s="6"/>
      <c r="T430" s="6"/>
      <c r="U430" s="6"/>
      <c r="V430" s="6"/>
      <c r="W430" s="6">
        <v>5.9176000000000002</v>
      </c>
      <c r="X430" s="6">
        <v>1</v>
      </c>
      <c r="Y430" s="6">
        <v>5.9176000000000002</v>
      </c>
      <c r="Z430" s="6">
        <v>5.9176000000000002</v>
      </c>
      <c r="AA430" s="6">
        <v>1</v>
      </c>
      <c r="AB430" s="6">
        <v>5.9176000000000002</v>
      </c>
    </row>
    <row r="431" spans="1:28">
      <c r="A431" s="6">
        <v>50</v>
      </c>
      <c r="B431" s="6">
        <v>0</v>
      </c>
      <c r="C431" s="6">
        <v>0</v>
      </c>
      <c r="D431" s="6">
        <v>1</v>
      </c>
      <c r="E431" s="6">
        <v>208</v>
      </c>
      <c r="F431" s="6">
        <f>ROUND(Source!V408,O431)</f>
        <v>0</v>
      </c>
      <c r="G431" s="6" t="s">
        <v>205</v>
      </c>
      <c r="H431" s="6" t="s">
        <v>206</v>
      </c>
      <c r="I431" s="6"/>
      <c r="J431" s="6"/>
      <c r="K431" s="6">
        <v>208</v>
      </c>
      <c r="L431" s="6">
        <v>22</v>
      </c>
      <c r="M431" s="6">
        <v>3</v>
      </c>
      <c r="N431" s="6" t="s">
        <v>3</v>
      </c>
      <c r="O431" s="6">
        <v>7</v>
      </c>
      <c r="P431" s="6">
        <f>ROUND(Source!DN408,O431)</f>
        <v>0</v>
      </c>
      <c r="Q431" s="6"/>
      <c r="R431" s="6"/>
      <c r="S431" s="6"/>
      <c r="T431" s="6"/>
      <c r="U431" s="6"/>
      <c r="V431" s="6"/>
      <c r="W431" s="6">
        <v>0</v>
      </c>
      <c r="X431" s="6">
        <v>1</v>
      </c>
      <c r="Y431" s="6">
        <v>0</v>
      </c>
      <c r="Z431" s="6">
        <v>0</v>
      </c>
      <c r="AA431" s="6">
        <v>1</v>
      </c>
      <c r="AB431" s="6">
        <v>0</v>
      </c>
    </row>
    <row r="432" spans="1:28">
      <c r="A432" s="6">
        <v>50</v>
      </c>
      <c r="B432" s="6">
        <v>0</v>
      </c>
      <c r="C432" s="6">
        <v>0</v>
      </c>
      <c r="D432" s="6">
        <v>1</v>
      </c>
      <c r="E432" s="6">
        <v>209</v>
      </c>
      <c r="F432" s="6">
        <f>ROUND(Source!W408,O432)</f>
        <v>0</v>
      </c>
      <c r="G432" s="6" t="s">
        <v>207</v>
      </c>
      <c r="H432" s="6" t="s">
        <v>208</v>
      </c>
      <c r="I432" s="6"/>
      <c r="J432" s="6"/>
      <c r="K432" s="6">
        <v>209</v>
      </c>
      <c r="L432" s="6">
        <v>23</v>
      </c>
      <c r="M432" s="6">
        <v>3</v>
      </c>
      <c r="N432" s="6" t="s">
        <v>3</v>
      </c>
      <c r="O432" s="6">
        <v>2</v>
      </c>
      <c r="P432" s="6">
        <f>ROUND(Source!DO408,O432)</f>
        <v>0</v>
      </c>
      <c r="Q432" s="6"/>
      <c r="R432" s="6"/>
      <c r="S432" s="6"/>
      <c r="T432" s="6"/>
      <c r="U432" s="6"/>
      <c r="V432" s="6"/>
      <c r="W432" s="6">
        <v>0</v>
      </c>
      <c r="X432" s="6">
        <v>1</v>
      </c>
      <c r="Y432" s="6">
        <v>0</v>
      </c>
      <c r="Z432" s="6">
        <v>0</v>
      </c>
      <c r="AA432" s="6">
        <v>1</v>
      </c>
      <c r="AB432" s="6">
        <v>0</v>
      </c>
    </row>
    <row r="433" spans="1:206">
      <c r="A433" s="6">
        <v>50</v>
      </c>
      <c r="B433" s="6">
        <v>0</v>
      </c>
      <c r="C433" s="6">
        <v>0</v>
      </c>
      <c r="D433" s="6">
        <v>1</v>
      </c>
      <c r="E433" s="6">
        <v>233</v>
      </c>
      <c r="F433" s="6">
        <f>ROUND(Source!BD408,O433)</f>
        <v>0</v>
      </c>
      <c r="G433" s="6" t="s">
        <v>209</v>
      </c>
      <c r="H433" s="6" t="s">
        <v>210</v>
      </c>
      <c r="I433" s="6"/>
      <c r="J433" s="6"/>
      <c r="K433" s="6">
        <v>233</v>
      </c>
      <c r="L433" s="6">
        <v>24</v>
      </c>
      <c r="M433" s="6">
        <v>3</v>
      </c>
      <c r="N433" s="6" t="s">
        <v>3</v>
      </c>
      <c r="O433" s="6">
        <v>2</v>
      </c>
      <c r="P433" s="6">
        <f>ROUND(Source!EV408,O433)</f>
        <v>0</v>
      </c>
      <c r="Q433" s="6"/>
      <c r="R433" s="6"/>
      <c r="S433" s="6"/>
      <c r="T433" s="6"/>
      <c r="U433" s="6"/>
      <c r="V433" s="6"/>
      <c r="W433" s="6">
        <v>0</v>
      </c>
      <c r="X433" s="6">
        <v>1</v>
      </c>
      <c r="Y433" s="6">
        <v>0</v>
      </c>
      <c r="Z433" s="6">
        <v>0</v>
      </c>
      <c r="AA433" s="6">
        <v>1</v>
      </c>
      <c r="AB433" s="6">
        <v>0</v>
      </c>
    </row>
    <row r="434" spans="1:206">
      <c r="A434" s="6">
        <v>50</v>
      </c>
      <c r="B434" s="6">
        <v>0</v>
      </c>
      <c r="C434" s="6">
        <v>0</v>
      </c>
      <c r="D434" s="6">
        <v>1</v>
      </c>
      <c r="E434" s="6">
        <v>210</v>
      </c>
      <c r="F434" s="6">
        <f>ROUND(Source!X408,O434)</f>
        <v>4722.1000000000004</v>
      </c>
      <c r="G434" s="6" t="s">
        <v>211</v>
      </c>
      <c r="H434" s="6" t="s">
        <v>212</v>
      </c>
      <c r="I434" s="6"/>
      <c r="J434" s="6"/>
      <c r="K434" s="6">
        <v>210</v>
      </c>
      <c r="L434" s="6">
        <v>25</v>
      </c>
      <c r="M434" s="6">
        <v>3</v>
      </c>
      <c r="N434" s="6" t="s">
        <v>3</v>
      </c>
      <c r="O434" s="6">
        <v>2</v>
      </c>
      <c r="P434" s="6">
        <f>ROUND(Source!DP408,O434)</f>
        <v>4722.1000000000004</v>
      </c>
      <c r="Q434" s="6"/>
      <c r="R434" s="6"/>
      <c r="S434" s="6"/>
      <c r="T434" s="6"/>
      <c r="U434" s="6"/>
      <c r="V434" s="6"/>
      <c r="W434" s="6">
        <v>4722.1000000000004</v>
      </c>
      <c r="X434" s="6">
        <v>1</v>
      </c>
      <c r="Y434" s="6">
        <v>4722.1000000000004</v>
      </c>
      <c r="Z434" s="6">
        <v>4722.1000000000004</v>
      </c>
      <c r="AA434" s="6">
        <v>1</v>
      </c>
      <c r="AB434" s="6">
        <v>4722.1000000000004</v>
      </c>
    </row>
    <row r="435" spans="1:206">
      <c r="A435" s="6">
        <v>50</v>
      </c>
      <c r="B435" s="6">
        <v>0</v>
      </c>
      <c r="C435" s="6">
        <v>0</v>
      </c>
      <c r="D435" s="6">
        <v>1</v>
      </c>
      <c r="E435" s="6">
        <v>211</v>
      </c>
      <c r="F435" s="6">
        <f>ROUND(Source!Y408,O435)</f>
        <v>2297.25</v>
      </c>
      <c r="G435" s="6" t="s">
        <v>213</v>
      </c>
      <c r="H435" s="6" t="s">
        <v>214</v>
      </c>
      <c r="I435" s="6"/>
      <c r="J435" s="6"/>
      <c r="K435" s="6">
        <v>211</v>
      </c>
      <c r="L435" s="6">
        <v>26</v>
      </c>
      <c r="M435" s="6">
        <v>3</v>
      </c>
      <c r="N435" s="6" t="s">
        <v>3</v>
      </c>
      <c r="O435" s="6">
        <v>2</v>
      </c>
      <c r="P435" s="6">
        <f>ROUND(Source!DQ408,O435)</f>
        <v>2297.25</v>
      </c>
      <c r="Q435" s="6"/>
      <c r="R435" s="6"/>
      <c r="S435" s="6"/>
      <c r="T435" s="6"/>
      <c r="U435" s="6"/>
      <c r="V435" s="6"/>
      <c r="W435" s="6">
        <v>2297.25</v>
      </c>
      <c r="X435" s="6">
        <v>1</v>
      </c>
      <c r="Y435" s="6">
        <v>2297.25</v>
      </c>
      <c r="Z435" s="6">
        <v>2297.25</v>
      </c>
      <c r="AA435" s="6">
        <v>1</v>
      </c>
      <c r="AB435" s="6">
        <v>2297.25</v>
      </c>
    </row>
    <row r="436" spans="1:206">
      <c r="A436" s="6">
        <v>50</v>
      </c>
      <c r="B436" s="6">
        <v>0</v>
      </c>
      <c r="C436" s="6">
        <v>0</v>
      </c>
      <c r="D436" s="6">
        <v>1</v>
      </c>
      <c r="E436" s="6">
        <v>224</v>
      </c>
      <c r="F436" s="6">
        <f>ROUND(Source!AR408,O436)</f>
        <v>13400.57</v>
      </c>
      <c r="G436" s="6" t="s">
        <v>215</v>
      </c>
      <c r="H436" s="6" t="s">
        <v>216</v>
      </c>
      <c r="I436" s="6"/>
      <c r="J436" s="6"/>
      <c r="K436" s="6">
        <v>224</v>
      </c>
      <c r="L436" s="6">
        <v>27</v>
      </c>
      <c r="M436" s="6">
        <v>3</v>
      </c>
      <c r="N436" s="6" t="s">
        <v>3</v>
      </c>
      <c r="O436" s="6">
        <v>2</v>
      </c>
      <c r="P436" s="6">
        <f>ROUND(Source!EJ408,O436)</f>
        <v>13400.57</v>
      </c>
      <c r="Q436" s="6"/>
      <c r="R436" s="6"/>
      <c r="S436" s="6"/>
      <c r="T436" s="6"/>
      <c r="U436" s="6"/>
      <c r="V436" s="6"/>
      <c r="W436" s="6">
        <v>13400.57</v>
      </c>
      <c r="X436" s="6">
        <v>1</v>
      </c>
      <c r="Y436" s="6">
        <v>13400.57</v>
      </c>
      <c r="Z436" s="6">
        <v>13400.57</v>
      </c>
      <c r="AA436" s="6">
        <v>1</v>
      </c>
      <c r="AB436" s="6">
        <v>13400.57</v>
      </c>
    </row>
    <row r="438" spans="1:206">
      <c r="A438" s="4">
        <v>51</v>
      </c>
      <c r="B438" s="4">
        <f>B12</f>
        <v>496</v>
      </c>
      <c r="C438" s="4">
        <f>A12</f>
        <v>1</v>
      </c>
      <c r="D438" s="4">
        <f>ROW(A12)</f>
        <v>12</v>
      </c>
      <c r="E438" s="4"/>
      <c r="F438" s="4" t="str">
        <f>IF(F12&lt;&gt;"",F12,"")</f>
        <v>356513</v>
      </c>
      <c r="G438" s="4" t="str">
        <f>IF(G12&lt;&gt;"",G12,"")</f>
        <v>Строительство ВЛИ-0,4 кВ от РУ-0,4 кВ ТП-4572 ПС-35 кВ №408 "Теряево" (0,13 км), в т.ч. ПИР, МО, Волоколамский р-н, д.Стеблево, 50:07:0010202:400</v>
      </c>
      <c r="H438" s="4">
        <v>0</v>
      </c>
      <c r="I438" s="4"/>
      <c r="J438" s="4"/>
      <c r="K438" s="4"/>
      <c r="L438" s="4"/>
      <c r="M438" s="4"/>
      <c r="N438" s="4"/>
      <c r="O438" s="4">
        <f t="shared" ref="O438:T438" si="380">ROUND(O329+O408,2)</f>
        <v>101629.64</v>
      </c>
      <c r="P438" s="4">
        <f t="shared" si="380"/>
        <v>72448.399999999994</v>
      </c>
      <c r="Q438" s="4">
        <f t="shared" si="380"/>
        <v>1841.7</v>
      </c>
      <c r="R438" s="4">
        <f t="shared" si="380"/>
        <v>1790.31</v>
      </c>
      <c r="S438" s="4">
        <f t="shared" si="380"/>
        <v>25549.23</v>
      </c>
      <c r="T438" s="4">
        <f t="shared" si="380"/>
        <v>0</v>
      </c>
      <c r="U438" s="4">
        <f>U329+U408</f>
        <v>30.291319999999999</v>
      </c>
      <c r="V438" s="4">
        <f>V329+V408</f>
        <v>3.1436900000000003</v>
      </c>
      <c r="W438" s="4">
        <f>ROUND(W329+W408,2)</f>
        <v>0</v>
      </c>
      <c r="X438" s="4">
        <f>ROUND(X329+X408,2)</f>
        <v>25624.79</v>
      </c>
      <c r="Y438" s="4">
        <f>ROUND(Y329+Y408,2)</f>
        <v>13853.23</v>
      </c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>
        <f t="shared" ref="AO438:BD438" si="381">ROUND(AO329+AO408,2)</f>
        <v>0</v>
      </c>
      <c r="AP438" s="4">
        <f t="shared" si="381"/>
        <v>0</v>
      </c>
      <c r="AQ438" s="4">
        <f t="shared" si="381"/>
        <v>0</v>
      </c>
      <c r="AR438" s="4">
        <f t="shared" si="381"/>
        <v>141107.66</v>
      </c>
      <c r="AS438" s="4">
        <f t="shared" si="381"/>
        <v>101623.18</v>
      </c>
      <c r="AT438" s="4">
        <f t="shared" si="381"/>
        <v>26083.91</v>
      </c>
      <c r="AU438" s="4">
        <f t="shared" si="381"/>
        <v>13400.57</v>
      </c>
      <c r="AV438" s="4">
        <f t="shared" si="381"/>
        <v>72448.399999999994</v>
      </c>
      <c r="AW438" s="4">
        <f t="shared" si="381"/>
        <v>72448.399999999994</v>
      </c>
      <c r="AX438" s="4">
        <f t="shared" si="381"/>
        <v>0</v>
      </c>
      <c r="AY438" s="4">
        <f t="shared" si="381"/>
        <v>72448.399999999994</v>
      </c>
      <c r="AZ438" s="4">
        <f t="shared" si="381"/>
        <v>0</v>
      </c>
      <c r="BA438" s="4">
        <f t="shared" si="381"/>
        <v>0</v>
      </c>
      <c r="BB438" s="4">
        <f t="shared" si="381"/>
        <v>0</v>
      </c>
      <c r="BC438" s="4">
        <f t="shared" si="381"/>
        <v>0</v>
      </c>
      <c r="BD438" s="4">
        <f t="shared" si="381"/>
        <v>0</v>
      </c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  <c r="DE438" s="4"/>
      <c r="DF438" s="4"/>
      <c r="DG438" s="5">
        <f t="shared" ref="DG438:DL438" si="382">ROUND(DG329+DG408,2)</f>
        <v>101629.64</v>
      </c>
      <c r="DH438" s="5">
        <f t="shared" si="382"/>
        <v>72448.399999999994</v>
      </c>
      <c r="DI438" s="5">
        <f t="shared" si="382"/>
        <v>1841.7</v>
      </c>
      <c r="DJ438" s="5">
        <f t="shared" si="382"/>
        <v>1790.31</v>
      </c>
      <c r="DK438" s="5">
        <f t="shared" si="382"/>
        <v>25549.23</v>
      </c>
      <c r="DL438" s="5">
        <f t="shared" si="382"/>
        <v>0</v>
      </c>
      <c r="DM438" s="5">
        <f>DM329+DM408</f>
        <v>30.291319999999999</v>
      </c>
      <c r="DN438" s="5">
        <f>DN329+DN408</f>
        <v>3.1436900000000003</v>
      </c>
      <c r="DO438" s="5">
        <f>ROUND(DO329+DO408,2)</f>
        <v>0</v>
      </c>
      <c r="DP438" s="5">
        <f>ROUND(DP329+DP408,2)</f>
        <v>25624.79</v>
      </c>
      <c r="DQ438" s="5">
        <f>ROUND(DQ329+DQ408,2)</f>
        <v>13853.23</v>
      </c>
      <c r="DR438" s="5"/>
      <c r="DS438" s="5"/>
      <c r="DT438" s="5"/>
      <c r="DU438" s="5"/>
      <c r="DV438" s="5"/>
      <c r="DW438" s="5"/>
      <c r="DX438" s="5"/>
      <c r="DY438" s="5"/>
      <c r="DZ438" s="5"/>
      <c r="EA438" s="5"/>
      <c r="EB438" s="5"/>
      <c r="EC438" s="5"/>
      <c r="ED438" s="5"/>
      <c r="EE438" s="5"/>
      <c r="EF438" s="5"/>
      <c r="EG438" s="5">
        <f t="shared" ref="EG438:EV438" si="383">ROUND(EG329+EG408,2)</f>
        <v>0</v>
      </c>
      <c r="EH438" s="5">
        <f t="shared" si="383"/>
        <v>0</v>
      </c>
      <c r="EI438" s="5">
        <f t="shared" si="383"/>
        <v>0</v>
      </c>
      <c r="EJ438" s="5">
        <f t="shared" si="383"/>
        <v>141107.66</v>
      </c>
      <c r="EK438" s="5">
        <f t="shared" si="383"/>
        <v>101623.18</v>
      </c>
      <c r="EL438" s="5">
        <f t="shared" si="383"/>
        <v>26083.91</v>
      </c>
      <c r="EM438" s="5">
        <f t="shared" si="383"/>
        <v>13400.57</v>
      </c>
      <c r="EN438" s="5">
        <f t="shared" si="383"/>
        <v>72448.399999999994</v>
      </c>
      <c r="EO438" s="5">
        <f t="shared" si="383"/>
        <v>72448.399999999994</v>
      </c>
      <c r="EP438" s="5">
        <f t="shared" si="383"/>
        <v>0</v>
      </c>
      <c r="EQ438" s="5">
        <f t="shared" si="383"/>
        <v>72448.399999999994</v>
      </c>
      <c r="ER438" s="5">
        <f t="shared" si="383"/>
        <v>0</v>
      </c>
      <c r="ES438" s="5">
        <f t="shared" si="383"/>
        <v>0</v>
      </c>
      <c r="ET438" s="5">
        <f t="shared" si="383"/>
        <v>0</v>
      </c>
      <c r="EU438" s="5">
        <f t="shared" si="383"/>
        <v>0</v>
      </c>
      <c r="EV438" s="5">
        <f t="shared" si="383"/>
        <v>0</v>
      </c>
      <c r="EW438" s="5"/>
      <c r="EX438" s="5"/>
      <c r="EY438" s="5"/>
      <c r="EZ438" s="5"/>
      <c r="FA438" s="5"/>
      <c r="FB438" s="5"/>
      <c r="FC438" s="5"/>
      <c r="FD438" s="5"/>
      <c r="FE438" s="5"/>
      <c r="FF438" s="5"/>
      <c r="FG438" s="5"/>
      <c r="FH438" s="5"/>
      <c r="FI438" s="5"/>
      <c r="FJ438" s="5"/>
      <c r="FK438" s="5"/>
      <c r="FL438" s="5"/>
      <c r="FM438" s="5"/>
      <c r="FN438" s="5"/>
      <c r="FO438" s="5"/>
      <c r="FP438" s="5"/>
      <c r="FQ438" s="5"/>
      <c r="FR438" s="5"/>
      <c r="FS438" s="5"/>
      <c r="FT438" s="5"/>
      <c r="FU438" s="5"/>
      <c r="FV438" s="5"/>
      <c r="FW438" s="5"/>
      <c r="FX438" s="5"/>
      <c r="FY438" s="5"/>
      <c r="FZ438" s="5"/>
      <c r="GA438" s="5"/>
      <c r="GB438" s="5"/>
      <c r="GC438" s="5"/>
      <c r="GD438" s="5"/>
      <c r="GE438" s="5"/>
      <c r="GF438" s="5"/>
      <c r="GG438" s="5"/>
      <c r="GH438" s="5"/>
      <c r="GI438" s="5"/>
      <c r="GJ438" s="5"/>
      <c r="GK438" s="5"/>
      <c r="GL438" s="5"/>
      <c r="GM438" s="5"/>
      <c r="GN438" s="5"/>
      <c r="GO438" s="5"/>
      <c r="GP438" s="5"/>
      <c r="GQ438" s="5"/>
      <c r="GR438" s="5"/>
      <c r="GS438" s="5"/>
      <c r="GT438" s="5"/>
      <c r="GU438" s="5"/>
      <c r="GV438" s="5"/>
      <c r="GW438" s="5"/>
      <c r="GX438" s="5">
        <v>0</v>
      </c>
    </row>
    <row r="440" spans="1:206">
      <c r="A440" s="6">
        <v>50</v>
      </c>
      <c r="B440" s="6">
        <v>0</v>
      </c>
      <c r="C440" s="6">
        <v>0</v>
      </c>
      <c r="D440" s="6">
        <v>1</v>
      </c>
      <c r="E440" s="6">
        <v>201</v>
      </c>
      <c r="F440" s="6">
        <f>ROUND(Source!O438,O440)</f>
        <v>101629.64</v>
      </c>
      <c r="G440" s="6" t="s">
        <v>163</v>
      </c>
      <c r="H440" s="6" t="s">
        <v>164</v>
      </c>
      <c r="I440" s="6"/>
      <c r="J440" s="6"/>
      <c r="K440" s="6">
        <v>201</v>
      </c>
      <c r="L440" s="6">
        <v>1</v>
      </c>
      <c r="M440" s="6">
        <v>3</v>
      </c>
      <c r="N440" s="6" t="s">
        <v>3</v>
      </c>
      <c r="O440" s="6">
        <v>2</v>
      </c>
      <c r="P440" s="6">
        <f>ROUND(Source!DG438,O440)</f>
        <v>101629.64</v>
      </c>
      <c r="Q440" s="6"/>
      <c r="R440" s="6"/>
      <c r="S440" s="6"/>
      <c r="T440" s="6"/>
      <c r="U440" s="6"/>
      <c r="V440" s="6"/>
      <c r="W440" s="6">
        <v>101629.64</v>
      </c>
      <c r="X440" s="6">
        <v>1</v>
      </c>
      <c r="Y440" s="6">
        <v>101629.64</v>
      </c>
      <c r="Z440" s="6">
        <v>101629.64</v>
      </c>
      <c r="AA440" s="6">
        <v>1</v>
      </c>
      <c r="AB440" s="6">
        <v>101629.64</v>
      </c>
    </row>
    <row r="441" spans="1:206">
      <c r="A441" s="6">
        <v>50</v>
      </c>
      <c r="B441" s="6">
        <v>0</v>
      </c>
      <c r="C441" s="6">
        <v>0</v>
      </c>
      <c r="D441" s="6">
        <v>1</v>
      </c>
      <c r="E441" s="6">
        <v>202</v>
      </c>
      <c r="F441" s="6">
        <f>ROUND(Source!P438,O441)</f>
        <v>72448.399999999994</v>
      </c>
      <c r="G441" s="6" t="s">
        <v>165</v>
      </c>
      <c r="H441" s="6" t="s">
        <v>166</v>
      </c>
      <c r="I441" s="6"/>
      <c r="J441" s="6"/>
      <c r="K441" s="6">
        <v>202</v>
      </c>
      <c r="L441" s="6">
        <v>2</v>
      </c>
      <c r="M441" s="6">
        <v>3</v>
      </c>
      <c r="N441" s="6" t="s">
        <v>3</v>
      </c>
      <c r="O441" s="6">
        <v>2</v>
      </c>
      <c r="P441" s="6">
        <f>ROUND(Source!DH438,O441)</f>
        <v>72448.399999999994</v>
      </c>
      <c r="Q441" s="6"/>
      <c r="R441" s="6"/>
      <c r="S441" s="6"/>
      <c r="T441" s="6"/>
      <c r="U441" s="6"/>
      <c r="V441" s="6"/>
      <c r="W441" s="6">
        <v>72448.399999999994</v>
      </c>
      <c r="X441" s="6">
        <v>1</v>
      </c>
      <c r="Y441" s="6">
        <v>72448.399999999994</v>
      </c>
      <c r="Z441" s="6">
        <v>72448.399999999994</v>
      </c>
      <c r="AA441" s="6">
        <v>1</v>
      </c>
      <c r="AB441" s="6">
        <v>72448.399999999994</v>
      </c>
    </row>
    <row r="442" spans="1:206">
      <c r="A442" s="6">
        <v>50</v>
      </c>
      <c r="B442" s="6">
        <v>0</v>
      </c>
      <c r="C442" s="6">
        <v>0</v>
      </c>
      <c r="D442" s="6">
        <v>1</v>
      </c>
      <c r="E442" s="6">
        <v>222</v>
      </c>
      <c r="F442" s="6">
        <f>ROUND(Source!AO438,O442)</f>
        <v>0</v>
      </c>
      <c r="G442" s="6" t="s">
        <v>167</v>
      </c>
      <c r="H442" s="6" t="s">
        <v>168</v>
      </c>
      <c r="I442" s="6"/>
      <c r="J442" s="6"/>
      <c r="K442" s="6">
        <v>222</v>
      </c>
      <c r="L442" s="6">
        <v>3</v>
      </c>
      <c r="M442" s="6">
        <v>3</v>
      </c>
      <c r="N442" s="6" t="s">
        <v>3</v>
      </c>
      <c r="O442" s="6">
        <v>2</v>
      </c>
      <c r="P442" s="6">
        <f>ROUND(Source!EG438,O442)</f>
        <v>0</v>
      </c>
      <c r="Q442" s="6"/>
      <c r="R442" s="6"/>
      <c r="S442" s="6"/>
      <c r="T442" s="6"/>
      <c r="U442" s="6"/>
      <c r="V442" s="6"/>
      <c r="W442" s="6">
        <v>0</v>
      </c>
      <c r="X442" s="6">
        <v>1</v>
      </c>
      <c r="Y442" s="6">
        <v>0</v>
      </c>
      <c r="Z442" s="6">
        <v>0</v>
      </c>
      <c r="AA442" s="6">
        <v>1</v>
      </c>
      <c r="AB442" s="6">
        <v>0</v>
      </c>
    </row>
    <row r="443" spans="1:206">
      <c r="A443" s="6">
        <v>50</v>
      </c>
      <c r="B443" s="6">
        <v>0</v>
      </c>
      <c r="C443" s="6">
        <v>0</v>
      </c>
      <c r="D443" s="6">
        <v>1</v>
      </c>
      <c r="E443" s="6">
        <v>225</v>
      </c>
      <c r="F443" s="6">
        <f>ROUND(Source!AV438,O443)</f>
        <v>72448.399999999994</v>
      </c>
      <c r="G443" s="6" t="s">
        <v>169</v>
      </c>
      <c r="H443" s="6" t="s">
        <v>170</v>
      </c>
      <c r="I443" s="6"/>
      <c r="J443" s="6"/>
      <c r="K443" s="6">
        <v>225</v>
      </c>
      <c r="L443" s="6">
        <v>4</v>
      </c>
      <c r="M443" s="6">
        <v>3</v>
      </c>
      <c r="N443" s="6" t="s">
        <v>3</v>
      </c>
      <c r="O443" s="6">
        <v>2</v>
      </c>
      <c r="P443" s="6">
        <f>ROUND(Source!EN438,O443)</f>
        <v>72448.399999999994</v>
      </c>
      <c r="Q443" s="6"/>
      <c r="R443" s="6"/>
      <c r="S443" s="6"/>
      <c r="T443" s="6"/>
      <c r="U443" s="6"/>
      <c r="V443" s="6"/>
      <c r="W443" s="6">
        <v>72448.399999999994</v>
      </c>
      <c r="X443" s="6">
        <v>1</v>
      </c>
      <c r="Y443" s="6">
        <v>72448.399999999994</v>
      </c>
      <c r="Z443" s="6">
        <v>72448.399999999994</v>
      </c>
      <c r="AA443" s="6">
        <v>1</v>
      </c>
      <c r="AB443" s="6">
        <v>72448.399999999994</v>
      </c>
    </row>
    <row r="444" spans="1:206">
      <c r="A444" s="6">
        <v>50</v>
      </c>
      <c r="B444" s="6">
        <v>0</v>
      </c>
      <c r="C444" s="6">
        <v>0</v>
      </c>
      <c r="D444" s="6">
        <v>1</v>
      </c>
      <c r="E444" s="6">
        <v>226</v>
      </c>
      <c r="F444" s="6">
        <f>ROUND(Source!AW438,O444)</f>
        <v>72448.399999999994</v>
      </c>
      <c r="G444" s="6" t="s">
        <v>171</v>
      </c>
      <c r="H444" s="6" t="s">
        <v>172</v>
      </c>
      <c r="I444" s="6"/>
      <c r="J444" s="6"/>
      <c r="K444" s="6">
        <v>226</v>
      </c>
      <c r="L444" s="6">
        <v>5</v>
      </c>
      <c r="M444" s="6">
        <v>3</v>
      </c>
      <c r="N444" s="6" t="s">
        <v>3</v>
      </c>
      <c r="O444" s="6">
        <v>2</v>
      </c>
      <c r="P444" s="6">
        <f>ROUND(Source!EO438,O444)</f>
        <v>72448.399999999994</v>
      </c>
      <c r="Q444" s="6"/>
      <c r="R444" s="6"/>
      <c r="S444" s="6"/>
      <c r="T444" s="6"/>
      <c r="U444" s="6"/>
      <c r="V444" s="6"/>
      <c r="W444" s="6">
        <v>72448.399999999994</v>
      </c>
      <c r="X444" s="6">
        <v>1</v>
      </c>
      <c r="Y444" s="6">
        <v>72448.399999999994</v>
      </c>
      <c r="Z444" s="6">
        <v>72448.399999999994</v>
      </c>
      <c r="AA444" s="6">
        <v>1</v>
      </c>
      <c r="AB444" s="6">
        <v>72448.399999999994</v>
      </c>
    </row>
    <row r="445" spans="1:206">
      <c r="A445" s="6">
        <v>50</v>
      </c>
      <c r="B445" s="6">
        <v>0</v>
      </c>
      <c r="C445" s="6">
        <v>0</v>
      </c>
      <c r="D445" s="6">
        <v>1</v>
      </c>
      <c r="E445" s="6">
        <v>227</v>
      </c>
      <c r="F445" s="6">
        <f>ROUND(Source!AX438,O445)</f>
        <v>0</v>
      </c>
      <c r="G445" s="6" t="s">
        <v>173</v>
      </c>
      <c r="H445" s="6" t="s">
        <v>174</v>
      </c>
      <c r="I445" s="6"/>
      <c r="J445" s="6"/>
      <c r="K445" s="6">
        <v>227</v>
      </c>
      <c r="L445" s="6">
        <v>6</v>
      </c>
      <c r="M445" s="6">
        <v>3</v>
      </c>
      <c r="N445" s="6" t="s">
        <v>3</v>
      </c>
      <c r="O445" s="6">
        <v>2</v>
      </c>
      <c r="P445" s="6">
        <f>ROUND(Source!EP438,O445)</f>
        <v>0</v>
      </c>
      <c r="Q445" s="6"/>
      <c r="R445" s="6"/>
      <c r="S445" s="6"/>
      <c r="T445" s="6"/>
      <c r="U445" s="6"/>
      <c r="V445" s="6"/>
      <c r="W445" s="6">
        <v>0</v>
      </c>
      <c r="X445" s="6">
        <v>1</v>
      </c>
      <c r="Y445" s="6">
        <v>0</v>
      </c>
      <c r="Z445" s="6">
        <v>0</v>
      </c>
      <c r="AA445" s="6">
        <v>1</v>
      </c>
      <c r="AB445" s="6">
        <v>0</v>
      </c>
    </row>
    <row r="446" spans="1:206">
      <c r="A446" s="6">
        <v>50</v>
      </c>
      <c r="B446" s="6">
        <v>0</v>
      </c>
      <c r="C446" s="6">
        <v>0</v>
      </c>
      <c r="D446" s="6">
        <v>1</v>
      </c>
      <c r="E446" s="6">
        <v>228</v>
      </c>
      <c r="F446" s="6">
        <f>ROUND(Source!AY438,O446)</f>
        <v>72448.399999999994</v>
      </c>
      <c r="G446" s="6" t="s">
        <v>175</v>
      </c>
      <c r="H446" s="6" t="s">
        <v>176</v>
      </c>
      <c r="I446" s="6"/>
      <c r="J446" s="6"/>
      <c r="K446" s="6">
        <v>228</v>
      </c>
      <c r="L446" s="6">
        <v>7</v>
      </c>
      <c r="M446" s="6">
        <v>3</v>
      </c>
      <c r="N446" s="6" t="s">
        <v>3</v>
      </c>
      <c r="O446" s="6">
        <v>2</v>
      </c>
      <c r="P446" s="6">
        <f>ROUND(Source!EQ438,O446)</f>
        <v>72448.399999999994</v>
      </c>
      <c r="Q446" s="6"/>
      <c r="R446" s="6"/>
      <c r="S446" s="6"/>
      <c r="T446" s="6"/>
      <c r="U446" s="6"/>
      <c r="V446" s="6"/>
      <c r="W446" s="6">
        <v>72448.399999999994</v>
      </c>
      <c r="X446" s="6">
        <v>1</v>
      </c>
      <c r="Y446" s="6">
        <v>72448.399999999994</v>
      </c>
      <c r="Z446" s="6">
        <v>72448.399999999994</v>
      </c>
      <c r="AA446" s="6">
        <v>1</v>
      </c>
      <c r="AB446" s="6">
        <v>72448.399999999994</v>
      </c>
    </row>
    <row r="447" spans="1:206">
      <c r="A447" s="6">
        <v>50</v>
      </c>
      <c r="B447" s="6">
        <v>0</v>
      </c>
      <c r="C447" s="6">
        <v>0</v>
      </c>
      <c r="D447" s="6">
        <v>1</v>
      </c>
      <c r="E447" s="6">
        <v>216</v>
      </c>
      <c r="F447" s="6">
        <f>ROUND(Source!AP438,O447)</f>
        <v>0</v>
      </c>
      <c r="G447" s="6" t="s">
        <v>177</v>
      </c>
      <c r="H447" s="6" t="s">
        <v>178</v>
      </c>
      <c r="I447" s="6"/>
      <c r="J447" s="6"/>
      <c r="K447" s="6">
        <v>216</v>
      </c>
      <c r="L447" s="6">
        <v>8</v>
      </c>
      <c r="M447" s="6">
        <v>3</v>
      </c>
      <c r="N447" s="6" t="s">
        <v>3</v>
      </c>
      <c r="O447" s="6">
        <v>2</v>
      </c>
      <c r="P447" s="6">
        <f>ROUND(Source!EH438,O447)</f>
        <v>0</v>
      </c>
      <c r="Q447" s="6"/>
      <c r="R447" s="6"/>
      <c r="S447" s="6"/>
      <c r="T447" s="6"/>
      <c r="U447" s="6"/>
      <c r="V447" s="6"/>
      <c r="W447" s="6">
        <v>0</v>
      </c>
      <c r="X447" s="6">
        <v>1</v>
      </c>
      <c r="Y447" s="6">
        <v>0</v>
      </c>
      <c r="Z447" s="6">
        <v>0</v>
      </c>
      <c r="AA447" s="6">
        <v>1</v>
      </c>
      <c r="AB447" s="6">
        <v>0</v>
      </c>
    </row>
    <row r="448" spans="1:206">
      <c r="A448" s="6">
        <v>50</v>
      </c>
      <c r="B448" s="6">
        <v>0</v>
      </c>
      <c r="C448" s="6">
        <v>0</v>
      </c>
      <c r="D448" s="6">
        <v>1</v>
      </c>
      <c r="E448" s="6">
        <v>223</v>
      </c>
      <c r="F448" s="6">
        <f>ROUND(Source!AQ438,O448)</f>
        <v>0</v>
      </c>
      <c r="G448" s="6" t="s">
        <v>179</v>
      </c>
      <c r="H448" s="6" t="s">
        <v>180</v>
      </c>
      <c r="I448" s="6"/>
      <c r="J448" s="6"/>
      <c r="K448" s="6">
        <v>223</v>
      </c>
      <c r="L448" s="6">
        <v>9</v>
      </c>
      <c r="M448" s="6">
        <v>3</v>
      </c>
      <c r="N448" s="6" t="s">
        <v>3</v>
      </c>
      <c r="O448" s="6">
        <v>2</v>
      </c>
      <c r="P448" s="6">
        <f>ROUND(Source!EI438,O448)</f>
        <v>0</v>
      </c>
      <c r="Q448" s="6"/>
      <c r="R448" s="6"/>
      <c r="S448" s="6"/>
      <c r="T448" s="6"/>
      <c r="U448" s="6"/>
      <c r="V448" s="6"/>
      <c r="W448" s="6">
        <v>0</v>
      </c>
      <c r="X448" s="6">
        <v>1</v>
      </c>
      <c r="Y448" s="6">
        <v>0</v>
      </c>
      <c r="Z448" s="6">
        <v>0</v>
      </c>
      <c r="AA448" s="6">
        <v>1</v>
      </c>
      <c r="AB448" s="6">
        <v>0</v>
      </c>
    </row>
    <row r="449" spans="1:28">
      <c r="A449" s="6">
        <v>50</v>
      </c>
      <c r="B449" s="6">
        <v>0</v>
      </c>
      <c r="C449" s="6">
        <v>0</v>
      </c>
      <c r="D449" s="6">
        <v>1</v>
      </c>
      <c r="E449" s="6">
        <v>229</v>
      </c>
      <c r="F449" s="6">
        <f>ROUND(Source!AZ438,O449)</f>
        <v>0</v>
      </c>
      <c r="G449" s="6" t="s">
        <v>181</v>
      </c>
      <c r="H449" s="6" t="s">
        <v>182</v>
      </c>
      <c r="I449" s="6"/>
      <c r="J449" s="6"/>
      <c r="K449" s="6">
        <v>229</v>
      </c>
      <c r="L449" s="6">
        <v>10</v>
      </c>
      <c r="M449" s="6">
        <v>3</v>
      </c>
      <c r="N449" s="6" t="s">
        <v>3</v>
      </c>
      <c r="O449" s="6">
        <v>2</v>
      </c>
      <c r="P449" s="6">
        <f>ROUND(Source!ER438,O449)</f>
        <v>0</v>
      </c>
      <c r="Q449" s="6"/>
      <c r="R449" s="6"/>
      <c r="S449" s="6"/>
      <c r="T449" s="6"/>
      <c r="U449" s="6"/>
      <c r="V449" s="6"/>
      <c r="W449" s="6">
        <v>0</v>
      </c>
      <c r="X449" s="6">
        <v>1</v>
      </c>
      <c r="Y449" s="6">
        <v>0</v>
      </c>
      <c r="Z449" s="6">
        <v>0</v>
      </c>
      <c r="AA449" s="6">
        <v>1</v>
      </c>
      <c r="AB449" s="6">
        <v>0</v>
      </c>
    </row>
    <row r="450" spans="1:28">
      <c r="A450" s="6">
        <v>50</v>
      </c>
      <c r="B450" s="6">
        <v>0</v>
      </c>
      <c r="C450" s="6">
        <v>0</v>
      </c>
      <c r="D450" s="6">
        <v>1</v>
      </c>
      <c r="E450" s="6">
        <v>203</v>
      </c>
      <c r="F450" s="6">
        <f>ROUND(Source!Q438,O450)</f>
        <v>1841.7</v>
      </c>
      <c r="G450" s="6" t="s">
        <v>183</v>
      </c>
      <c r="H450" s="6" t="s">
        <v>184</v>
      </c>
      <c r="I450" s="6"/>
      <c r="J450" s="6"/>
      <c r="K450" s="6">
        <v>203</v>
      </c>
      <c r="L450" s="6">
        <v>11</v>
      </c>
      <c r="M450" s="6">
        <v>3</v>
      </c>
      <c r="N450" s="6" t="s">
        <v>3</v>
      </c>
      <c r="O450" s="6">
        <v>2</v>
      </c>
      <c r="P450" s="6">
        <f>ROUND(Source!DI438,O450)</f>
        <v>1841.7</v>
      </c>
      <c r="Q450" s="6"/>
      <c r="R450" s="6"/>
      <c r="S450" s="6"/>
      <c r="T450" s="6"/>
      <c r="U450" s="6"/>
      <c r="V450" s="6"/>
      <c r="W450" s="6">
        <v>1841.7000000000003</v>
      </c>
      <c r="X450" s="6">
        <v>1</v>
      </c>
      <c r="Y450" s="6">
        <v>1841.7000000000003</v>
      </c>
      <c r="Z450" s="6">
        <v>1841.7000000000003</v>
      </c>
      <c r="AA450" s="6">
        <v>1</v>
      </c>
      <c r="AB450" s="6">
        <v>1841.7000000000003</v>
      </c>
    </row>
    <row r="451" spans="1:28">
      <c r="A451" s="6">
        <v>50</v>
      </c>
      <c r="B451" s="6">
        <v>0</v>
      </c>
      <c r="C451" s="6">
        <v>0</v>
      </c>
      <c r="D451" s="6">
        <v>1</v>
      </c>
      <c r="E451" s="6">
        <v>231</v>
      </c>
      <c r="F451" s="6">
        <f>ROUND(Source!BB438,O451)</f>
        <v>0</v>
      </c>
      <c r="G451" s="6" t="s">
        <v>185</v>
      </c>
      <c r="H451" s="6" t="s">
        <v>186</v>
      </c>
      <c r="I451" s="6"/>
      <c r="J451" s="6"/>
      <c r="K451" s="6">
        <v>231</v>
      </c>
      <c r="L451" s="6">
        <v>12</v>
      </c>
      <c r="M451" s="6">
        <v>3</v>
      </c>
      <c r="N451" s="6" t="s">
        <v>3</v>
      </c>
      <c r="O451" s="6">
        <v>2</v>
      </c>
      <c r="P451" s="6">
        <f>ROUND(Source!ET438,O451)</f>
        <v>0</v>
      </c>
      <c r="Q451" s="6"/>
      <c r="R451" s="6"/>
      <c r="S451" s="6"/>
      <c r="T451" s="6"/>
      <c r="U451" s="6"/>
      <c r="V451" s="6"/>
      <c r="W451" s="6">
        <v>0</v>
      </c>
      <c r="X451" s="6">
        <v>1</v>
      </c>
      <c r="Y451" s="6">
        <v>0</v>
      </c>
      <c r="Z451" s="6">
        <v>0</v>
      </c>
      <c r="AA451" s="6">
        <v>1</v>
      </c>
      <c r="AB451" s="6">
        <v>0</v>
      </c>
    </row>
    <row r="452" spans="1:28">
      <c r="A452" s="6">
        <v>50</v>
      </c>
      <c r="B452" s="6">
        <v>0</v>
      </c>
      <c r="C452" s="6">
        <v>0</v>
      </c>
      <c r="D452" s="6">
        <v>1</v>
      </c>
      <c r="E452" s="6">
        <v>204</v>
      </c>
      <c r="F452" s="6">
        <f>ROUND(Source!R438,O452)</f>
        <v>1790.31</v>
      </c>
      <c r="G452" s="6" t="s">
        <v>187</v>
      </c>
      <c r="H452" s="6" t="s">
        <v>188</v>
      </c>
      <c r="I452" s="6"/>
      <c r="J452" s="6"/>
      <c r="K452" s="6">
        <v>204</v>
      </c>
      <c r="L452" s="6">
        <v>13</v>
      </c>
      <c r="M452" s="6">
        <v>3</v>
      </c>
      <c r="N452" s="6" t="s">
        <v>3</v>
      </c>
      <c r="O452" s="6">
        <v>2</v>
      </c>
      <c r="P452" s="6">
        <f>ROUND(Source!DJ438,O452)</f>
        <v>1790.31</v>
      </c>
      <c r="Q452" s="6"/>
      <c r="R452" s="6"/>
      <c r="S452" s="6"/>
      <c r="T452" s="6"/>
      <c r="U452" s="6"/>
      <c r="V452" s="6"/>
      <c r="W452" s="6">
        <v>1790.31</v>
      </c>
      <c r="X452" s="6">
        <v>1</v>
      </c>
      <c r="Y452" s="6">
        <v>1790.31</v>
      </c>
      <c r="Z452" s="6">
        <v>1790.31</v>
      </c>
      <c r="AA452" s="6">
        <v>1</v>
      </c>
      <c r="AB452" s="6">
        <v>1790.31</v>
      </c>
    </row>
    <row r="453" spans="1:28">
      <c r="A453" s="6">
        <v>50</v>
      </c>
      <c r="B453" s="6">
        <v>0</v>
      </c>
      <c r="C453" s="6">
        <v>0</v>
      </c>
      <c r="D453" s="6">
        <v>1</v>
      </c>
      <c r="E453" s="6">
        <v>205</v>
      </c>
      <c r="F453" s="6">
        <f>ROUND(Source!S438,O453)</f>
        <v>25549.23</v>
      </c>
      <c r="G453" s="6" t="s">
        <v>189</v>
      </c>
      <c r="H453" s="6" t="s">
        <v>190</v>
      </c>
      <c r="I453" s="6"/>
      <c r="J453" s="6"/>
      <c r="K453" s="6">
        <v>205</v>
      </c>
      <c r="L453" s="6">
        <v>14</v>
      </c>
      <c r="M453" s="6">
        <v>3</v>
      </c>
      <c r="N453" s="6" t="s">
        <v>3</v>
      </c>
      <c r="O453" s="6">
        <v>2</v>
      </c>
      <c r="P453" s="6">
        <f>ROUND(Source!DK438,O453)</f>
        <v>25549.23</v>
      </c>
      <c r="Q453" s="6"/>
      <c r="R453" s="6"/>
      <c r="S453" s="6"/>
      <c r="T453" s="6"/>
      <c r="U453" s="6"/>
      <c r="V453" s="6"/>
      <c r="W453" s="6">
        <v>25549.230000000003</v>
      </c>
      <c r="X453" s="6">
        <v>1</v>
      </c>
      <c r="Y453" s="6">
        <v>25549.230000000003</v>
      </c>
      <c r="Z453" s="6">
        <v>25549.230000000003</v>
      </c>
      <c r="AA453" s="6">
        <v>1</v>
      </c>
      <c r="AB453" s="6">
        <v>25549.230000000003</v>
      </c>
    </row>
    <row r="454" spans="1:28">
      <c r="A454" s="6">
        <v>50</v>
      </c>
      <c r="B454" s="6">
        <v>0</v>
      </c>
      <c r="C454" s="6">
        <v>0</v>
      </c>
      <c r="D454" s="6">
        <v>1</v>
      </c>
      <c r="E454" s="6">
        <v>232</v>
      </c>
      <c r="F454" s="6">
        <f>ROUND(Source!BC438,O454)</f>
        <v>0</v>
      </c>
      <c r="G454" s="6" t="s">
        <v>191</v>
      </c>
      <c r="H454" s="6" t="s">
        <v>192</v>
      </c>
      <c r="I454" s="6"/>
      <c r="J454" s="6"/>
      <c r="K454" s="6">
        <v>232</v>
      </c>
      <c r="L454" s="6">
        <v>15</v>
      </c>
      <c r="M454" s="6">
        <v>3</v>
      </c>
      <c r="N454" s="6" t="s">
        <v>3</v>
      </c>
      <c r="O454" s="6">
        <v>2</v>
      </c>
      <c r="P454" s="6">
        <f>ROUND(Source!EU438,O454)</f>
        <v>0</v>
      </c>
      <c r="Q454" s="6"/>
      <c r="R454" s="6"/>
      <c r="S454" s="6"/>
      <c r="T454" s="6"/>
      <c r="U454" s="6"/>
      <c r="V454" s="6"/>
      <c r="W454" s="6">
        <v>0</v>
      </c>
      <c r="X454" s="6">
        <v>1</v>
      </c>
      <c r="Y454" s="6">
        <v>0</v>
      </c>
      <c r="Z454" s="6">
        <v>0</v>
      </c>
      <c r="AA454" s="6">
        <v>1</v>
      </c>
      <c r="AB454" s="6">
        <v>0</v>
      </c>
    </row>
    <row r="455" spans="1:28">
      <c r="A455" s="6">
        <v>50</v>
      </c>
      <c r="B455" s="6">
        <v>0</v>
      </c>
      <c r="C455" s="6">
        <v>0</v>
      </c>
      <c r="D455" s="6">
        <v>1</v>
      </c>
      <c r="E455" s="6">
        <v>214</v>
      </c>
      <c r="F455" s="6">
        <f>ROUND(Source!AS438,O455)</f>
        <v>101623.18</v>
      </c>
      <c r="G455" s="6" t="s">
        <v>193</v>
      </c>
      <c r="H455" s="6" t="s">
        <v>194</v>
      </c>
      <c r="I455" s="6"/>
      <c r="J455" s="6"/>
      <c r="K455" s="6">
        <v>214</v>
      </c>
      <c r="L455" s="6">
        <v>16</v>
      </c>
      <c r="M455" s="6">
        <v>3</v>
      </c>
      <c r="N455" s="6" t="s">
        <v>3</v>
      </c>
      <c r="O455" s="6">
        <v>2</v>
      </c>
      <c r="P455" s="6">
        <f>ROUND(Source!EK438,O455)</f>
        <v>101623.18</v>
      </c>
      <c r="Q455" s="6"/>
      <c r="R455" s="6"/>
      <c r="S455" s="6"/>
      <c r="T455" s="6"/>
      <c r="U455" s="6"/>
      <c r="V455" s="6"/>
      <c r="W455" s="6">
        <v>101623.18</v>
      </c>
      <c r="X455" s="6">
        <v>1</v>
      </c>
      <c r="Y455" s="6">
        <v>101623.18</v>
      </c>
      <c r="Z455" s="6">
        <v>101623.18</v>
      </c>
      <c r="AA455" s="6">
        <v>1</v>
      </c>
      <c r="AB455" s="6">
        <v>101623.18</v>
      </c>
    </row>
    <row r="456" spans="1:28">
      <c r="A456" s="6">
        <v>50</v>
      </c>
      <c r="B456" s="6">
        <v>0</v>
      </c>
      <c r="C456" s="6">
        <v>0</v>
      </c>
      <c r="D456" s="6">
        <v>1</v>
      </c>
      <c r="E456" s="6">
        <v>215</v>
      </c>
      <c r="F456" s="6">
        <f>ROUND(Source!AT438,O456)</f>
        <v>26083.91</v>
      </c>
      <c r="G456" s="6" t="s">
        <v>195</v>
      </c>
      <c r="H456" s="6" t="s">
        <v>196</v>
      </c>
      <c r="I456" s="6"/>
      <c r="J456" s="6"/>
      <c r="K456" s="6">
        <v>215</v>
      </c>
      <c r="L456" s="6">
        <v>17</v>
      </c>
      <c r="M456" s="6">
        <v>3</v>
      </c>
      <c r="N456" s="6" t="s">
        <v>3</v>
      </c>
      <c r="O456" s="6">
        <v>2</v>
      </c>
      <c r="P456" s="6">
        <f>ROUND(Source!EL438,O456)</f>
        <v>26083.91</v>
      </c>
      <c r="Q456" s="6"/>
      <c r="R456" s="6"/>
      <c r="S456" s="6"/>
      <c r="T456" s="6"/>
      <c r="U456" s="6"/>
      <c r="V456" s="6"/>
      <c r="W456" s="6">
        <v>26083.91</v>
      </c>
      <c r="X456" s="6">
        <v>1</v>
      </c>
      <c r="Y456" s="6">
        <v>26083.91</v>
      </c>
      <c r="Z456" s="6">
        <v>26083.91</v>
      </c>
      <c r="AA456" s="6">
        <v>1</v>
      </c>
      <c r="AB456" s="6">
        <v>26083.91</v>
      </c>
    </row>
    <row r="457" spans="1:28">
      <c r="A457" s="6">
        <v>50</v>
      </c>
      <c r="B457" s="6">
        <v>0</v>
      </c>
      <c r="C457" s="6">
        <v>0</v>
      </c>
      <c r="D457" s="6">
        <v>1</v>
      </c>
      <c r="E457" s="6">
        <v>217</v>
      </c>
      <c r="F457" s="6">
        <f>ROUND(Source!AU438,O457)</f>
        <v>13400.57</v>
      </c>
      <c r="G457" s="6" t="s">
        <v>197</v>
      </c>
      <c r="H457" s="6" t="s">
        <v>198</v>
      </c>
      <c r="I457" s="6"/>
      <c r="J457" s="6"/>
      <c r="K457" s="6">
        <v>217</v>
      </c>
      <c r="L457" s="6">
        <v>18</v>
      </c>
      <c r="M457" s="6">
        <v>3</v>
      </c>
      <c r="N457" s="6" t="s">
        <v>3</v>
      </c>
      <c r="O457" s="6">
        <v>2</v>
      </c>
      <c r="P457" s="6">
        <f>ROUND(Source!EM438,O457)</f>
        <v>13400.57</v>
      </c>
      <c r="Q457" s="6"/>
      <c r="R457" s="6"/>
      <c r="S457" s="6"/>
      <c r="T457" s="6"/>
      <c r="U457" s="6"/>
      <c r="V457" s="6"/>
      <c r="W457" s="6">
        <v>13400.57</v>
      </c>
      <c r="X457" s="6">
        <v>1</v>
      </c>
      <c r="Y457" s="6">
        <v>13400.57</v>
      </c>
      <c r="Z457" s="6">
        <v>13400.57</v>
      </c>
      <c r="AA457" s="6">
        <v>1</v>
      </c>
      <c r="AB457" s="6">
        <v>13400.57</v>
      </c>
    </row>
    <row r="458" spans="1:28">
      <c r="A458" s="6">
        <v>50</v>
      </c>
      <c r="B458" s="6">
        <v>0</v>
      </c>
      <c r="C458" s="6">
        <v>0</v>
      </c>
      <c r="D458" s="6">
        <v>1</v>
      </c>
      <c r="E458" s="6">
        <v>230</v>
      </c>
      <c r="F458" s="6">
        <f>ROUND(Source!BA438,O458)</f>
        <v>0</v>
      </c>
      <c r="G458" s="6" t="s">
        <v>199</v>
      </c>
      <c r="H458" s="6" t="s">
        <v>200</v>
      </c>
      <c r="I458" s="6"/>
      <c r="J458" s="6"/>
      <c r="K458" s="6">
        <v>230</v>
      </c>
      <c r="L458" s="6">
        <v>19</v>
      </c>
      <c r="M458" s="6">
        <v>3</v>
      </c>
      <c r="N458" s="6" t="s">
        <v>3</v>
      </c>
      <c r="O458" s="6">
        <v>2</v>
      </c>
      <c r="P458" s="6">
        <f>ROUND(Source!ES438,O458)</f>
        <v>0</v>
      </c>
      <c r="Q458" s="6"/>
      <c r="R458" s="6"/>
      <c r="S458" s="6"/>
      <c r="T458" s="6"/>
      <c r="U458" s="6"/>
      <c r="V458" s="6"/>
      <c r="W458" s="6">
        <v>0</v>
      </c>
      <c r="X458" s="6">
        <v>1</v>
      </c>
      <c r="Y458" s="6">
        <v>0</v>
      </c>
      <c r="Z458" s="6">
        <v>0</v>
      </c>
      <c r="AA458" s="6">
        <v>1</v>
      </c>
      <c r="AB458" s="6">
        <v>0</v>
      </c>
    </row>
    <row r="459" spans="1:28">
      <c r="A459" s="6">
        <v>50</v>
      </c>
      <c r="B459" s="6">
        <v>0</v>
      </c>
      <c r="C459" s="6">
        <v>0</v>
      </c>
      <c r="D459" s="6">
        <v>1</v>
      </c>
      <c r="E459" s="6">
        <v>206</v>
      </c>
      <c r="F459" s="6">
        <f>ROUND(Source!T438,O459)</f>
        <v>0</v>
      </c>
      <c r="G459" s="6" t="s">
        <v>201</v>
      </c>
      <c r="H459" s="6" t="s">
        <v>202</v>
      </c>
      <c r="I459" s="6"/>
      <c r="J459" s="6"/>
      <c r="K459" s="6">
        <v>206</v>
      </c>
      <c r="L459" s="6">
        <v>20</v>
      </c>
      <c r="M459" s="6">
        <v>3</v>
      </c>
      <c r="N459" s="6" t="s">
        <v>3</v>
      </c>
      <c r="O459" s="6">
        <v>2</v>
      </c>
      <c r="P459" s="6">
        <f>ROUND(Source!DL438,O459)</f>
        <v>0</v>
      </c>
      <c r="Q459" s="6"/>
      <c r="R459" s="6"/>
      <c r="S459" s="6"/>
      <c r="T459" s="6"/>
      <c r="U459" s="6"/>
      <c r="V459" s="6"/>
      <c r="W459" s="6">
        <v>0</v>
      </c>
      <c r="X459" s="6">
        <v>1</v>
      </c>
      <c r="Y459" s="6">
        <v>0</v>
      </c>
      <c r="Z459" s="6">
        <v>0</v>
      </c>
      <c r="AA459" s="6">
        <v>1</v>
      </c>
      <c r="AB459" s="6">
        <v>0</v>
      </c>
    </row>
    <row r="460" spans="1:28">
      <c r="A460" s="6">
        <v>50</v>
      </c>
      <c r="B460" s="6">
        <v>0</v>
      </c>
      <c r="C460" s="6">
        <v>0</v>
      </c>
      <c r="D460" s="6">
        <v>1</v>
      </c>
      <c r="E460" s="6">
        <v>207</v>
      </c>
      <c r="F460" s="6">
        <f>ROUND(Source!U438,O460)</f>
        <v>30.291319999999999</v>
      </c>
      <c r="G460" s="6" t="s">
        <v>203</v>
      </c>
      <c r="H460" s="6" t="s">
        <v>204</v>
      </c>
      <c r="I460" s="6"/>
      <c r="J460" s="6"/>
      <c r="K460" s="6">
        <v>207</v>
      </c>
      <c r="L460" s="6">
        <v>21</v>
      </c>
      <c r="M460" s="6">
        <v>3</v>
      </c>
      <c r="N460" s="6" t="s">
        <v>3</v>
      </c>
      <c r="O460" s="6">
        <v>7</v>
      </c>
      <c r="P460" s="6">
        <f>ROUND(Source!DM438,O460)</f>
        <v>30.291319999999999</v>
      </c>
      <c r="Q460" s="6"/>
      <c r="R460" s="6"/>
      <c r="S460" s="6"/>
      <c r="T460" s="6"/>
      <c r="U460" s="6"/>
      <c r="V460" s="6"/>
      <c r="W460" s="6">
        <v>30.291319999999999</v>
      </c>
      <c r="X460" s="6">
        <v>1</v>
      </c>
      <c r="Y460" s="6">
        <v>30.291319999999999</v>
      </c>
      <c r="Z460" s="6">
        <v>30.291319999999999</v>
      </c>
      <c r="AA460" s="6">
        <v>1</v>
      </c>
      <c r="AB460" s="6">
        <v>30.291319999999999</v>
      </c>
    </row>
    <row r="461" spans="1:28">
      <c r="A461" s="6">
        <v>50</v>
      </c>
      <c r="B461" s="6">
        <v>0</v>
      </c>
      <c r="C461" s="6">
        <v>0</v>
      </c>
      <c r="D461" s="6">
        <v>1</v>
      </c>
      <c r="E461" s="6">
        <v>208</v>
      </c>
      <c r="F461" s="6">
        <f>ROUND(Source!V438,O461)</f>
        <v>3.1436899999999999</v>
      </c>
      <c r="G461" s="6" t="s">
        <v>205</v>
      </c>
      <c r="H461" s="6" t="s">
        <v>206</v>
      </c>
      <c r="I461" s="6"/>
      <c r="J461" s="6"/>
      <c r="K461" s="6">
        <v>208</v>
      </c>
      <c r="L461" s="6">
        <v>22</v>
      </c>
      <c r="M461" s="6">
        <v>3</v>
      </c>
      <c r="N461" s="6" t="s">
        <v>3</v>
      </c>
      <c r="O461" s="6">
        <v>7</v>
      </c>
      <c r="P461" s="6">
        <f>ROUND(Source!DN438,O461)</f>
        <v>3.1436899999999999</v>
      </c>
      <c r="Q461" s="6"/>
      <c r="R461" s="6"/>
      <c r="S461" s="6"/>
      <c r="T461" s="6"/>
      <c r="U461" s="6"/>
      <c r="V461" s="6"/>
      <c r="W461" s="6">
        <v>3.1436899999999999</v>
      </c>
      <c r="X461" s="6">
        <v>1</v>
      </c>
      <c r="Y461" s="6">
        <v>3.1436899999999999</v>
      </c>
      <c r="Z461" s="6">
        <v>3.1436899999999999</v>
      </c>
      <c r="AA461" s="6">
        <v>1</v>
      </c>
      <c r="AB461" s="6">
        <v>3.1436899999999999</v>
      </c>
    </row>
    <row r="462" spans="1:28">
      <c r="A462" s="6">
        <v>50</v>
      </c>
      <c r="B462" s="6">
        <v>0</v>
      </c>
      <c r="C462" s="6">
        <v>0</v>
      </c>
      <c r="D462" s="6">
        <v>1</v>
      </c>
      <c r="E462" s="6">
        <v>209</v>
      </c>
      <c r="F462" s="6">
        <f>ROUND(Source!W438,O462)</f>
        <v>0</v>
      </c>
      <c r="G462" s="6" t="s">
        <v>207</v>
      </c>
      <c r="H462" s="6" t="s">
        <v>208</v>
      </c>
      <c r="I462" s="6"/>
      <c r="J462" s="6"/>
      <c r="K462" s="6">
        <v>209</v>
      </c>
      <c r="L462" s="6">
        <v>23</v>
      </c>
      <c r="M462" s="6">
        <v>3</v>
      </c>
      <c r="N462" s="6" t="s">
        <v>3</v>
      </c>
      <c r="O462" s="6">
        <v>2</v>
      </c>
      <c r="P462" s="6">
        <f>ROUND(Source!DO438,O462)</f>
        <v>0</v>
      </c>
      <c r="Q462" s="6"/>
      <c r="R462" s="6"/>
      <c r="S462" s="6"/>
      <c r="T462" s="6"/>
      <c r="U462" s="6"/>
      <c r="V462" s="6"/>
      <c r="W462" s="6">
        <v>0</v>
      </c>
      <c r="X462" s="6">
        <v>1</v>
      </c>
      <c r="Y462" s="6">
        <v>0</v>
      </c>
      <c r="Z462" s="6">
        <v>0</v>
      </c>
      <c r="AA462" s="6">
        <v>1</v>
      </c>
      <c r="AB462" s="6">
        <v>0</v>
      </c>
    </row>
    <row r="463" spans="1:28">
      <c r="A463" s="6">
        <v>50</v>
      </c>
      <c r="B463" s="6">
        <v>0</v>
      </c>
      <c r="C463" s="6">
        <v>0</v>
      </c>
      <c r="D463" s="6">
        <v>1</v>
      </c>
      <c r="E463" s="6">
        <v>233</v>
      </c>
      <c r="F463" s="6">
        <f>ROUND(Source!BD438,O463)</f>
        <v>0</v>
      </c>
      <c r="G463" s="6" t="s">
        <v>209</v>
      </c>
      <c r="H463" s="6" t="s">
        <v>210</v>
      </c>
      <c r="I463" s="6"/>
      <c r="J463" s="6"/>
      <c r="K463" s="6">
        <v>233</v>
      </c>
      <c r="L463" s="6">
        <v>24</v>
      </c>
      <c r="M463" s="6">
        <v>3</v>
      </c>
      <c r="N463" s="6" t="s">
        <v>3</v>
      </c>
      <c r="O463" s="6">
        <v>2</v>
      </c>
      <c r="P463" s="6">
        <f>ROUND(Source!EV438,O463)</f>
        <v>0</v>
      </c>
      <c r="Q463" s="6"/>
      <c r="R463" s="6"/>
      <c r="S463" s="6"/>
      <c r="T463" s="6"/>
      <c r="U463" s="6"/>
      <c r="V463" s="6"/>
      <c r="W463" s="6">
        <v>0</v>
      </c>
      <c r="X463" s="6">
        <v>1</v>
      </c>
      <c r="Y463" s="6">
        <v>0</v>
      </c>
      <c r="Z463" s="6">
        <v>0</v>
      </c>
      <c r="AA463" s="6">
        <v>1</v>
      </c>
      <c r="AB463" s="6">
        <v>0</v>
      </c>
    </row>
    <row r="464" spans="1:28">
      <c r="A464" s="6">
        <v>50</v>
      </c>
      <c r="B464" s="6">
        <v>0</v>
      </c>
      <c r="C464" s="6">
        <v>0</v>
      </c>
      <c r="D464" s="6">
        <v>1</v>
      </c>
      <c r="E464" s="6">
        <v>210</v>
      </c>
      <c r="F464" s="6">
        <f>ROUND(Source!X438,O464)</f>
        <v>25624.79</v>
      </c>
      <c r="G464" s="6" t="s">
        <v>211</v>
      </c>
      <c r="H464" s="6" t="s">
        <v>212</v>
      </c>
      <c r="I464" s="6"/>
      <c r="J464" s="6"/>
      <c r="K464" s="6">
        <v>210</v>
      </c>
      <c r="L464" s="6">
        <v>25</v>
      </c>
      <c r="M464" s="6">
        <v>3</v>
      </c>
      <c r="N464" s="6" t="s">
        <v>3</v>
      </c>
      <c r="O464" s="6">
        <v>2</v>
      </c>
      <c r="P464" s="6">
        <f>ROUND(Source!DP438,O464)</f>
        <v>25624.79</v>
      </c>
      <c r="Q464" s="6"/>
      <c r="R464" s="6"/>
      <c r="S464" s="6"/>
      <c r="T464" s="6"/>
      <c r="U464" s="6"/>
      <c r="V464" s="6"/>
      <c r="W464" s="6">
        <v>25624.79</v>
      </c>
      <c r="X464" s="6">
        <v>1</v>
      </c>
      <c r="Y464" s="6">
        <v>25624.79</v>
      </c>
      <c r="Z464" s="6">
        <v>25624.79</v>
      </c>
      <c r="AA464" s="6">
        <v>1</v>
      </c>
      <c r="AB464" s="6">
        <v>25624.79</v>
      </c>
    </row>
    <row r="465" spans="1:28">
      <c r="A465" s="6">
        <v>50</v>
      </c>
      <c r="B465" s="6">
        <v>0</v>
      </c>
      <c r="C465" s="6">
        <v>0</v>
      </c>
      <c r="D465" s="6">
        <v>1</v>
      </c>
      <c r="E465" s="6">
        <v>211</v>
      </c>
      <c r="F465" s="6">
        <f>ROUND(Source!Y438,O465)</f>
        <v>13853.23</v>
      </c>
      <c r="G465" s="6" t="s">
        <v>213</v>
      </c>
      <c r="H465" s="6" t="s">
        <v>214</v>
      </c>
      <c r="I465" s="6"/>
      <c r="J465" s="6"/>
      <c r="K465" s="6">
        <v>211</v>
      </c>
      <c r="L465" s="6">
        <v>26</v>
      </c>
      <c r="M465" s="6">
        <v>3</v>
      </c>
      <c r="N465" s="6" t="s">
        <v>3</v>
      </c>
      <c r="O465" s="6">
        <v>2</v>
      </c>
      <c r="P465" s="6">
        <f>ROUND(Source!DQ438,O465)</f>
        <v>13853.23</v>
      </c>
      <c r="Q465" s="6"/>
      <c r="R465" s="6"/>
      <c r="S465" s="6"/>
      <c r="T465" s="6"/>
      <c r="U465" s="6"/>
      <c r="V465" s="6"/>
      <c r="W465" s="6">
        <v>13853.23</v>
      </c>
      <c r="X465" s="6">
        <v>1</v>
      </c>
      <c r="Y465" s="6">
        <v>13853.23</v>
      </c>
      <c r="Z465" s="6">
        <v>13853.23</v>
      </c>
      <c r="AA465" s="6">
        <v>1</v>
      </c>
      <c r="AB465" s="6">
        <v>13853.23</v>
      </c>
    </row>
    <row r="466" spans="1:28">
      <c r="A466" s="6">
        <v>50</v>
      </c>
      <c r="B466" s="6">
        <v>0</v>
      </c>
      <c r="C466" s="6">
        <v>0</v>
      </c>
      <c r="D466" s="6">
        <v>1</v>
      </c>
      <c r="E466" s="6">
        <v>224</v>
      </c>
      <c r="F466" s="6">
        <f>ROUND(Source!AR438,O466)</f>
        <v>141107.66</v>
      </c>
      <c r="G466" s="6" t="s">
        <v>215</v>
      </c>
      <c r="H466" s="6" t="s">
        <v>216</v>
      </c>
      <c r="I466" s="6"/>
      <c r="J466" s="6"/>
      <c r="K466" s="6">
        <v>224</v>
      </c>
      <c r="L466" s="6">
        <v>27</v>
      </c>
      <c r="M466" s="6">
        <v>3</v>
      </c>
      <c r="N466" s="6" t="s">
        <v>3</v>
      </c>
      <c r="O466" s="6">
        <v>2</v>
      </c>
      <c r="P466" s="6">
        <f>ROUND(Source!EJ438,O466)</f>
        <v>141107.66</v>
      </c>
      <c r="Q466" s="6"/>
      <c r="R466" s="6"/>
      <c r="S466" s="6"/>
      <c r="T466" s="6"/>
      <c r="U466" s="6"/>
      <c r="V466" s="6"/>
      <c r="W466" s="6">
        <v>141107.66</v>
      </c>
      <c r="X466" s="6">
        <v>1</v>
      </c>
      <c r="Y466" s="6">
        <v>141107.66</v>
      </c>
      <c r="Z466" s="6">
        <v>141107.66</v>
      </c>
      <c r="AA466" s="6">
        <v>1</v>
      </c>
      <c r="AB466" s="6">
        <v>141107.66</v>
      </c>
    </row>
    <row r="468" spans="1:28">
      <c r="A468">
        <v>71</v>
      </c>
      <c r="B468">
        <v>1</v>
      </c>
      <c r="D468">
        <v>200001</v>
      </c>
      <c r="E468">
        <v>52839499</v>
      </c>
      <c r="F468" t="s">
        <v>336</v>
      </c>
      <c r="G468" t="s">
        <v>337</v>
      </c>
      <c r="H468">
        <v>80</v>
      </c>
      <c r="I468">
        <v>20</v>
      </c>
    </row>
    <row r="471" spans="1:28">
      <c r="A471">
        <v>70</v>
      </c>
      <c r="B471">
        <v>1</v>
      </c>
      <c r="D471">
        <v>1</v>
      </c>
      <c r="E471" t="s">
        <v>338</v>
      </c>
      <c r="F471" t="s">
        <v>339</v>
      </c>
      <c r="G471">
        <v>1</v>
      </c>
      <c r="H471">
        <v>0</v>
      </c>
      <c r="I471" t="s">
        <v>3</v>
      </c>
      <c r="J471">
        <v>1</v>
      </c>
      <c r="K471">
        <v>0</v>
      </c>
      <c r="L471" t="s">
        <v>3</v>
      </c>
      <c r="M471" t="s">
        <v>3</v>
      </c>
      <c r="N471">
        <v>0</v>
      </c>
      <c r="O471">
        <v>1</v>
      </c>
      <c r="P471" t="s">
        <v>340</v>
      </c>
    </row>
    <row r="472" spans="1:28">
      <c r="A472">
        <v>70</v>
      </c>
      <c r="B472">
        <v>1</v>
      </c>
      <c r="D472">
        <v>2</v>
      </c>
      <c r="E472" t="s">
        <v>341</v>
      </c>
      <c r="F472" t="s">
        <v>342</v>
      </c>
      <c r="G472">
        <v>0</v>
      </c>
      <c r="H472">
        <v>0</v>
      </c>
      <c r="I472" t="s">
        <v>3</v>
      </c>
      <c r="J472">
        <v>1</v>
      </c>
      <c r="K472">
        <v>0</v>
      </c>
      <c r="L472" t="s">
        <v>3</v>
      </c>
      <c r="M472" t="s">
        <v>3</v>
      </c>
      <c r="N472">
        <v>0</v>
      </c>
      <c r="O472">
        <v>0</v>
      </c>
      <c r="P472" t="s">
        <v>343</v>
      </c>
    </row>
    <row r="473" spans="1:28">
      <c r="A473">
        <v>70</v>
      </c>
      <c r="B473">
        <v>1</v>
      </c>
      <c r="D473">
        <v>3</v>
      </c>
      <c r="E473" t="s">
        <v>344</v>
      </c>
      <c r="F473" t="s">
        <v>345</v>
      </c>
      <c r="G473">
        <v>0</v>
      </c>
      <c r="H473">
        <v>0</v>
      </c>
      <c r="I473" t="s">
        <v>3</v>
      </c>
      <c r="J473">
        <v>1</v>
      </c>
      <c r="K473">
        <v>0</v>
      </c>
      <c r="L473" t="s">
        <v>3</v>
      </c>
      <c r="M473" t="s">
        <v>3</v>
      </c>
      <c r="N473">
        <v>0</v>
      </c>
      <c r="O473">
        <v>0</v>
      </c>
      <c r="P473" t="s">
        <v>346</v>
      </c>
    </row>
    <row r="474" spans="1:28">
      <c r="A474">
        <v>70</v>
      </c>
      <c r="B474">
        <v>1</v>
      </c>
      <c r="D474">
        <v>4</v>
      </c>
      <c r="E474" t="s">
        <v>347</v>
      </c>
      <c r="F474" t="s">
        <v>348</v>
      </c>
      <c r="G474">
        <v>1</v>
      </c>
      <c r="H474">
        <v>0</v>
      </c>
      <c r="I474" t="s">
        <v>3</v>
      </c>
      <c r="J474">
        <v>2</v>
      </c>
      <c r="K474">
        <v>0</v>
      </c>
      <c r="L474" t="s">
        <v>3</v>
      </c>
      <c r="M474" t="s">
        <v>3</v>
      </c>
      <c r="N474">
        <v>0</v>
      </c>
      <c r="O474">
        <v>1</v>
      </c>
      <c r="P474" t="s">
        <v>3</v>
      </c>
    </row>
    <row r="475" spans="1:28">
      <c r="A475">
        <v>70</v>
      </c>
      <c r="B475">
        <v>1</v>
      </c>
      <c r="D475">
        <v>5</v>
      </c>
      <c r="E475" t="s">
        <v>349</v>
      </c>
      <c r="F475" t="s">
        <v>350</v>
      </c>
      <c r="G475">
        <v>0</v>
      </c>
      <c r="H475">
        <v>0</v>
      </c>
      <c r="I475" t="s">
        <v>3</v>
      </c>
      <c r="J475">
        <v>2</v>
      </c>
      <c r="K475">
        <v>0</v>
      </c>
      <c r="L475" t="s">
        <v>3</v>
      </c>
      <c r="M475" t="s">
        <v>3</v>
      </c>
      <c r="N475">
        <v>0</v>
      </c>
      <c r="O475">
        <v>0</v>
      </c>
      <c r="P475" t="s">
        <v>3</v>
      </c>
    </row>
    <row r="476" spans="1:28">
      <c r="A476">
        <v>70</v>
      </c>
      <c r="B476">
        <v>1</v>
      </c>
      <c r="D476">
        <v>6</v>
      </c>
      <c r="E476" t="s">
        <v>351</v>
      </c>
      <c r="F476" t="s">
        <v>352</v>
      </c>
      <c r="G476">
        <v>0</v>
      </c>
      <c r="H476">
        <v>0</v>
      </c>
      <c r="I476" t="s">
        <v>3</v>
      </c>
      <c r="J476">
        <v>2</v>
      </c>
      <c r="K476">
        <v>0</v>
      </c>
      <c r="L476" t="s">
        <v>3</v>
      </c>
      <c r="M476" t="s">
        <v>3</v>
      </c>
      <c r="N476">
        <v>0</v>
      </c>
      <c r="O476">
        <v>0</v>
      </c>
      <c r="P476" t="s">
        <v>3</v>
      </c>
    </row>
    <row r="477" spans="1:28">
      <c r="A477">
        <v>70</v>
      </c>
      <c r="B477">
        <v>1</v>
      </c>
      <c r="D477">
        <v>7</v>
      </c>
      <c r="E477" t="s">
        <v>353</v>
      </c>
      <c r="F477" t="s">
        <v>354</v>
      </c>
      <c r="G477">
        <v>0</v>
      </c>
      <c r="H477">
        <v>0</v>
      </c>
      <c r="I477" t="s">
        <v>355</v>
      </c>
      <c r="J477">
        <v>0</v>
      </c>
      <c r="K477">
        <v>0</v>
      </c>
      <c r="L477" t="s">
        <v>3</v>
      </c>
      <c r="M477" t="s">
        <v>3</v>
      </c>
      <c r="N477">
        <v>0</v>
      </c>
      <c r="O477">
        <v>0</v>
      </c>
      <c r="P477" t="s">
        <v>356</v>
      </c>
    </row>
    <row r="478" spans="1:28">
      <c r="A478">
        <v>70</v>
      </c>
      <c r="B478">
        <v>1</v>
      </c>
      <c r="D478">
        <v>8</v>
      </c>
      <c r="E478" t="s">
        <v>357</v>
      </c>
      <c r="F478" t="s">
        <v>358</v>
      </c>
      <c r="G478">
        <v>1</v>
      </c>
      <c r="H478">
        <v>0</v>
      </c>
      <c r="I478" t="s">
        <v>3</v>
      </c>
      <c r="J478">
        <v>5</v>
      </c>
      <c r="K478">
        <v>0</v>
      </c>
      <c r="L478" t="s">
        <v>3</v>
      </c>
      <c r="M478" t="s">
        <v>3</v>
      </c>
      <c r="N478">
        <v>0</v>
      </c>
      <c r="O478">
        <v>1</v>
      </c>
      <c r="P478" t="s">
        <v>3</v>
      </c>
    </row>
    <row r="479" spans="1:28">
      <c r="A479">
        <v>70</v>
      </c>
      <c r="B479">
        <v>1</v>
      </c>
      <c r="D479">
        <v>9</v>
      </c>
      <c r="E479" t="s">
        <v>359</v>
      </c>
      <c r="F479" t="s">
        <v>360</v>
      </c>
      <c r="G479">
        <v>0</v>
      </c>
      <c r="H479">
        <v>0</v>
      </c>
      <c r="I479" t="s">
        <v>3</v>
      </c>
      <c r="J479">
        <v>5</v>
      </c>
      <c r="K479">
        <v>0</v>
      </c>
      <c r="L479" t="s">
        <v>3</v>
      </c>
      <c r="M479" t="s">
        <v>3</v>
      </c>
      <c r="N479">
        <v>0</v>
      </c>
      <c r="O479">
        <v>0</v>
      </c>
      <c r="P479" t="s">
        <v>361</v>
      </c>
    </row>
    <row r="480" spans="1:28">
      <c r="A480">
        <v>70</v>
      </c>
      <c r="B480">
        <v>1</v>
      </c>
      <c r="D480">
        <v>10</v>
      </c>
      <c r="E480" t="s">
        <v>362</v>
      </c>
      <c r="F480" t="s">
        <v>363</v>
      </c>
      <c r="G480">
        <v>0</v>
      </c>
      <c r="H480">
        <v>0</v>
      </c>
      <c r="I480" t="s">
        <v>364</v>
      </c>
      <c r="J480">
        <v>5</v>
      </c>
      <c r="K480">
        <v>0</v>
      </c>
      <c r="L480" t="s">
        <v>3</v>
      </c>
      <c r="M480" t="s">
        <v>3</v>
      </c>
      <c r="N480">
        <v>0</v>
      </c>
      <c r="O480">
        <v>0</v>
      </c>
      <c r="P480" t="s">
        <v>365</v>
      </c>
    </row>
    <row r="481" spans="1:16">
      <c r="A481">
        <v>70</v>
      </c>
      <c r="B481">
        <v>1</v>
      </c>
      <c r="D481">
        <v>11</v>
      </c>
      <c r="E481" t="s">
        <v>366</v>
      </c>
      <c r="F481" t="s">
        <v>367</v>
      </c>
      <c r="G481">
        <v>0</v>
      </c>
      <c r="H481">
        <v>0</v>
      </c>
      <c r="I481" t="s">
        <v>368</v>
      </c>
      <c r="J481">
        <v>0</v>
      </c>
      <c r="K481">
        <v>0</v>
      </c>
      <c r="L481" t="s">
        <v>3</v>
      </c>
      <c r="M481" t="s">
        <v>3</v>
      </c>
      <c r="N481">
        <v>0</v>
      </c>
      <c r="O481">
        <v>0</v>
      </c>
      <c r="P481" t="s">
        <v>369</v>
      </c>
    </row>
    <row r="482" spans="1:16">
      <c r="A482">
        <v>70</v>
      </c>
      <c r="B482">
        <v>1</v>
      </c>
      <c r="D482">
        <v>12</v>
      </c>
      <c r="E482" t="s">
        <v>370</v>
      </c>
      <c r="F482" t="s">
        <v>371</v>
      </c>
      <c r="G482">
        <v>0</v>
      </c>
      <c r="H482">
        <v>0</v>
      </c>
      <c r="I482" t="s">
        <v>372</v>
      </c>
      <c r="J482">
        <v>0</v>
      </c>
      <c r="K482">
        <v>0</v>
      </c>
      <c r="L482" t="s">
        <v>3</v>
      </c>
      <c r="M482" t="s">
        <v>3</v>
      </c>
      <c r="N482">
        <v>0</v>
      </c>
      <c r="O482">
        <v>0</v>
      </c>
      <c r="P482" t="s">
        <v>373</v>
      </c>
    </row>
    <row r="483" spans="1:16">
      <c r="A483">
        <v>70</v>
      </c>
      <c r="B483">
        <v>1</v>
      </c>
      <c r="D483">
        <v>13</v>
      </c>
      <c r="E483" t="s">
        <v>374</v>
      </c>
      <c r="F483" t="s">
        <v>375</v>
      </c>
      <c r="G483">
        <v>0</v>
      </c>
      <c r="H483">
        <v>0</v>
      </c>
      <c r="I483" t="s">
        <v>376</v>
      </c>
      <c r="J483">
        <v>0</v>
      </c>
      <c r="K483">
        <v>0</v>
      </c>
      <c r="L483" t="s">
        <v>3</v>
      </c>
      <c r="M483" t="s">
        <v>3</v>
      </c>
      <c r="N483">
        <v>0</v>
      </c>
      <c r="O483">
        <v>0</v>
      </c>
      <c r="P483" t="s">
        <v>377</v>
      </c>
    </row>
    <row r="484" spans="1:16">
      <c r="A484">
        <v>70</v>
      </c>
      <c r="B484">
        <v>1</v>
      </c>
      <c r="D484">
        <v>14</v>
      </c>
      <c r="E484" t="s">
        <v>378</v>
      </c>
      <c r="F484" t="s">
        <v>379</v>
      </c>
      <c r="G484">
        <v>0</v>
      </c>
      <c r="H484">
        <v>0</v>
      </c>
      <c r="I484" t="s">
        <v>3</v>
      </c>
      <c r="J484">
        <v>0</v>
      </c>
      <c r="K484">
        <v>0</v>
      </c>
      <c r="L484" t="s">
        <v>3</v>
      </c>
      <c r="M484" t="s">
        <v>3</v>
      </c>
      <c r="N484">
        <v>0</v>
      </c>
      <c r="O484">
        <v>0</v>
      </c>
      <c r="P484" t="s">
        <v>380</v>
      </c>
    </row>
    <row r="485" spans="1:16">
      <c r="A485">
        <v>70</v>
      </c>
      <c r="B485">
        <v>1</v>
      </c>
      <c r="D485">
        <v>15</v>
      </c>
      <c r="E485" t="s">
        <v>381</v>
      </c>
      <c r="F485" t="s">
        <v>382</v>
      </c>
      <c r="G485">
        <v>0</v>
      </c>
      <c r="H485">
        <v>0</v>
      </c>
      <c r="I485" t="s">
        <v>3</v>
      </c>
      <c r="J485">
        <v>3</v>
      </c>
      <c r="K485">
        <v>0</v>
      </c>
      <c r="L485" t="s">
        <v>3</v>
      </c>
      <c r="M485" t="s">
        <v>3</v>
      </c>
      <c r="N485">
        <v>0</v>
      </c>
      <c r="O485">
        <v>0</v>
      </c>
      <c r="P485" t="s">
        <v>3</v>
      </c>
    </row>
    <row r="486" spans="1:16">
      <c r="A486">
        <v>70</v>
      </c>
      <c r="B486">
        <v>1</v>
      </c>
      <c r="D486">
        <v>16</v>
      </c>
      <c r="E486" t="s">
        <v>383</v>
      </c>
      <c r="F486" t="s">
        <v>384</v>
      </c>
      <c r="G486">
        <v>1</v>
      </c>
      <c r="H486">
        <v>0</v>
      </c>
      <c r="I486" t="s">
        <v>3</v>
      </c>
      <c r="J486">
        <v>3</v>
      </c>
      <c r="K486">
        <v>0</v>
      </c>
      <c r="L486" t="s">
        <v>3</v>
      </c>
      <c r="M486" t="s">
        <v>3</v>
      </c>
      <c r="N486">
        <v>0</v>
      </c>
      <c r="O486">
        <v>1</v>
      </c>
      <c r="P486" t="s">
        <v>3</v>
      </c>
    </row>
    <row r="487" spans="1:16">
      <c r="A487">
        <v>70</v>
      </c>
      <c r="B487">
        <v>1</v>
      </c>
      <c r="D487">
        <v>1</v>
      </c>
      <c r="E487" t="s">
        <v>385</v>
      </c>
      <c r="F487" t="s">
        <v>386</v>
      </c>
      <c r="G487">
        <v>0.9</v>
      </c>
      <c r="H487">
        <v>1</v>
      </c>
      <c r="I487" t="s">
        <v>387</v>
      </c>
      <c r="J487">
        <v>0</v>
      </c>
      <c r="K487">
        <v>0</v>
      </c>
      <c r="L487" t="s">
        <v>3</v>
      </c>
      <c r="M487" t="s">
        <v>3</v>
      </c>
      <c r="N487">
        <v>0</v>
      </c>
      <c r="O487">
        <v>0.9</v>
      </c>
      <c r="P487" t="s">
        <v>388</v>
      </c>
    </row>
    <row r="488" spans="1:16">
      <c r="A488">
        <v>70</v>
      </c>
      <c r="B488">
        <v>1</v>
      </c>
      <c r="D488">
        <v>2</v>
      </c>
      <c r="E488" t="s">
        <v>389</v>
      </c>
      <c r="F488" t="s">
        <v>390</v>
      </c>
      <c r="G488">
        <v>0.85</v>
      </c>
      <c r="H488">
        <v>1</v>
      </c>
      <c r="I488" t="s">
        <v>391</v>
      </c>
      <c r="J488">
        <v>0</v>
      </c>
      <c r="K488">
        <v>0</v>
      </c>
      <c r="L488" t="s">
        <v>3</v>
      </c>
      <c r="M488" t="s">
        <v>3</v>
      </c>
      <c r="N488">
        <v>0</v>
      </c>
      <c r="O488">
        <v>0.85</v>
      </c>
      <c r="P488" t="s">
        <v>392</v>
      </c>
    </row>
    <row r="489" spans="1:16">
      <c r="A489">
        <v>70</v>
      </c>
      <c r="B489">
        <v>1</v>
      </c>
      <c r="D489">
        <v>3</v>
      </c>
      <c r="E489" t="s">
        <v>393</v>
      </c>
      <c r="F489" t="s">
        <v>394</v>
      </c>
      <c r="G489">
        <v>1.03</v>
      </c>
      <c r="H489">
        <v>0</v>
      </c>
      <c r="I489" t="s">
        <v>3</v>
      </c>
      <c r="J489">
        <v>0</v>
      </c>
      <c r="K489">
        <v>0</v>
      </c>
      <c r="L489" t="s">
        <v>3</v>
      </c>
      <c r="M489" t="s">
        <v>3</v>
      </c>
      <c r="N489">
        <v>0</v>
      </c>
      <c r="O489">
        <v>1.03</v>
      </c>
      <c r="P489" t="s">
        <v>395</v>
      </c>
    </row>
    <row r="490" spans="1:16">
      <c r="A490">
        <v>70</v>
      </c>
      <c r="B490">
        <v>1</v>
      </c>
      <c r="D490">
        <v>4</v>
      </c>
      <c r="E490" t="s">
        <v>396</v>
      </c>
      <c r="F490" t="s">
        <v>397</v>
      </c>
      <c r="G490">
        <v>1.1499999999999999</v>
      </c>
      <c r="H490">
        <v>0</v>
      </c>
      <c r="I490" t="s">
        <v>3</v>
      </c>
      <c r="J490">
        <v>0</v>
      </c>
      <c r="K490">
        <v>0</v>
      </c>
      <c r="L490" t="s">
        <v>3</v>
      </c>
      <c r="M490" t="s">
        <v>3</v>
      </c>
      <c r="N490">
        <v>0</v>
      </c>
      <c r="O490">
        <v>1.1499999999999999</v>
      </c>
      <c r="P490" t="s">
        <v>398</v>
      </c>
    </row>
    <row r="491" spans="1:16">
      <c r="A491">
        <v>70</v>
      </c>
      <c r="B491">
        <v>1</v>
      </c>
      <c r="D491">
        <v>5</v>
      </c>
      <c r="E491" t="s">
        <v>399</v>
      </c>
      <c r="F491" t="s">
        <v>400</v>
      </c>
      <c r="G491">
        <v>7</v>
      </c>
      <c r="H491">
        <v>0</v>
      </c>
      <c r="I491" t="s">
        <v>3</v>
      </c>
      <c r="J491">
        <v>0</v>
      </c>
      <c r="K491">
        <v>0</v>
      </c>
      <c r="L491" t="s">
        <v>3</v>
      </c>
      <c r="M491" t="s">
        <v>3</v>
      </c>
      <c r="N491">
        <v>0</v>
      </c>
      <c r="O491">
        <v>7</v>
      </c>
      <c r="P491" t="s">
        <v>3</v>
      </c>
    </row>
    <row r="492" spans="1:16">
      <c r="A492">
        <v>70</v>
      </c>
      <c r="B492">
        <v>1</v>
      </c>
      <c r="D492">
        <v>6</v>
      </c>
      <c r="E492" t="s">
        <v>401</v>
      </c>
      <c r="F492" t="s">
        <v>3</v>
      </c>
      <c r="G492">
        <v>2</v>
      </c>
      <c r="H492">
        <v>0</v>
      </c>
      <c r="I492" t="s">
        <v>3</v>
      </c>
      <c r="J492">
        <v>0</v>
      </c>
      <c r="K492">
        <v>0</v>
      </c>
      <c r="L492" t="s">
        <v>3</v>
      </c>
      <c r="M492" t="s">
        <v>3</v>
      </c>
      <c r="N492">
        <v>0</v>
      </c>
      <c r="O492">
        <v>2</v>
      </c>
      <c r="P492" t="s">
        <v>3</v>
      </c>
    </row>
    <row r="494" spans="1:16">
      <c r="A494">
        <v>-1</v>
      </c>
    </row>
    <row r="496" spans="1:16">
      <c r="A496" s="5">
        <v>75</v>
      </c>
      <c r="B496" s="5" t="s">
        <v>402</v>
      </c>
      <c r="C496" s="5">
        <v>2026</v>
      </c>
      <c r="D496" s="5">
        <v>0</v>
      </c>
      <c r="E496" s="5">
        <v>3</v>
      </c>
      <c r="F496" s="5">
        <v>1</v>
      </c>
      <c r="G496" s="5">
        <v>0</v>
      </c>
      <c r="H496" s="5">
        <v>1</v>
      </c>
      <c r="I496" s="5">
        <v>0</v>
      </c>
      <c r="J496" s="5">
        <v>3</v>
      </c>
      <c r="K496" s="5">
        <v>0</v>
      </c>
      <c r="L496" s="5">
        <v>0</v>
      </c>
      <c r="M496" s="5">
        <v>0</v>
      </c>
      <c r="N496" s="5">
        <v>59911927</v>
      </c>
      <c r="O496" s="5">
        <v>1</v>
      </c>
    </row>
    <row r="497" spans="1:50">
      <c r="A497" s="7">
        <v>2</v>
      </c>
      <c r="B497" s="7" t="s">
        <v>403</v>
      </c>
      <c r="C497" s="7" t="s">
        <v>404</v>
      </c>
      <c r="D497" s="7">
        <v>0</v>
      </c>
      <c r="E497" s="7">
        <v>0</v>
      </c>
      <c r="F497" s="7">
        <v>0</v>
      </c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>
        <v>59959940</v>
      </c>
    </row>
    <row r="498" spans="1:50">
      <c r="A498" s="7">
        <v>1</v>
      </c>
      <c r="B498" s="7" t="s">
        <v>405</v>
      </c>
      <c r="C498" s="7" t="s">
        <v>406</v>
      </c>
      <c r="D498" s="7">
        <v>2026</v>
      </c>
      <c r="E498" s="7">
        <v>3</v>
      </c>
      <c r="F498" s="7">
        <v>1</v>
      </c>
      <c r="G498" s="7">
        <v>1</v>
      </c>
      <c r="H498" s="7">
        <v>0</v>
      </c>
      <c r="I498" s="7">
        <v>2</v>
      </c>
      <c r="J498" s="7">
        <v>1</v>
      </c>
      <c r="K498" s="7">
        <v>1</v>
      </c>
      <c r="L498" s="7">
        <v>1</v>
      </c>
      <c r="M498" s="7">
        <v>1</v>
      </c>
      <c r="N498" s="7">
        <v>1</v>
      </c>
      <c r="O498" s="7">
        <v>1</v>
      </c>
      <c r="P498" s="7">
        <v>1</v>
      </c>
      <c r="Q498" s="7">
        <v>1</v>
      </c>
      <c r="R498" s="7" t="s">
        <v>3</v>
      </c>
      <c r="S498" s="7" t="s">
        <v>3</v>
      </c>
      <c r="T498" s="7" t="s">
        <v>3</v>
      </c>
      <c r="U498" s="7" t="s">
        <v>3</v>
      </c>
      <c r="V498" s="7" t="s">
        <v>3</v>
      </c>
      <c r="W498" s="7" t="s">
        <v>3</v>
      </c>
      <c r="X498" s="7" t="s">
        <v>3</v>
      </c>
      <c r="Y498" s="7" t="s">
        <v>3</v>
      </c>
      <c r="Z498" s="7" t="s">
        <v>3</v>
      </c>
      <c r="AA498" s="7" t="s">
        <v>3</v>
      </c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>
        <v>59959941</v>
      </c>
      <c r="AO498" s="7" t="s">
        <v>407</v>
      </c>
      <c r="AP498" s="7" t="s">
        <v>408</v>
      </c>
      <c r="AQ498" s="7">
        <v>46078</v>
      </c>
      <c r="AR498" s="7">
        <v>409</v>
      </c>
      <c r="AS498" s="7" t="s">
        <v>409</v>
      </c>
      <c r="AT498" s="7" t="s">
        <v>410</v>
      </c>
      <c r="AU498" s="7" t="s">
        <v>408</v>
      </c>
      <c r="AV498" s="7">
        <v>45652</v>
      </c>
      <c r="AW498" s="7">
        <v>612</v>
      </c>
      <c r="AX498" s="7" t="s">
        <v>411</v>
      </c>
    </row>
    <row r="499" spans="1:50">
      <c r="A499" s="5">
        <v>75</v>
      </c>
      <c r="B499" s="5" t="s">
        <v>402</v>
      </c>
      <c r="C499" s="5">
        <v>2026</v>
      </c>
      <c r="D499" s="5">
        <v>0</v>
      </c>
      <c r="E499" s="5">
        <v>3</v>
      </c>
      <c r="F499" s="5">
        <v>0</v>
      </c>
      <c r="G499" s="5">
        <v>0</v>
      </c>
      <c r="H499" s="5">
        <v>1</v>
      </c>
      <c r="I499" s="5">
        <v>0</v>
      </c>
      <c r="J499" s="5">
        <v>3</v>
      </c>
      <c r="K499" s="5">
        <v>0</v>
      </c>
      <c r="L499" s="5">
        <v>0</v>
      </c>
      <c r="M499" s="5">
        <v>1</v>
      </c>
      <c r="N499" s="5">
        <v>59911862</v>
      </c>
      <c r="O499" s="5">
        <v>2</v>
      </c>
    </row>
    <row r="500" spans="1:50">
      <c r="A500" s="7">
        <v>2</v>
      </c>
      <c r="B500" s="7" t="s">
        <v>403</v>
      </c>
      <c r="C500" s="7" t="s">
        <v>404</v>
      </c>
      <c r="D500" s="7">
        <v>0</v>
      </c>
      <c r="E500" s="7">
        <v>0</v>
      </c>
      <c r="F500" s="7">
        <v>0</v>
      </c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>
        <v>59959948</v>
      </c>
    </row>
    <row r="501" spans="1:50">
      <c r="A501" s="7">
        <v>1</v>
      </c>
      <c r="B501" s="7" t="s">
        <v>405</v>
      </c>
      <c r="C501" s="7" t="s">
        <v>406</v>
      </c>
      <c r="D501" s="7">
        <v>2026</v>
      </c>
      <c r="E501" s="7">
        <v>3</v>
      </c>
      <c r="F501" s="7">
        <v>1</v>
      </c>
      <c r="G501" s="7">
        <v>1</v>
      </c>
      <c r="H501" s="7">
        <v>0</v>
      </c>
      <c r="I501" s="7">
        <v>2</v>
      </c>
      <c r="J501" s="7">
        <v>1</v>
      </c>
      <c r="K501" s="7">
        <v>1</v>
      </c>
      <c r="L501" s="7">
        <v>1</v>
      </c>
      <c r="M501" s="7">
        <v>1</v>
      </c>
      <c r="N501" s="7">
        <v>1</v>
      </c>
      <c r="O501" s="7">
        <v>1</v>
      </c>
      <c r="P501" s="7">
        <v>1</v>
      </c>
      <c r="Q501" s="7">
        <v>1</v>
      </c>
      <c r="R501" s="7" t="s">
        <v>3</v>
      </c>
      <c r="S501" s="7" t="s">
        <v>3</v>
      </c>
      <c r="T501" s="7" t="s">
        <v>3</v>
      </c>
      <c r="U501" s="7" t="s">
        <v>3</v>
      </c>
      <c r="V501" s="7" t="s">
        <v>3</v>
      </c>
      <c r="W501" s="7" t="s">
        <v>3</v>
      </c>
      <c r="X501" s="7" t="s">
        <v>3</v>
      </c>
      <c r="Y501" s="7" t="s">
        <v>3</v>
      </c>
      <c r="Z501" s="7" t="s">
        <v>3</v>
      </c>
      <c r="AA501" s="7" t="s">
        <v>3</v>
      </c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>
        <v>59959949</v>
      </c>
      <c r="AO501" s="7" t="s">
        <v>407</v>
      </c>
      <c r="AP501" s="7" t="s">
        <v>408</v>
      </c>
      <c r="AQ501" s="7">
        <v>46078</v>
      </c>
      <c r="AR501" s="7">
        <v>409</v>
      </c>
      <c r="AS501" s="7" t="s">
        <v>409</v>
      </c>
      <c r="AT501" s="7" t="s">
        <v>410</v>
      </c>
      <c r="AU501" s="7" t="s">
        <v>408</v>
      </c>
      <c r="AV501" s="7">
        <v>45652</v>
      </c>
      <c r="AW501" s="7">
        <v>612</v>
      </c>
      <c r="AX501" s="7" t="s">
        <v>411</v>
      </c>
    </row>
    <row r="505" spans="1:50">
      <c r="A505">
        <v>65</v>
      </c>
      <c r="C505">
        <v>1</v>
      </c>
      <c r="D505">
        <v>0</v>
      </c>
      <c r="E50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0"/>
  <sheetViews>
    <sheetView workbookViewId="0"/>
  </sheetViews>
  <sheetFormatPr defaultColWidth="9.109375" defaultRowHeight="13.2"/>
  <cols>
    <col min="1" max="256" width="9.109375" style="3" customWidth="1"/>
    <col min="257" max="16384" width="9.109375" style="3"/>
  </cols>
  <sheetData>
    <row r="1" spans="1:133">
      <c r="A1" s="3">
        <v>0</v>
      </c>
      <c r="B1" s="3" t="s">
        <v>0</v>
      </c>
      <c r="D1" s="3" t="s">
        <v>412</v>
      </c>
      <c r="F1" s="3">
        <v>0</v>
      </c>
      <c r="G1" s="3">
        <v>0</v>
      </c>
      <c r="H1" s="3">
        <v>0</v>
      </c>
      <c r="I1" s="3" t="s">
        <v>2</v>
      </c>
      <c r="J1" s="3" t="s">
        <v>3</v>
      </c>
      <c r="K1" s="3">
        <v>1</v>
      </c>
      <c r="L1" s="3">
        <v>74485</v>
      </c>
      <c r="M1" s="3">
        <v>10</v>
      </c>
      <c r="N1" s="3">
        <v>12</v>
      </c>
      <c r="O1" s="3">
        <v>1</v>
      </c>
      <c r="P1" s="3">
        <v>0</v>
      </c>
      <c r="Q1" s="3">
        <v>0</v>
      </c>
    </row>
    <row r="12" spans="1:133">
      <c r="A12" s="8">
        <v>1</v>
      </c>
      <c r="B12" s="8">
        <v>25</v>
      </c>
      <c r="C12" s="8">
        <v>1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16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45513</v>
      </c>
      <c r="CT12" s="8">
        <v>503</v>
      </c>
      <c r="CU12" s="8">
        <v>11</v>
      </c>
      <c r="CV12" s="8" t="s">
        <v>536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>
      <c r="A14" s="8">
        <v>22</v>
      </c>
      <c r="B14" s="8">
        <v>1</v>
      </c>
      <c r="C14" s="8">
        <v>0</v>
      </c>
      <c r="D14" s="8">
        <v>59911927</v>
      </c>
      <c r="E14" s="8">
        <v>59911862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>
      <c r="A16" s="9">
        <v>3</v>
      </c>
      <c r="B16" s="9">
        <v>1</v>
      </c>
      <c r="C16" s="9" t="s">
        <v>15</v>
      </c>
      <c r="D16" s="9" t="s">
        <v>16</v>
      </c>
      <c r="E16" s="10">
        <f>ROUND((Source!F346)/1000,2)</f>
        <v>101.62</v>
      </c>
      <c r="F16" s="10">
        <f>ROUND((Source!F347)/1000,2)</f>
        <v>26.08</v>
      </c>
      <c r="G16" s="10">
        <f>ROUND((Source!F338)/1000,2)</f>
        <v>0</v>
      </c>
      <c r="H16" s="10">
        <f>ROUND((Source!F348)/1000+(Source!F349)/1000,2)</f>
        <v>0</v>
      </c>
      <c r="I16" s="10">
        <f>E16+F16+G16+H16</f>
        <v>127.7</v>
      </c>
      <c r="J16" s="10">
        <f>ROUND((Source!F344+Source!F343)/1000,2)</f>
        <v>20.96</v>
      </c>
      <c r="K16" s="10">
        <v>167.7</v>
      </c>
      <c r="L16" s="10">
        <v>0</v>
      </c>
      <c r="M16" s="10">
        <v>0</v>
      </c>
      <c r="N16" s="10">
        <f>I16+L16+M16</f>
        <v>127.7</v>
      </c>
      <c r="T16" s="11">
        <f>ROUND((Source!P346)/1000,2)</f>
        <v>101.62</v>
      </c>
      <c r="U16" s="11">
        <f>ROUND((Source!P347)/1000,2)</f>
        <v>26.08</v>
      </c>
      <c r="V16" s="11">
        <f>ROUND((Source!P338)/1000,2)</f>
        <v>0</v>
      </c>
      <c r="W16" s="11">
        <f>ROUND((Source!P348)/1000+(Source!P349)/1000,2)</f>
        <v>0</v>
      </c>
      <c r="X16" s="11">
        <f>T16+U16+V16+W16</f>
        <v>127.7</v>
      </c>
      <c r="Y16" s="11">
        <f>ROUND((Source!P344+Source!P343)/1000,2)</f>
        <v>20.96</v>
      </c>
      <c r="Z16" s="11">
        <v>167.7</v>
      </c>
      <c r="AA16" s="11">
        <v>0</v>
      </c>
      <c r="AB16" s="11">
        <v>0</v>
      </c>
      <c r="AC16" s="11">
        <f>X16+AA16+AB16</f>
        <v>127.7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95248.42</v>
      </c>
      <c r="AU16" s="10">
        <v>72448.399999999994</v>
      </c>
      <c r="AV16" s="10">
        <v>0</v>
      </c>
      <c r="AW16" s="10">
        <v>0</v>
      </c>
      <c r="AX16" s="10">
        <v>0</v>
      </c>
      <c r="AY16" s="10">
        <v>1841.7000000000003</v>
      </c>
      <c r="AZ16" s="10">
        <v>1790.31</v>
      </c>
      <c r="BA16" s="10">
        <v>19168.010000000002</v>
      </c>
      <c r="BB16" s="10">
        <v>101623.18</v>
      </c>
      <c r="BC16" s="10">
        <v>26083.91</v>
      </c>
      <c r="BD16" s="10">
        <v>0</v>
      </c>
      <c r="BE16" s="10">
        <v>0</v>
      </c>
      <c r="BF16" s="10">
        <v>24.373719999999999</v>
      </c>
      <c r="BG16" s="10">
        <v>3.1436899999999999</v>
      </c>
      <c r="BH16" s="10">
        <v>0</v>
      </c>
      <c r="BI16" s="10">
        <v>20902.689999999999</v>
      </c>
      <c r="BJ16" s="10">
        <v>11555.98</v>
      </c>
      <c r="BK16" s="10">
        <v>127707.09</v>
      </c>
      <c r="BR16" s="11">
        <v>95248.42</v>
      </c>
      <c r="BS16" s="11">
        <v>72448.399999999994</v>
      </c>
      <c r="BT16" s="11">
        <v>0</v>
      </c>
      <c r="BU16" s="11">
        <v>0</v>
      </c>
      <c r="BV16" s="11">
        <v>0</v>
      </c>
      <c r="BW16" s="11">
        <v>1841.7000000000003</v>
      </c>
      <c r="BX16" s="11">
        <v>1790.31</v>
      </c>
      <c r="BY16" s="11">
        <v>19168.010000000002</v>
      </c>
      <c r="BZ16" s="11">
        <v>101623.18</v>
      </c>
      <c r="CA16" s="11">
        <v>26083.91</v>
      </c>
      <c r="CB16" s="11">
        <v>0</v>
      </c>
      <c r="CC16" s="11">
        <v>0</v>
      </c>
      <c r="CD16" s="11">
        <v>24.373719999999999</v>
      </c>
      <c r="CE16" s="11">
        <v>3.1436899999999999</v>
      </c>
      <c r="CF16" s="11">
        <v>0</v>
      </c>
      <c r="CG16" s="11">
        <v>20902.689999999999</v>
      </c>
      <c r="CH16" s="11">
        <v>11555.98</v>
      </c>
      <c r="CI16" s="11">
        <v>127707.09</v>
      </c>
    </row>
    <row r="17" spans="1:87">
      <c r="A17" s="9">
        <v>3</v>
      </c>
      <c r="B17" s="9">
        <v>2</v>
      </c>
      <c r="C17" s="9" t="s">
        <v>312</v>
      </c>
      <c r="D17" s="9" t="s">
        <v>313</v>
      </c>
      <c r="E17" s="10">
        <f>ROUND((Source!F425)/1000,2)</f>
        <v>0</v>
      </c>
      <c r="F17" s="10">
        <f>ROUND((Source!F426)/1000,2)</f>
        <v>0</v>
      </c>
      <c r="G17" s="10">
        <f>ROUND((Source!F417)/1000,2)</f>
        <v>0</v>
      </c>
      <c r="H17" s="10">
        <f>ROUND((Source!F427)/1000+(Source!F428)/1000,2)</f>
        <v>13.4</v>
      </c>
      <c r="I17" s="10">
        <f>E17+F17+G17+H17</f>
        <v>13.4</v>
      </c>
      <c r="J17" s="10">
        <f>ROUND((Source!F423+Source!F422)/1000,2)</f>
        <v>6.38</v>
      </c>
      <c r="K17" s="10">
        <v>6.38</v>
      </c>
      <c r="L17" s="10">
        <v>0</v>
      </c>
      <c r="M17" s="10">
        <v>0</v>
      </c>
      <c r="N17" s="10">
        <f>I17+L17+M17</f>
        <v>13.4</v>
      </c>
      <c r="T17" s="11">
        <f>ROUND((Source!P425)/1000,2)</f>
        <v>0</v>
      </c>
      <c r="U17" s="11">
        <f>ROUND((Source!P426)/1000,2)</f>
        <v>0</v>
      </c>
      <c r="V17" s="11">
        <f>ROUND((Source!P417)/1000,2)</f>
        <v>0</v>
      </c>
      <c r="W17" s="11">
        <f>ROUND((Source!P427)/1000+(Source!P428)/1000,2)</f>
        <v>13.4</v>
      </c>
      <c r="X17" s="11">
        <f>T17+U17+V17+W17</f>
        <v>13.4</v>
      </c>
      <c r="Y17" s="11">
        <f>ROUND((Source!P423+Source!P422)/1000,2)</f>
        <v>6.38</v>
      </c>
      <c r="Z17" s="11">
        <v>6.38</v>
      </c>
      <c r="AA17" s="11">
        <v>0</v>
      </c>
      <c r="AB17" s="11">
        <v>0</v>
      </c>
      <c r="AC17" s="11">
        <f>X17+AA17+AB17</f>
        <v>13.4</v>
      </c>
      <c r="AI17" s="9">
        <v>0</v>
      </c>
      <c r="AJ17" s="9">
        <v>-1</v>
      </c>
      <c r="AK17" s="9" t="s">
        <v>3</v>
      </c>
      <c r="AL17" s="9" t="s">
        <v>3</v>
      </c>
      <c r="AM17" s="9" t="s">
        <v>3</v>
      </c>
      <c r="AN17" s="9">
        <v>0</v>
      </c>
      <c r="AO17" s="9" t="s">
        <v>3</v>
      </c>
      <c r="AP17" s="9" t="s">
        <v>3</v>
      </c>
      <c r="AT17" s="10">
        <v>6381.2199999999993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6381.2199999999993</v>
      </c>
      <c r="BB17" s="10">
        <v>0</v>
      </c>
      <c r="BC17" s="10">
        <v>0</v>
      </c>
      <c r="BD17" s="10">
        <v>13400.57</v>
      </c>
      <c r="BE17" s="10">
        <v>0</v>
      </c>
      <c r="BF17" s="10">
        <v>5.9176000000000002</v>
      </c>
      <c r="BG17" s="10">
        <v>0</v>
      </c>
      <c r="BH17" s="10">
        <v>0</v>
      </c>
      <c r="BI17" s="10">
        <v>4722.1000000000004</v>
      </c>
      <c r="BJ17" s="10">
        <v>2297.25</v>
      </c>
      <c r="BK17" s="10">
        <v>13400.57</v>
      </c>
      <c r="BR17" s="11">
        <v>6381.2199999999993</v>
      </c>
      <c r="BS17" s="11">
        <v>0</v>
      </c>
      <c r="BT17" s="11">
        <v>0</v>
      </c>
      <c r="BU17" s="11">
        <v>0</v>
      </c>
      <c r="BV17" s="11">
        <v>0</v>
      </c>
      <c r="BW17" s="11">
        <v>0</v>
      </c>
      <c r="BX17" s="11">
        <v>0</v>
      </c>
      <c r="BY17" s="11">
        <v>6381.2199999999993</v>
      </c>
      <c r="BZ17" s="11">
        <v>0</v>
      </c>
      <c r="CA17" s="11">
        <v>0</v>
      </c>
      <c r="CB17" s="11">
        <v>13400.57</v>
      </c>
      <c r="CC17" s="11">
        <v>0</v>
      </c>
      <c r="CD17" s="11">
        <v>5.9176000000000002</v>
      </c>
      <c r="CE17" s="11">
        <v>0</v>
      </c>
      <c r="CF17" s="11">
        <v>0</v>
      </c>
      <c r="CG17" s="11">
        <v>4722.1000000000004</v>
      </c>
      <c r="CH17" s="11">
        <v>2297.25</v>
      </c>
      <c r="CI17" s="11">
        <v>13400.57</v>
      </c>
    </row>
    <row r="19" spans="1:87">
      <c r="A19" s="3">
        <v>51</v>
      </c>
      <c r="E19" s="3">
        <v>101.62</v>
      </c>
      <c r="F19" s="3">
        <v>26.08</v>
      </c>
      <c r="G19" s="3">
        <v>0</v>
      </c>
      <c r="H19" s="3">
        <v>13.4</v>
      </c>
      <c r="I19" s="3">
        <v>141.1</v>
      </c>
      <c r="J19" s="3">
        <v>27.34</v>
      </c>
      <c r="K19" s="3">
        <v>174.08</v>
      </c>
      <c r="L19" s="3">
        <v>0</v>
      </c>
      <c r="M19" s="3">
        <v>0</v>
      </c>
      <c r="N19" s="3">
        <v>141.1</v>
      </c>
      <c r="T19" s="3">
        <v>101.62</v>
      </c>
      <c r="U19" s="3">
        <v>26.08</v>
      </c>
      <c r="V19" s="3">
        <v>0</v>
      </c>
      <c r="W19" s="3">
        <v>13.4</v>
      </c>
      <c r="X19" s="3">
        <v>141.1</v>
      </c>
      <c r="Y19" s="3">
        <v>27.34</v>
      </c>
      <c r="Z19" s="3">
        <v>174.08</v>
      </c>
      <c r="AA19" s="3">
        <v>0</v>
      </c>
      <c r="AB19" s="3">
        <v>0</v>
      </c>
      <c r="AC19" s="3">
        <v>141.1</v>
      </c>
    </row>
    <row r="22" spans="1:87">
      <c r="A22" s="3">
        <v>-1</v>
      </c>
    </row>
    <row r="25" spans="1:87">
      <c r="A25" s="12">
        <v>75</v>
      </c>
      <c r="B25" s="12" t="s">
        <v>402</v>
      </c>
      <c r="C25" s="12">
        <v>2026</v>
      </c>
      <c r="D25" s="12">
        <v>0</v>
      </c>
      <c r="E25" s="12">
        <v>3</v>
      </c>
      <c r="F25" s="12">
        <v>1</v>
      </c>
      <c r="G25" s="12">
        <v>0</v>
      </c>
      <c r="H25" s="12">
        <v>1</v>
      </c>
      <c r="I25" s="12">
        <v>0</v>
      </c>
      <c r="J25" s="12">
        <v>3</v>
      </c>
      <c r="K25" s="12">
        <v>0</v>
      </c>
      <c r="L25" s="12">
        <v>0</v>
      </c>
      <c r="M25" s="12">
        <v>0</v>
      </c>
      <c r="N25" s="12">
        <v>59911927</v>
      </c>
      <c r="O25" s="12">
        <v>1</v>
      </c>
    </row>
    <row r="26" spans="1:87">
      <c r="A26" s="13">
        <v>2</v>
      </c>
      <c r="B26" s="13" t="s">
        <v>403</v>
      </c>
      <c r="C26" s="13" t="s">
        <v>404</v>
      </c>
      <c r="D26" s="13">
        <v>0</v>
      </c>
      <c r="E26" s="13">
        <v>0</v>
      </c>
      <c r="F26" s="13">
        <v>0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>
        <v>59959940</v>
      </c>
    </row>
    <row r="27" spans="1:87">
      <c r="A27" s="13">
        <v>1</v>
      </c>
      <c r="B27" s="13" t="s">
        <v>405</v>
      </c>
      <c r="C27" s="13" t="s">
        <v>406</v>
      </c>
      <c r="D27" s="13">
        <v>2026</v>
      </c>
      <c r="E27" s="13">
        <v>3</v>
      </c>
      <c r="F27" s="13">
        <v>1</v>
      </c>
      <c r="G27" s="13">
        <v>1</v>
      </c>
      <c r="H27" s="13">
        <v>0</v>
      </c>
      <c r="I27" s="13">
        <v>2</v>
      </c>
      <c r="J27" s="13">
        <v>1</v>
      </c>
      <c r="K27" s="13">
        <v>1</v>
      </c>
      <c r="L27" s="13">
        <v>1</v>
      </c>
      <c r="M27" s="13">
        <v>1</v>
      </c>
      <c r="N27" s="13">
        <v>1</v>
      </c>
      <c r="O27" s="13">
        <v>1</v>
      </c>
      <c r="P27" s="13">
        <v>1</v>
      </c>
      <c r="Q27" s="13">
        <v>1</v>
      </c>
      <c r="R27" s="13" t="s">
        <v>3</v>
      </c>
      <c r="S27" s="13" t="s">
        <v>3</v>
      </c>
      <c r="T27" s="13" t="s">
        <v>3</v>
      </c>
      <c r="U27" s="13" t="s">
        <v>3</v>
      </c>
      <c r="V27" s="13" t="s">
        <v>3</v>
      </c>
      <c r="W27" s="13" t="s">
        <v>3</v>
      </c>
      <c r="X27" s="13" t="s">
        <v>3</v>
      </c>
      <c r="Y27" s="13" t="s">
        <v>3</v>
      </c>
      <c r="Z27" s="13" t="s">
        <v>3</v>
      </c>
      <c r="AA27" s="13" t="s">
        <v>3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>
        <v>59959941</v>
      </c>
      <c r="AO27" s="13" t="s">
        <v>407</v>
      </c>
      <c r="AP27" s="13" t="s">
        <v>408</v>
      </c>
      <c r="AQ27" s="13">
        <v>46078</v>
      </c>
      <c r="AR27" s="13">
        <v>409</v>
      </c>
      <c r="AS27" s="13" t="s">
        <v>409</v>
      </c>
      <c r="AT27" s="13" t="s">
        <v>410</v>
      </c>
      <c r="AU27" s="13" t="s">
        <v>408</v>
      </c>
      <c r="AV27" s="13">
        <v>45652</v>
      </c>
      <c r="AW27" s="13">
        <v>612</v>
      </c>
      <c r="AX27" s="13" t="s">
        <v>411</v>
      </c>
    </row>
    <row r="28" spans="1:87">
      <c r="A28" s="12">
        <v>75</v>
      </c>
      <c r="B28" s="12" t="s">
        <v>402</v>
      </c>
      <c r="C28" s="12">
        <v>2026</v>
      </c>
      <c r="D28" s="12">
        <v>0</v>
      </c>
      <c r="E28" s="12">
        <v>3</v>
      </c>
      <c r="F28" s="12">
        <v>0</v>
      </c>
      <c r="G28" s="12">
        <v>0</v>
      </c>
      <c r="H28" s="12">
        <v>1</v>
      </c>
      <c r="I28" s="12">
        <v>0</v>
      </c>
      <c r="J28" s="12">
        <v>3</v>
      </c>
      <c r="K28" s="12">
        <v>0</v>
      </c>
      <c r="L28" s="12">
        <v>0</v>
      </c>
      <c r="M28" s="12">
        <v>1</v>
      </c>
      <c r="N28" s="12">
        <v>59911862</v>
      </c>
      <c r="O28" s="12">
        <v>2</v>
      </c>
    </row>
    <row r="29" spans="1:87">
      <c r="A29" s="13">
        <v>2</v>
      </c>
      <c r="B29" s="13" t="s">
        <v>403</v>
      </c>
      <c r="C29" s="13" t="s">
        <v>404</v>
      </c>
      <c r="D29" s="13">
        <v>0</v>
      </c>
      <c r="E29" s="13">
        <v>0</v>
      </c>
      <c r="F29" s="13">
        <v>0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>
        <v>59959948</v>
      </c>
    </row>
    <row r="30" spans="1:87">
      <c r="A30" s="13">
        <v>1</v>
      </c>
      <c r="B30" s="13" t="s">
        <v>405</v>
      </c>
      <c r="C30" s="13" t="s">
        <v>406</v>
      </c>
      <c r="D30" s="13">
        <v>2026</v>
      </c>
      <c r="E30" s="13">
        <v>3</v>
      </c>
      <c r="F30" s="13">
        <v>1</v>
      </c>
      <c r="G30" s="13">
        <v>1</v>
      </c>
      <c r="H30" s="13">
        <v>0</v>
      </c>
      <c r="I30" s="13">
        <v>2</v>
      </c>
      <c r="J30" s="13">
        <v>1</v>
      </c>
      <c r="K30" s="13">
        <v>1</v>
      </c>
      <c r="L30" s="13">
        <v>1</v>
      </c>
      <c r="M30" s="13">
        <v>1</v>
      </c>
      <c r="N30" s="13">
        <v>1</v>
      </c>
      <c r="O30" s="13">
        <v>1</v>
      </c>
      <c r="P30" s="13">
        <v>1</v>
      </c>
      <c r="Q30" s="13">
        <v>1</v>
      </c>
      <c r="R30" s="13" t="s">
        <v>3</v>
      </c>
      <c r="S30" s="13" t="s">
        <v>3</v>
      </c>
      <c r="T30" s="13" t="s">
        <v>3</v>
      </c>
      <c r="U30" s="13" t="s">
        <v>3</v>
      </c>
      <c r="V30" s="13" t="s">
        <v>3</v>
      </c>
      <c r="W30" s="13" t="s">
        <v>3</v>
      </c>
      <c r="X30" s="13" t="s">
        <v>3</v>
      </c>
      <c r="Y30" s="13" t="s">
        <v>3</v>
      </c>
      <c r="Z30" s="13" t="s">
        <v>3</v>
      </c>
      <c r="AA30" s="13" t="s">
        <v>3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>
        <v>59959949</v>
      </c>
      <c r="AO30" s="13" t="s">
        <v>407</v>
      </c>
      <c r="AP30" s="13" t="s">
        <v>408</v>
      </c>
      <c r="AQ30" s="13">
        <v>46078</v>
      </c>
      <c r="AR30" s="13">
        <v>409</v>
      </c>
      <c r="AS30" s="13" t="s">
        <v>409</v>
      </c>
      <c r="AT30" s="13" t="s">
        <v>410</v>
      </c>
      <c r="AU30" s="13" t="s">
        <v>408</v>
      </c>
      <c r="AV30" s="13">
        <v>45652</v>
      </c>
      <c r="AW30" s="13">
        <v>612</v>
      </c>
      <c r="AX30" s="13" t="s">
        <v>411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68"/>
  <sheetViews>
    <sheetView workbookViewId="0"/>
  </sheetViews>
  <sheetFormatPr defaultColWidth="9.109375" defaultRowHeight="13.2"/>
  <cols>
    <col min="1" max="256" width="9.109375" customWidth="1"/>
  </cols>
  <sheetData>
    <row r="1" spans="1:119">
      <c r="A1">
        <f>ROW(Source!A28)</f>
        <v>28</v>
      </c>
      <c r="B1">
        <v>59911927</v>
      </c>
      <c r="C1">
        <v>59959957</v>
      </c>
      <c r="D1">
        <v>52904572</v>
      </c>
      <c r="E1">
        <v>111</v>
      </c>
      <c r="F1">
        <v>1</v>
      </c>
      <c r="G1">
        <v>1</v>
      </c>
      <c r="H1">
        <v>1</v>
      </c>
      <c r="I1" t="s">
        <v>413</v>
      </c>
      <c r="J1" t="s">
        <v>3</v>
      </c>
      <c r="K1" t="s">
        <v>414</v>
      </c>
      <c r="L1">
        <v>1191</v>
      </c>
      <c r="N1">
        <v>1013</v>
      </c>
      <c r="O1" t="s">
        <v>415</v>
      </c>
      <c r="P1" t="s">
        <v>415</v>
      </c>
      <c r="Q1">
        <v>1</v>
      </c>
      <c r="W1">
        <v>0</v>
      </c>
      <c r="X1">
        <v>388411409</v>
      </c>
      <c r="Y1">
        <f t="shared" ref="Y1:Y64" si="0">AT1</f>
        <v>0.44</v>
      </c>
      <c r="AA1">
        <v>0</v>
      </c>
      <c r="AB1">
        <v>0</v>
      </c>
      <c r="AC1">
        <v>0</v>
      </c>
      <c r="AD1">
        <v>690.62</v>
      </c>
      <c r="AE1">
        <v>0</v>
      </c>
      <c r="AF1">
        <v>0</v>
      </c>
      <c r="AG1">
        <v>0</v>
      </c>
      <c r="AH1">
        <v>690.62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3</v>
      </c>
      <c r="AV1">
        <v>1</v>
      </c>
      <c r="AW1">
        <v>2</v>
      </c>
      <c r="AX1">
        <v>59959963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303.87279999999998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303.87279999999998</v>
      </c>
      <c r="BU1">
        <v>0.44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690.62</v>
      </c>
      <c r="CZ1">
        <f>AH1</f>
        <v>690.62</v>
      </c>
      <c r="DA1">
        <f>AL1</f>
        <v>1</v>
      </c>
      <c r="DB1">
        <f t="shared" ref="DB1:DB64" si="1">ROUND(ROUND(AT1*CZ1,2),6)</f>
        <v>303.87</v>
      </c>
      <c r="DC1">
        <f t="shared" ref="DC1:DC64" si="2">ROUND(ROUND(AT1*AG1,2),6)</f>
        <v>0</v>
      </c>
      <c r="DD1" t="s">
        <v>3</v>
      </c>
      <c r="DE1" t="s">
        <v>3</v>
      </c>
      <c r="DF1">
        <f t="shared" ref="DF1:DF40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59911927</v>
      </c>
      <c r="C2">
        <v>59959957</v>
      </c>
      <c r="D2">
        <v>52904866</v>
      </c>
      <c r="E2">
        <v>111</v>
      </c>
      <c r="F2">
        <v>1</v>
      </c>
      <c r="G2">
        <v>1</v>
      </c>
      <c r="H2">
        <v>1</v>
      </c>
      <c r="I2" t="s">
        <v>416</v>
      </c>
      <c r="J2" t="s">
        <v>3</v>
      </c>
      <c r="K2" t="s">
        <v>417</v>
      </c>
      <c r="L2">
        <v>1191</v>
      </c>
      <c r="N2">
        <v>1013</v>
      </c>
      <c r="O2" t="s">
        <v>415</v>
      </c>
      <c r="P2" t="s">
        <v>415</v>
      </c>
      <c r="Q2">
        <v>1</v>
      </c>
      <c r="W2">
        <v>0</v>
      </c>
      <c r="X2">
        <v>-1417349443</v>
      </c>
      <c r="Y2">
        <f t="shared" si="0"/>
        <v>0.48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3</v>
      </c>
      <c r="AV2">
        <v>2</v>
      </c>
      <c r="AW2">
        <v>2</v>
      </c>
      <c r="AX2">
        <v>59959964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ROW(Source!A28)</f>
        <v>28</v>
      </c>
      <c r="B3">
        <v>59911927</v>
      </c>
      <c r="C3">
        <v>59959957</v>
      </c>
      <c r="D3">
        <v>53126394</v>
      </c>
      <c r="E3">
        <v>1</v>
      </c>
      <c r="F3">
        <v>1</v>
      </c>
      <c r="G3">
        <v>1</v>
      </c>
      <c r="H3">
        <v>2</v>
      </c>
      <c r="I3" t="s">
        <v>418</v>
      </c>
      <c r="J3" t="s">
        <v>419</v>
      </c>
      <c r="K3" t="s">
        <v>420</v>
      </c>
      <c r="L3">
        <v>1368</v>
      </c>
      <c r="N3">
        <v>1011</v>
      </c>
      <c r="O3" t="s">
        <v>421</v>
      </c>
      <c r="P3" t="s">
        <v>421</v>
      </c>
      <c r="Q3">
        <v>1</v>
      </c>
      <c r="W3">
        <v>0</v>
      </c>
      <c r="X3">
        <v>-6703044</v>
      </c>
      <c r="Y3">
        <f t="shared" si="0"/>
        <v>0.24</v>
      </c>
      <c r="AA3">
        <v>0</v>
      </c>
      <c r="AB3">
        <v>1626.29</v>
      </c>
      <c r="AC3">
        <v>1090.46</v>
      </c>
      <c r="AD3">
        <v>0</v>
      </c>
      <c r="AE3">
        <v>0</v>
      </c>
      <c r="AF3">
        <v>1626.29</v>
      </c>
      <c r="AG3">
        <v>1090.46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3</v>
      </c>
      <c r="AV3">
        <v>1</v>
      </c>
      <c r="AW3">
        <v>2</v>
      </c>
      <c r="AX3">
        <v>59959965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390.30959999999999</v>
      </c>
      <c r="BL3">
        <v>261.71039999999999</v>
      </c>
      <c r="BM3">
        <v>0</v>
      </c>
      <c r="BN3">
        <v>0</v>
      </c>
      <c r="BO3">
        <v>0.24</v>
      </c>
      <c r="BP3">
        <v>1</v>
      </c>
      <c r="BQ3">
        <v>0</v>
      </c>
      <c r="BR3">
        <v>390.30959999999999</v>
      </c>
      <c r="BS3">
        <v>261.71039999999999</v>
      </c>
      <c r="BT3">
        <v>0</v>
      </c>
      <c r="BU3">
        <v>0</v>
      </c>
      <c r="BV3">
        <v>0.24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1626.29</v>
      </c>
      <c r="CZ3">
        <f>AF3</f>
        <v>1626.29</v>
      </c>
      <c r="DA3">
        <f>AJ3</f>
        <v>1</v>
      </c>
      <c r="DB3">
        <f t="shared" si="1"/>
        <v>390.31</v>
      </c>
      <c r="DC3">
        <f t="shared" si="2"/>
        <v>261.70999999999998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1</v>
      </c>
      <c r="DL3" t="s">
        <v>422</v>
      </c>
      <c r="DM3">
        <v>6</v>
      </c>
      <c r="DN3" t="s">
        <v>415</v>
      </c>
      <c r="DO3">
        <v>1</v>
      </c>
    </row>
    <row r="4" spans="1:119">
      <c r="A4">
        <f>ROW(Source!A28)</f>
        <v>28</v>
      </c>
      <c r="B4">
        <v>59911927</v>
      </c>
      <c r="C4">
        <v>59959957</v>
      </c>
      <c r="D4">
        <v>53127884</v>
      </c>
      <c r="E4">
        <v>1</v>
      </c>
      <c r="F4">
        <v>1</v>
      </c>
      <c r="G4">
        <v>1</v>
      </c>
      <c r="H4">
        <v>2</v>
      </c>
      <c r="I4" t="s">
        <v>423</v>
      </c>
      <c r="J4" t="s">
        <v>424</v>
      </c>
      <c r="K4" t="s">
        <v>425</v>
      </c>
      <c r="L4">
        <v>1368</v>
      </c>
      <c r="N4">
        <v>1011</v>
      </c>
      <c r="O4" t="s">
        <v>421</v>
      </c>
      <c r="P4" t="s">
        <v>421</v>
      </c>
      <c r="Q4">
        <v>1</v>
      </c>
      <c r="W4">
        <v>0</v>
      </c>
      <c r="X4">
        <v>1728341635</v>
      </c>
      <c r="Y4">
        <f t="shared" si="0"/>
        <v>0.24</v>
      </c>
      <c r="AA4">
        <v>0</v>
      </c>
      <c r="AB4">
        <v>13.86</v>
      </c>
      <c r="AC4">
        <v>0</v>
      </c>
      <c r="AD4">
        <v>0</v>
      </c>
      <c r="AE4">
        <v>0</v>
      </c>
      <c r="AF4">
        <v>13.86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3</v>
      </c>
      <c r="AV4">
        <v>1</v>
      </c>
      <c r="AW4">
        <v>2</v>
      </c>
      <c r="AX4">
        <v>59959966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3.3263999999999996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3.3263999999999996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13.86</v>
      </c>
      <c r="CZ4">
        <f>AF4</f>
        <v>13.86</v>
      </c>
      <c r="DA4">
        <f>AJ4</f>
        <v>1</v>
      </c>
      <c r="DB4">
        <f t="shared" si="1"/>
        <v>3.33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ROW(Source!A28)</f>
        <v>28</v>
      </c>
      <c r="B5">
        <v>59911927</v>
      </c>
      <c r="C5">
        <v>59959957</v>
      </c>
      <c r="D5">
        <v>53127915</v>
      </c>
      <c r="E5">
        <v>1</v>
      </c>
      <c r="F5">
        <v>1</v>
      </c>
      <c r="G5">
        <v>1</v>
      </c>
      <c r="H5">
        <v>2</v>
      </c>
      <c r="I5" t="s">
        <v>426</v>
      </c>
      <c r="J5" t="s">
        <v>427</v>
      </c>
      <c r="K5" t="s">
        <v>428</v>
      </c>
      <c r="L5">
        <v>1368</v>
      </c>
      <c r="N5">
        <v>1011</v>
      </c>
      <c r="O5" t="s">
        <v>421</v>
      </c>
      <c r="P5" t="s">
        <v>421</v>
      </c>
      <c r="Q5">
        <v>1</v>
      </c>
      <c r="W5">
        <v>0</v>
      </c>
      <c r="X5">
        <v>1272183617</v>
      </c>
      <c r="Y5">
        <f t="shared" si="0"/>
        <v>0.24</v>
      </c>
      <c r="AA5">
        <v>0</v>
      </c>
      <c r="AB5">
        <v>634.32000000000005</v>
      </c>
      <c r="AC5">
        <v>492.81</v>
      </c>
      <c r="AD5">
        <v>0</v>
      </c>
      <c r="AE5">
        <v>0</v>
      </c>
      <c r="AF5">
        <v>487.94</v>
      </c>
      <c r="AG5">
        <v>492.81</v>
      </c>
      <c r="AH5">
        <v>0</v>
      </c>
      <c r="AI5">
        <v>1</v>
      </c>
      <c r="AJ5">
        <v>1.3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3</v>
      </c>
      <c r="AV5">
        <v>1</v>
      </c>
      <c r="AW5">
        <v>2</v>
      </c>
      <c r="AX5">
        <v>59959967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118.2744</v>
      </c>
      <c r="BM5">
        <v>0</v>
      </c>
      <c r="BN5">
        <v>0</v>
      </c>
      <c r="BO5">
        <v>0.24</v>
      </c>
      <c r="BP5">
        <v>1</v>
      </c>
      <c r="BQ5">
        <v>0</v>
      </c>
      <c r="BR5">
        <v>117.1056</v>
      </c>
      <c r="BS5">
        <v>118.2744</v>
      </c>
      <c r="BT5">
        <v>0</v>
      </c>
      <c r="BU5">
        <v>0</v>
      </c>
      <c r="BV5">
        <v>0.24</v>
      </c>
      <c r="BW5">
        <v>1</v>
      </c>
      <c r="CV5">
        <v>0</v>
      </c>
      <c r="CW5">
        <f>ROUND(Y5*Source!I28*DO5,7)</f>
        <v>0</v>
      </c>
      <c r="CX5">
        <f>ROUND(Y5*Source!I28,7)</f>
        <v>0</v>
      </c>
      <c r="CY5">
        <f>AB5</f>
        <v>634.32000000000005</v>
      </c>
      <c r="CZ5">
        <f>AF5</f>
        <v>487.94</v>
      </c>
      <c r="DA5">
        <f>AJ5</f>
        <v>1.3</v>
      </c>
      <c r="DB5">
        <f t="shared" si="1"/>
        <v>117.11</v>
      </c>
      <c r="DC5">
        <f t="shared" si="2"/>
        <v>118.27</v>
      </c>
      <c r="DD5" t="s">
        <v>3</v>
      </c>
      <c r="DE5" t="s">
        <v>3</v>
      </c>
      <c r="DF5">
        <f t="shared" si="3"/>
        <v>0</v>
      </c>
      <c r="DG5">
        <f>ROUND(ROUND(AF5*AJ5,2)*CX5,2)</f>
        <v>0</v>
      </c>
      <c r="DH5">
        <f t="shared" si="4"/>
        <v>0</v>
      </c>
      <c r="DI5">
        <f t="shared" si="5"/>
        <v>0</v>
      </c>
      <c r="DJ5">
        <f>DG5+DH5</f>
        <v>0</v>
      </c>
      <c r="DK5">
        <v>0</v>
      </c>
      <c r="DL5" t="s">
        <v>429</v>
      </c>
      <c r="DM5">
        <v>4</v>
      </c>
      <c r="DN5" t="s">
        <v>415</v>
      </c>
      <c r="DO5">
        <v>1</v>
      </c>
    </row>
    <row r="6" spans="1:119">
      <c r="A6">
        <f>ROW(Source!A29)</f>
        <v>29</v>
      </c>
      <c r="B6">
        <v>59911862</v>
      </c>
      <c r="C6">
        <v>59959957</v>
      </c>
      <c r="D6">
        <v>52904572</v>
      </c>
      <c r="E6">
        <v>111</v>
      </c>
      <c r="F6">
        <v>1</v>
      </c>
      <c r="G6">
        <v>1</v>
      </c>
      <c r="H6">
        <v>1</v>
      </c>
      <c r="I6" t="s">
        <v>413</v>
      </c>
      <c r="J6" t="s">
        <v>3</v>
      </c>
      <c r="K6" t="s">
        <v>414</v>
      </c>
      <c r="L6">
        <v>1191</v>
      </c>
      <c r="N6">
        <v>1013</v>
      </c>
      <c r="O6" t="s">
        <v>415</v>
      </c>
      <c r="P6" t="s">
        <v>415</v>
      </c>
      <c r="Q6">
        <v>1</v>
      </c>
      <c r="W6">
        <v>0</v>
      </c>
      <c r="X6">
        <v>388411409</v>
      </c>
      <c r="Y6">
        <f t="shared" si="0"/>
        <v>0.44</v>
      </c>
      <c r="AA6">
        <v>0</v>
      </c>
      <c r="AB6">
        <v>0</v>
      </c>
      <c r="AC6">
        <v>0</v>
      </c>
      <c r="AD6">
        <v>690.62</v>
      </c>
      <c r="AE6">
        <v>0</v>
      </c>
      <c r="AF6">
        <v>0</v>
      </c>
      <c r="AG6">
        <v>0</v>
      </c>
      <c r="AH6">
        <v>690.62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0.44</v>
      </c>
      <c r="AU6" t="s">
        <v>3</v>
      </c>
      <c r="AV6">
        <v>1</v>
      </c>
      <c r="AW6">
        <v>2</v>
      </c>
      <c r="AX6">
        <v>59959963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303.87279999999998</v>
      </c>
      <c r="BN6">
        <v>0.44</v>
      </c>
      <c r="BO6">
        <v>0</v>
      </c>
      <c r="BP6">
        <v>1</v>
      </c>
      <c r="BQ6">
        <v>0</v>
      </c>
      <c r="BR6">
        <v>0</v>
      </c>
      <c r="BS6">
        <v>0</v>
      </c>
      <c r="BT6">
        <v>303.87279999999998</v>
      </c>
      <c r="BU6">
        <v>0.44</v>
      </c>
      <c r="BV6">
        <v>0</v>
      </c>
      <c r="BW6">
        <v>1</v>
      </c>
      <c r="CU6">
        <f>ROUND(AT6*Source!I29*AH6*AL6,2)</f>
        <v>0</v>
      </c>
      <c r="CV6">
        <f>ROUND(Y6*Source!I29,7)</f>
        <v>0</v>
      </c>
      <c r="CW6">
        <v>0</v>
      </c>
      <c r="CX6">
        <f>ROUND(Y6*Source!I29,7)</f>
        <v>0</v>
      </c>
      <c r="CY6">
        <f>AD6</f>
        <v>690.62</v>
      </c>
      <c r="CZ6">
        <f>AH6</f>
        <v>690.62</v>
      </c>
      <c r="DA6">
        <f>AL6</f>
        <v>1</v>
      </c>
      <c r="DB6">
        <f t="shared" si="1"/>
        <v>303.87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ROW(Source!A29)</f>
        <v>29</v>
      </c>
      <c r="B7">
        <v>59911862</v>
      </c>
      <c r="C7">
        <v>59959957</v>
      </c>
      <c r="D7">
        <v>52904866</v>
      </c>
      <c r="E7">
        <v>111</v>
      </c>
      <c r="F7">
        <v>1</v>
      </c>
      <c r="G7">
        <v>1</v>
      </c>
      <c r="H7">
        <v>1</v>
      </c>
      <c r="I7" t="s">
        <v>416</v>
      </c>
      <c r="J7" t="s">
        <v>3</v>
      </c>
      <c r="K7" t="s">
        <v>417</v>
      </c>
      <c r="L7">
        <v>1191</v>
      </c>
      <c r="N7">
        <v>1013</v>
      </c>
      <c r="O7" t="s">
        <v>415</v>
      </c>
      <c r="P7" t="s">
        <v>415</v>
      </c>
      <c r="Q7">
        <v>1</v>
      </c>
      <c r="W7">
        <v>0</v>
      </c>
      <c r="X7">
        <v>-1417349443</v>
      </c>
      <c r="Y7">
        <f t="shared" si="0"/>
        <v>0.48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0.48</v>
      </c>
      <c r="AU7" t="s">
        <v>3</v>
      </c>
      <c r="AV7">
        <v>2</v>
      </c>
      <c r="AW7">
        <v>2</v>
      </c>
      <c r="AX7">
        <v>59959964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ROUND(Y7*Source!I29,7)</f>
        <v>0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ROW(Source!A29)</f>
        <v>29</v>
      </c>
      <c r="B8">
        <v>59911862</v>
      </c>
      <c r="C8">
        <v>59959957</v>
      </c>
      <c r="D8">
        <v>53126394</v>
      </c>
      <c r="E8">
        <v>1</v>
      </c>
      <c r="F8">
        <v>1</v>
      </c>
      <c r="G8">
        <v>1</v>
      </c>
      <c r="H8">
        <v>2</v>
      </c>
      <c r="I8" t="s">
        <v>418</v>
      </c>
      <c r="J8" t="s">
        <v>419</v>
      </c>
      <c r="K8" t="s">
        <v>420</v>
      </c>
      <c r="L8">
        <v>1368</v>
      </c>
      <c r="N8">
        <v>1011</v>
      </c>
      <c r="O8" t="s">
        <v>421</v>
      </c>
      <c r="P8" t="s">
        <v>421</v>
      </c>
      <c r="Q8">
        <v>1</v>
      </c>
      <c r="W8">
        <v>0</v>
      </c>
      <c r="X8">
        <v>-6703044</v>
      </c>
      <c r="Y8">
        <f t="shared" si="0"/>
        <v>0.24</v>
      </c>
      <c r="AA8">
        <v>0</v>
      </c>
      <c r="AB8">
        <v>1626.29</v>
      </c>
      <c r="AC8">
        <v>1090.46</v>
      </c>
      <c r="AD8">
        <v>0</v>
      </c>
      <c r="AE8">
        <v>0</v>
      </c>
      <c r="AF8">
        <v>1626.29</v>
      </c>
      <c r="AG8">
        <v>1090.46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0.24</v>
      </c>
      <c r="AU8" t="s">
        <v>3</v>
      </c>
      <c r="AV8">
        <v>1</v>
      </c>
      <c r="AW8">
        <v>2</v>
      </c>
      <c r="AX8">
        <v>59959965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390.30959999999999</v>
      </c>
      <c r="BL8">
        <v>261.71039999999999</v>
      </c>
      <c r="BM8">
        <v>0</v>
      </c>
      <c r="BN8">
        <v>0</v>
      </c>
      <c r="BO8">
        <v>0.24</v>
      </c>
      <c r="BP8">
        <v>1</v>
      </c>
      <c r="BQ8">
        <v>0</v>
      </c>
      <c r="BR8">
        <v>390.30959999999999</v>
      </c>
      <c r="BS8">
        <v>261.71039999999999</v>
      </c>
      <c r="BT8">
        <v>0</v>
      </c>
      <c r="BU8">
        <v>0</v>
      </c>
      <c r="BV8">
        <v>0.24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1626.29</v>
      </c>
      <c r="CZ8">
        <f>AF8</f>
        <v>1626.29</v>
      </c>
      <c r="DA8">
        <f>AJ8</f>
        <v>1</v>
      </c>
      <c r="DB8">
        <f t="shared" si="1"/>
        <v>390.31</v>
      </c>
      <c r="DC8">
        <f t="shared" si="2"/>
        <v>261.70999999999998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422</v>
      </c>
      <c r="DM8">
        <v>6</v>
      </c>
      <c r="DN8" t="s">
        <v>415</v>
      </c>
      <c r="DO8">
        <v>1</v>
      </c>
    </row>
    <row r="9" spans="1:119">
      <c r="A9">
        <f>ROW(Source!A29)</f>
        <v>29</v>
      </c>
      <c r="B9">
        <v>59911862</v>
      </c>
      <c r="C9">
        <v>59959957</v>
      </c>
      <c r="D9">
        <v>53127884</v>
      </c>
      <c r="E9">
        <v>1</v>
      </c>
      <c r="F9">
        <v>1</v>
      </c>
      <c r="G9">
        <v>1</v>
      </c>
      <c r="H9">
        <v>2</v>
      </c>
      <c r="I9" t="s">
        <v>423</v>
      </c>
      <c r="J9" t="s">
        <v>424</v>
      </c>
      <c r="K9" t="s">
        <v>425</v>
      </c>
      <c r="L9">
        <v>1368</v>
      </c>
      <c r="N9">
        <v>1011</v>
      </c>
      <c r="O9" t="s">
        <v>421</v>
      </c>
      <c r="P9" t="s">
        <v>421</v>
      </c>
      <c r="Q9">
        <v>1</v>
      </c>
      <c r="W9">
        <v>0</v>
      </c>
      <c r="X9">
        <v>1728341635</v>
      </c>
      <c r="Y9">
        <f t="shared" si="0"/>
        <v>0.24</v>
      </c>
      <c r="AA9">
        <v>0</v>
      </c>
      <c r="AB9">
        <v>13.86</v>
      </c>
      <c r="AC9">
        <v>0</v>
      </c>
      <c r="AD9">
        <v>0</v>
      </c>
      <c r="AE9">
        <v>0</v>
      </c>
      <c r="AF9">
        <v>13.86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0.24</v>
      </c>
      <c r="AU9" t="s">
        <v>3</v>
      </c>
      <c r="AV9">
        <v>1</v>
      </c>
      <c r="AW9">
        <v>2</v>
      </c>
      <c r="AX9">
        <v>59959966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3.3263999999999996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3.3263999999999996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f>ROUND(Y9*Source!I29*DO9,7)</f>
        <v>0</v>
      </c>
      <c r="CX9">
        <f>ROUND(Y9*Source!I29,7)</f>
        <v>0</v>
      </c>
      <c r="CY9">
        <f>AB9</f>
        <v>13.86</v>
      </c>
      <c r="CZ9">
        <f>AF9</f>
        <v>13.86</v>
      </c>
      <c r="DA9">
        <f>AJ9</f>
        <v>1</v>
      </c>
      <c r="DB9">
        <f t="shared" si="1"/>
        <v>3.33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DG9+DH9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ROW(Source!A29)</f>
        <v>29</v>
      </c>
      <c r="B10">
        <v>59911862</v>
      </c>
      <c r="C10">
        <v>59959957</v>
      </c>
      <c r="D10">
        <v>53127915</v>
      </c>
      <c r="E10">
        <v>1</v>
      </c>
      <c r="F10">
        <v>1</v>
      </c>
      <c r="G10">
        <v>1</v>
      </c>
      <c r="H10">
        <v>2</v>
      </c>
      <c r="I10" t="s">
        <v>426</v>
      </c>
      <c r="J10" t="s">
        <v>427</v>
      </c>
      <c r="K10" t="s">
        <v>428</v>
      </c>
      <c r="L10">
        <v>1368</v>
      </c>
      <c r="N10">
        <v>1011</v>
      </c>
      <c r="O10" t="s">
        <v>421</v>
      </c>
      <c r="P10" t="s">
        <v>421</v>
      </c>
      <c r="Q10">
        <v>1</v>
      </c>
      <c r="W10">
        <v>0</v>
      </c>
      <c r="X10">
        <v>1272183617</v>
      </c>
      <c r="Y10">
        <f t="shared" si="0"/>
        <v>0.24</v>
      </c>
      <c r="AA10">
        <v>0</v>
      </c>
      <c r="AB10">
        <v>634.32000000000005</v>
      </c>
      <c r="AC10">
        <v>492.81</v>
      </c>
      <c r="AD10">
        <v>0</v>
      </c>
      <c r="AE10">
        <v>0</v>
      </c>
      <c r="AF10">
        <v>487.94</v>
      </c>
      <c r="AG10">
        <v>492.81</v>
      </c>
      <c r="AH10">
        <v>0</v>
      </c>
      <c r="AI10">
        <v>1</v>
      </c>
      <c r="AJ10">
        <v>1.3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0.24</v>
      </c>
      <c r="AU10" t="s">
        <v>3</v>
      </c>
      <c r="AV10">
        <v>1</v>
      </c>
      <c r="AW10">
        <v>2</v>
      </c>
      <c r="AX10">
        <v>59959967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117.1056</v>
      </c>
      <c r="BL10">
        <v>118.2744</v>
      </c>
      <c r="BM10">
        <v>0</v>
      </c>
      <c r="BN10">
        <v>0</v>
      </c>
      <c r="BO10">
        <v>0.24</v>
      </c>
      <c r="BP10">
        <v>1</v>
      </c>
      <c r="BQ10">
        <v>0</v>
      </c>
      <c r="BR10">
        <v>117.1056</v>
      </c>
      <c r="BS10">
        <v>118.2744</v>
      </c>
      <c r="BT10">
        <v>0</v>
      </c>
      <c r="BU10">
        <v>0</v>
      </c>
      <c r="BV10">
        <v>0.24</v>
      </c>
      <c r="BW10">
        <v>1</v>
      </c>
      <c r="CV10">
        <v>0</v>
      </c>
      <c r="CW10">
        <f>ROUND(Y10*Source!I29*DO10,7)</f>
        <v>0</v>
      </c>
      <c r="CX10">
        <f>ROUND(Y10*Source!I29,7)</f>
        <v>0</v>
      </c>
      <c r="CY10">
        <f>AB10</f>
        <v>634.32000000000005</v>
      </c>
      <c r="CZ10">
        <f>AF10</f>
        <v>487.94</v>
      </c>
      <c r="DA10">
        <f>AJ10</f>
        <v>1.3</v>
      </c>
      <c r="DB10">
        <f t="shared" si="1"/>
        <v>117.11</v>
      </c>
      <c r="DC10">
        <f t="shared" si="2"/>
        <v>118.27</v>
      </c>
      <c r="DD10" t="s">
        <v>3</v>
      </c>
      <c r="DE10" t="s">
        <v>3</v>
      </c>
      <c r="DF10">
        <f t="shared" si="3"/>
        <v>0</v>
      </c>
      <c r="DG10">
        <f>ROUND(ROUND(AF10*AJ10,2)*CX10,2)</f>
        <v>0</v>
      </c>
      <c r="DH10">
        <f t="shared" si="4"/>
        <v>0</v>
      </c>
      <c r="DI10">
        <f t="shared" si="5"/>
        <v>0</v>
      </c>
      <c r="DJ10">
        <f>DG10+DH10</f>
        <v>0</v>
      </c>
      <c r="DK10">
        <v>0</v>
      </c>
      <c r="DL10" t="s">
        <v>429</v>
      </c>
      <c r="DM10">
        <v>4</v>
      </c>
      <c r="DN10" t="s">
        <v>415</v>
      </c>
      <c r="DO10">
        <v>1</v>
      </c>
    </row>
    <row r="11" spans="1:119">
      <c r="A11">
        <f>ROW(Source!A30)</f>
        <v>30</v>
      </c>
      <c r="B11">
        <v>59911927</v>
      </c>
      <c r="C11">
        <v>59959968</v>
      </c>
      <c r="D11">
        <v>52904572</v>
      </c>
      <c r="E11">
        <v>111</v>
      </c>
      <c r="F11">
        <v>1</v>
      </c>
      <c r="G11">
        <v>1</v>
      </c>
      <c r="H11">
        <v>1</v>
      </c>
      <c r="I11" t="s">
        <v>413</v>
      </c>
      <c r="J11" t="s">
        <v>3</v>
      </c>
      <c r="K11" t="s">
        <v>414</v>
      </c>
      <c r="L11">
        <v>1191</v>
      </c>
      <c r="N11">
        <v>1013</v>
      </c>
      <c r="O11" t="s">
        <v>415</v>
      </c>
      <c r="P11" t="s">
        <v>415</v>
      </c>
      <c r="Q11">
        <v>1</v>
      </c>
      <c r="W11">
        <v>0</v>
      </c>
      <c r="X11">
        <v>388411409</v>
      </c>
      <c r="Y11">
        <f t="shared" si="0"/>
        <v>0.41</v>
      </c>
      <c r="AA11">
        <v>0</v>
      </c>
      <c r="AB11">
        <v>0</v>
      </c>
      <c r="AC11">
        <v>0</v>
      </c>
      <c r="AD11">
        <v>690.62</v>
      </c>
      <c r="AE11">
        <v>0</v>
      </c>
      <c r="AF11">
        <v>0</v>
      </c>
      <c r="AG11">
        <v>0</v>
      </c>
      <c r="AH11">
        <v>690.62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0.41</v>
      </c>
      <c r="AU11" t="s">
        <v>3</v>
      </c>
      <c r="AV11">
        <v>1</v>
      </c>
      <c r="AW11">
        <v>2</v>
      </c>
      <c r="AX11">
        <v>59959974</v>
      </c>
      <c r="AY11">
        <v>2</v>
      </c>
      <c r="AZ11">
        <v>131072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283.1542</v>
      </c>
      <c r="BN11">
        <v>0.41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283.1542</v>
      </c>
      <c r="BU11">
        <v>0.41</v>
      </c>
      <c r="BV11">
        <v>0</v>
      </c>
      <c r="BW11">
        <v>1</v>
      </c>
      <c r="CU11">
        <f>ROUND(AT11*Source!I30*AH11*AL11,2)</f>
        <v>0</v>
      </c>
      <c r="CV11">
        <f>ROUND(Y11*Source!I30,7)</f>
        <v>0</v>
      </c>
      <c r="CW11">
        <v>0</v>
      </c>
      <c r="CX11">
        <f>ROUND(Y11*Source!I30,7)</f>
        <v>0</v>
      </c>
      <c r="CY11">
        <f>AD11</f>
        <v>690.62</v>
      </c>
      <c r="CZ11">
        <f>AH11</f>
        <v>690.62</v>
      </c>
      <c r="DA11">
        <f>AL11</f>
        <v>1</v>
      </c>
      <c r="DB11">
        <f t="shared" si="1"/>
        <v>283.14999999999998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>ROW(Source!A30)</f>
        <v>30</v>
      </c>
      <c r="B12">
        <v>59911927</v>
      </c>
      <c r="C12">
        <v>59959968</v>
      </c>
      <c r="D12">
        <v>52904866</v>
      </c>
      <c r="E12">
        <v>111</v>
      </c>
      <c r="F12">
        <v>1</v>
      </c>
      <c r="G12">
        <v>1</v>
      </c>
      <c r="H12">
        <v>1</v>
      </c>
      <c r="I12" t="s">
        <v>416</v>
      </c>
      <c r="J12" t="s">
        <v>3</v>
      </c>
      <c r="K12" t="s">
        <v>417</v>
      </c>
      <c r="L12">
        <v>1191</v>
      </c>
      <c r="N12">
        <v>1013</v>
      </c>
      <c r="O12" t="s">
        <v>415</v>
      </c>
      <c r="P12" t="s">
        <v>415</v>
      </c>
      <c r="Q12">
        <v>1</v>
      </c>
      <c r="W12">
        <v>0</v>
      </c>
      <c r="X12">
        <v>-1417349443</v>
      </c>
      <c r="Y12">
        <f t="shared" si="0"/>
        <v>0.44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0.44</v>
      </c>
      <c r="AU12" t="s">
        <v>3</v>
      </c>
      <c r="AV12">
        <v>2</v>
      </c>
      <c r="AW12">
        <v>2</v>
      </c>
      <c r="AX12">
        <v>59959975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ROUND(Y12*Source!I30,7)</f>
        <v>0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ROW(Source!A30)</f>
        <v>30</v>
      </c>
      <c r="B13">
        <v>59911927</v>
      </c>
      <c r="C13">
        <v>59959968</v>
      </c>
      <c r="D13">
        <v>53126394</v>
      </c>
      <c r="E13">
        <v>1</v>
      </c>
      <c r="F13">
        <v>1</v>
      </c>
      <c r="G13">
        <v>1</v>
      </c>
      <c r="H13">
        <v>2</v>
      </c>
      <c r="I13" t="s">
        <v>418</v>
      </c>
      <c r="J13" t="s">
        <v>419</v>
      </c>
      <c r="K13" t="s">
        <v>420</v>
      </c>
      <c r="L13">
        <v>1368</v>
      </c>
      <c r="N13">
        <v>1011</v>
      </c>
      <c r="O13" t="s">
        <v>421</v>
      </c>
      <c r="P13" t="s">
        <v>421</v>
      </c>
      <c r="Q13">
        <v>1</v>
      </c>
      <c r="W13">
        <v>0</v>
      </c>
      <c r="X13">
        <v>-6703044</v>
      </c>
      <c r="Y13">
        <f t="shared" si="0"/>
        <v>0.22</v>
      </c>
      <c r="AA13">
        <v>0</v>
      </c>
      <c r="AB13">
        <v>1626.29</v>
      </c>
      <c r="AC13">
        <v>1090.46</v>
      </c>
      <c r="AD13">
        <v>0</v>
      </c>
      <c r="AE13">
        <v>0</v>
      </c>
      <c r="AF13">
        <v>1626.29</v>
      </c>
      <c r="AG13">
        <v>1090.46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0.22</v>
      </c>
      <c r="AU13" t="s">
        <v>3</v>
      </c>
      <c r="AV13">
        <v>1</v>
      </c>
      <c r="AW13">
        <v>2</v>
      </c>
      <c r="AX13">
        <v>59959976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357.78379999999999</v>
      </c>
      <c r="BL13">
        <v>239.90120000000002</v>
      </c>
      <c r="BM13">
        <v>0</v>
      </c>
      <c r="BN13">
        <v>0</v>
      </c>
      <c r="BO13">
        <v>0.22</v>
      </c>
      <c r="BP13">
        <v>1</v>
      </c>
      <c r="BQ13">
        <v>0</v>
      </c>
      <c r="BR13">
        <v>357.78379999999999</v>
      </c>
      <c r="BS13">
        <v>239.90120000000002</v>
      </c>
      <c r="BT13">
        <v>0</v>
      </c>
      <c r="BU13">
        <v>0</v>
      </c>
      <c r="BV13">
        <v>0.22</v>
      </c>
      <c r="BW13">
        <v>1</v>
      </c>
      <c r="CV13">
        <v>0</v>
      </c>
      <c r="CW13">
        <f>ROUND(Y13*Source!I30*DO13,7)</f>
        <v>0</v>
      </c>
      <c r="CX13">
        <f>ROUND(Y13*Source!I30,7)</f>
        <v>0</v>
      </c>
      <c r="CY13">
        <f>AB13</f>
        <v>1626.29</v>
      </c>
      <c r="CZ13">
        <f>AF13</f>
        <v>1626.29</v>
      </c>
      <c r="DA13">
        <f>AJ13</f>
        <v>1</v>
      </c>
      <c r="DB13">
        <f t="shared" si="1"/>
        <v>357.78</v>
      </c>
      <c r="DC13">
        <f t="shared" si="2"/>
        <v>239.9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DG13+DH13</f>
        <v>0</v>
      </c>
      <c r="DK13">
        <v>1</v>
      </c>
      <c r="DL13" t="s">
        <v>422</v>
      </c>
      <c r="DM13">
        <v>6</v>
      </c>
      <c r="DN13" t="s">
        <v>415</v>
      </c>
      <c r="DO13">
        <v>1</v>
      </c>
    </row>
    <row r="14" spans="1:119">
      <c r="A14">
        <f>ROW(Source!A30)</f>
        <v>30</v>
      </c>
      <c r="B14">
        <v>59911927</v>
      </c>
      <c r="C14">
        <v>59959968</v>
      </c>
      <c r="D14">
        <v>53127884</v>
      </c>
      <c r="E14">
        <v>1</v>
      </c>
      <c r="F14">
        <v>1</v>
      </c>
      <c r="G14">
        <v>1</v>
      </c>
      <c r="H14">
        <v>2</v>
      </c>
      <c r="I14" t="s">
        <v>423</v>
      </c>
      <c r="J14" t="s">
        <v>424</v>
      </c>
      <c r="K14" t="s">
        <v>425</v>
      </c>
      <c r="L14">
        <v>1368</v>
      </c>
      <c r="N14">
        <v>1011</v>
      </c>
      <c r="O14" t="s">
        <v>421</v>
      </c>
      <c r="P14" t="s">
        <v>421</v>
      </c>
      <c r="Q14">
        <v>1</v>
      </c>
      <c r="W14">
        <v>0</v>
      </c>
      <c r="X14">
        <v>1728341635</v>
      </c>
      <c r="Y14">
        <f t="shared" si="0"/>
        <v>0.22</v>
      </c>
      <c r="AA14">
        <v>0</v>
      </c>
      <c r="AB14">
        <v>13.86</v>
      </c>
      <c r="AC14">
        <v>0</v>
      </c>
      <c r="AD14">
        <v>0</v>
      </c>
      <c r="AE14">
        <v>0</v>
      </c>
      <c r="AF14">
        <v>13.86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0.22</v>
      </c>
      <c r="AU14" t="s">
        <v>3</v>
      </c>
      <c r="AV14">
        <v>1</v>
      </c>
      <c r="AW14">
        <v>2</v>
      </c>
      <c r="AX14">
        <v>59959977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3.0491999999999999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3.0491999999999999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f>ROUND(Y14*Source!I30*DO14,7)</f>
        <v>0</v>
      </c>
      <c r="CX14">
        <f>ROUND(Y14*Source!I30,7)</f>
        <v>0</v>
      </c>
      <c r="CY14">
        <f>AB14</f>
        <v>13.86</v>
      </c>
      <c r="CZ14">
        <f>AF14</f>
        <v>13.86</v>
      </c>
      <c r="DA14">
        <f>AJ14</f>
        <v>1</v>
      </c>
      <c r="DB14">
        <f t="shared" si="1"/>
        <v>3.05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DG14+DH14</f>
        <v>0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>
      <c r="A15">
        <f>ROW(Source!A30)</f>
        <v>30</v>
      </c>
      <c r="B15">
        <v>59911927</v>
      </c>
      <c r="C15">
        <v>59959968</v>
      </c>
      <c r="D15">
        <v>53127915</v>
      </c>
      <c r="E15">
        <v>1</v>
      </c>
      <c r="F15">
        <v>1</v>
      </c>
      <c r="G15">
        <v>1</v>
      </c>
      <c r="H15">
        <v>2</v>
      </c>
      <c r="I15" t="s">
        <v>426</v>
      </c>
      <c r="J15" t="s">
        <v>427</v>
      </c>
      <c r="K15" t="s">
        <v>428</v>
      </c>
      <c r="L15">
        <v>1368</v>
      </c>
      <c r="N15">
        <v>1011</v>
      </c>
      <c r="O15" t="s">
        <v>421</v>
      </c>
      <c r="P15" t="s">
        <v>421</v>
      </c>
      <c r="Q15">
        <v>1</v>
      </c>
      <c r="W15">
        <v>0</v>
      </c>
      <c r="X15">
        <v>1272183617</v>
      </c>
      <c r="Y15">
        <f t="shared" si="0"/>
        <v>0.22</v>
      </c>
      <c r="AA15">
        <v>0</v>
      </c>
      <c r="AB15">
        <v>634.32000000000005</v>
      </c>
      <c r="AC15">
        <v>753.09</v>
      </c>
      <c r="AD15">
        <v>0</v>
      </c>
      <c r="AE15">
        <v>0</v>
      </c>
      <c r="AF15">
        <v>487.94</v>
      </c>
      <c r="AG15">
        <v>753.09</v>
      </c>
      <c r="AH15">
        <v>0</v>
      </c>
      <c r="AI15">
        <v>1</v>
      </c>
      <c r="AJ15">
        <v>1.3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0.22</v>
      </c>
      <c r="AU15" t="s">
        <v>3</v>
      </c>
      <c r="AV15">
        <v>1</v>
      </c>
      <c r="AW15">
        <v>2</v>
      </c>
      <c r="AX15">
        <v>59959978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107.3468</v>
      </c>
      <c r="BL15">
        <v>165.6798</v>
      </c>
      <c r="BM15">
        <v>0</v>
      </c>
      <c r="BN15">
        <v>0</v>
      </c>
      <c r="BO15">
        <v>0.22</v>
      </c>
      <c r="BP15">
        <v>1</v>
      </c>
      <c r="BQ15">
        <v>0</v>
      </c>
      <c r="BR15">
        <v>107.3468</v>
      </c>
      <c r="BS15">
        <v>165.6798</v>
      </c>
      <c r="BT15">
        <v>0</v>
      </c>
      <c r="BU15">
        <v>0</v>
      </c>
      <c r="BV15">
        <v>0.22</v>
      </c>
      <c r="BW15">
        <v>1</v>
      </c>
      <c r="CV15">
        <v>0</v>
      </c>
      <c r="CW15">
        <f>ROUND(Y15*Source!I30*DO15,7)</f>
        <v>0</v>
      </c>
      <c r="CX15">
        <f>ROUND(Y15*Source!I30,7)</f>
        <v>0</v>
      </c>
      <c r="CY15">
        <f>AB15</f>
        <v>634.32000000000005</v>
      </c>
      <c r="CZ15">
        <f>AF15</f>
        <v>487.94</v>
      </c>
      <c r="DA15">
        <f>AJ15</f>
        <v>1.3</v>
      </c>
      <c r="DB15">
        <f t="shared" si="1"/>
        <v>107.35</v>
      </c>
      <c r="DC15">
        <f t="shared" si="2"/>
        <v>165.68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429</v>
      </c>
      <c r="DM15">
        <v>4</v>
      </c>
      <c r="DN15" t="s">
        <v>415</v>
      </c>
      <c r="DO15">
        <v>1</v>
      </c>
    </row>
    <row r="16" spans="1:119">
      <c r="A16">
        <f>ROW(Source!A31)</f>
        <v>31</v>
      </c>
      <c r="B16">
        <v>59911862</v>
      </c>
      <c r="C16">
        <v>59959968</v>
      </c>
      <c r="D16">
        <v>52904572</v>
      </c>
      <c r="E16">
        <v>111</v>
      </c>
      <c r="F16">
        <v>1</v>
      </c>
      <c r="G16">
        <v>1</v>
      </c>
      <c r="H16">
        <v>1</v>
      </c>
      <c r="I16" t="s">
        <v>413</v>
      </c>
      <c r="J16" t="s">
        <v>3</v>
      </c>
      <c r="K16" t="s">
        <v>414</v>
      </c>
      <c r="L16">
        <v>1191</v>
      </c>
      <c r="N16">
        <v>1013</v>
      </c>
      <c r="O16" t="s">
        <v>415</v>
      </c>
      <c r="P16" t="s">
        <v>415</v>
      </c>
      <c r="Q16">
        <v>1</v>
      </c>
      <c r="W16">
        <v>0</v>
      </c>
      <c r="X16">
        <v>388411409</v>
      </c>
      <c r="Y16">
        <f t="shared" si="0"/>
        <v>0.41</v>
      </c>
      <c r="AA16">
        <v>0</v>
      </c>
      <c r="AB16">
        <v>0</v>
      </c>
      <c r="AC16">
        <v>0</v>
      </c>
      <c r="AD16">
        <v>690.62</v>
      </c>
      <c r="AE16">
        <v>0</v>
      </c>
      <c r="AF16">
        <v>0</v>
      </c>
      <c r="AG16">
        <v>0</v>
      </c>
      <c r="AH16">
        <v>690.62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0.41</v>
      </c>
      <c r="AU16" t="s">
        <v>3</v>
      </c>
      <c r="AV16">
        <v>1</v>
      </c>
      <c r="AW16">
        <v>2</v>
      </c>
      <c r="AX16">
        <v>59959974</v>
      </c>
      <c r="AY16">
        <v>2</v>
      </c>
      <c r="AZ16">
        <v>131072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283.1542</v>
      </c>
      <c r="BN16">
        <v>0.41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283.1542</v>
      </c>
      <c r="BU16">
        <v>0.41</v>
      </c>
      <c r="BV16">
        <v>0</v>
      </c>
      <c r="BW16">
        <v>1</v>
      </c>
      <c r="CU16">
        <f>ROUND(AT16*Source!I31*AH16*AL16,2)</f>
        <v>0</v>
      </c>
      <c r="CV16">
        <f>ROUND(Y16*Source!I31,7)</f>
        <v>0</v>
      </c>
      <c r="CW16">
        <v>0</v>
      </c>
      <c r="CX16">
        <f>ROUND(Y16*Source!I31,7)</f>
        <v>0</v>
      </c>
      <c r="CY16">
        <f>AD16</f>
        <v>690.62</v>
      </c>
      <c r="CZ16">
        <f>AH16</f>
        <v>690.62</v>
      </c>
      <c r="DA16">
        <f>AL16</f>
        <v>1</v>
      </c>
      <c r="DB16">
        <f t="shared" si="1"/>
        <v>283.14999999999998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DI16</f>
        <v>0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ROW(Source!A31)</f>
        <v>31</v>
      </c>
      <c r="B17">
        <v>59911862</v>
      </c>
      <c r="C17">
        <v>59959968</v>
      </c>
      <c r="D17">
        <v>52904866</v>
      </c>
      <c r="E17">
        <v>111</v>
      </c>
      <c r="F17">
        <v>1</v>
      </c>
      <c r="G17">
        <v>1</v>
      </c>
      <c r="H17">
        <v>1</v>
      </c>
      <c r="I17" t="s">
        <v>416</v>
      </c>
      <c r="J17" t="s">
        <v>3</v>
      </c>
      <c r="K17" t="s">
        <v>417</v>
      </c>
      <c r="L17">
        <v>1191</v>
      </c>
      <c r="N17">
        <v>1013</v>
      </c>
      <c r="O17" t="s">
        <v>415</v>
      </c>
      <c r="P17" t="s">
        <v>415</v>
      </c>
      <c r="Q17">
        <v>1</v>
      </c>
      <c r="W17">
        <v>0</v>
      </c>
      <c r="X17">
        <v>-1417349443</v>
      </c>
      <c r="Y17">
        <f t="shared" si="0"/>
        <v>0.44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0.44</v>
      </c>
      <c r="AU17" t="s">
        <v>3</v>
      </c>
      <c r="AV17">
        <v>2</v>
      </c>
      <c r="AW17">
        <v>2</v>
      </c>
      <c r="AX17">
        <v>59959975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ROUND(Y17*Source!I31,7)</f>
        <v>0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>
      <c r="A18">
        <f>ROW(Source!A31)</f>
        <v>31</v>
      </c>
      <c r="B18">
        <v>59911862</v>
      </c>
      <c r="C18">
        <v>59959968</v>
      </c>
      <c r="D18">
        <v>53126394</v>
      </c>
      <c r="E18">
        <v>1</v>
      </c>
      <c r="F18">
        <v>1</v>
      </c>
      <c r="G18">
        <v>1</v>
      </c>
      <c r="H18">
        <v>2</v>
      </c>
      <c r="I18" t="s">
        <v>418</v>
      </c>
      <c r="J18" t="s">
        <v>419</v>
      </c>
      <c r="K18" t="s">
        <v>420</v>
      </c>
      <c r="L18">
        <v>1368</v>
      </c>
      <c r="N18">
        <v>1011</v>
      </c>
      <c r="O18" t="s">
        <v>421</v>
      </c>
      <c r="P18" t="s">
        <v>421</v>
      </c>
      <c r="Q18">
        <v>1</v>
      </c>
      <c r="W18">
        <v>0</v>
      </c>
      <c r="X18">
        <v>-6703044</v>
      </c>
      <c r="Y18">
        <f t="shared" si="0"/>
        <v>0.22</v>
      </c>
      <c r="AA18">
        <v>0</v>
      </c>
      <c r="AB18">
        <v>1626.29</v>
      </c>
      <c r="AC18">
        <v>1090.46</v>
      </c>
      <c r="AD18">
        <v>0</v>
      </c>
      <c r="AE18">
        <v>0</v>
      </c>
      <c r="AF18">
        <v>1626.29</v>
      </c>
      <c r="AG18">
        <v>1090.46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0.22</v>
      </c>
      <c r="AU18" t="s">
        <v>3</v>
      </c>
      <c r="AV18">
        <v>1</v>
      </c>
      <c r="AW18">
        <v>2</v>
      </c>
      <c r="AX18">
        <v>59959976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357.78379999999999</v>
      </c>
      <c r="BL18">
        <v>239.90120000000002</v>
      </c>
      <c r="BM18">
        <v>0</v>
      </c>
      <c r="BN18">
        <v>0</v>
      </c>
      <c r="BO18">
        <v>0.22</v>
      </c>
      <c r="BP18">
        <v>1</v>
      </c>
      <c r="BQ18">
        <v>0</v>
      </c>
      <c r="BR18">
        <v>357.78379999999999</v>
      </c>
      <c r="BS18">
        <v>239.90120000000002</v>
      </c>
      <c r="BT18">
        <v>0</v>
      </c>
      <c r="BU18">
        <v>0</v>
      </c>
      <c r="BV18">
        <v>0.22</v>
      </c>
      <c r="BW18">
        <v>1</v>
      </c>
      <c r="CV18">
        <v>0</v>
      </c>
      <c r="CW18">
        <f>ROUND(Y18*Source!I31*DO18,7)</f>
        <v>0</v>
      </c>
      <c r="CX18">
        <f>ROUND(Y18*Source!I31,7)</f>
        <v>0</v>
      </c>
      <c r="CY18">
        <f>AB18</f>
        <v>1626.29</v>
      </c>
      <c r="CZ18">
        <f>AF18</f>
        <v>1626.29</v>
      </c>
      <c r="DA18">
        <f>AJ18</f>
        <v>1</v>
      </c>
      <c r="DB18">
        <f t="shared" si="1"/>
        <v>357.78</v>
      </c>
      <c r="DC18">
        <f t="shared" si="2"/>
        <v>239.9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DG18+DH18</f>
        <v>0</v>
      </c>
      <c r="DK18">
        <v>1</v>
      </c>
      <c r="DL18" t="s">
        <v>422</v>
      </c>
      <c r="DM18">
        <v>6</v>
      </c>
      <c r="DN18" t="s">
        <v>415</v>
      </c>
      <c r="DO18">
        <v>1</v>
      </c>
    </row>
    <row r="19" spans="1:119">
      <c r="A19">
        <f>ROW(Source!A31)</f>
        <v>31</v>
      </c>
      <c r="B19">
        <v>59911862</v>
      </c>
      <c r="C19">
        <v>59959968</v>
      </c>
      <c r="D19">
        <v>53127884</v>
      </c>
      <c r="E19">
        <v>1</v>
      </c>
      <c r="F19">
        <v>1</v>
      </c>
      <c r="G19">
        <v>1</v>
      </c>
      <c r="H19">
        <v>2</v>
      </c>
      <c r="I19" t="s">
        <v>423</v>
      </c>
      <c r="J19" t="s">
        <v>424</v>
      </c>
      <c r="K19" t="s">
        <v>425</v>
      </c>
      <c r="L19">
        <v>1368</v>
      </c>
      <c r="N19">
        <v>1011</v>
      </c>
      <c r="O19" t="s">
        <v>421</v>
      </c>
      <c r="P19" t="s">
        <v>421</v>
      </c>
      <c r="Q19">
        <v>1</v>
      </c>
      <c r="W19">
        <v>0</v>
      </c>
      <c r="X19">
        <v>1728341635</v>
      </c>
      <c r="Y19">
        <f t="shared" si="0"/>
        <v>0.22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0.22</v>
      </c>
      <c r="AU19" t="s">
        <v>3</v>
      </c>
      <c r="AV19">
        <v>1</v>
      </c>
      <c r="AW19">
        <v>2</v>
      </c>
      <c r="AX19">
        <v>59959977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3.0491999999999999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3.0491999999999999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ROUND(Y19*Source!I31*DO19,7)</f>
        <v>0</v>
      </c>
      <c r="CX19">
        <f>ROUND(Y19*Source!I31,7)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3.05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ROW(Source!A31)</f>
        <v>31</v>
      </c>
      <c r="B20">
        <v>59911862</v>
      </c>
      <c r="C20">
        <v>59959968</v>
      </c>
      <c r="D20">
        <v>53127915</v>
      </c>
      <c r="E20">
        <v>1</v>
      </c>
      <c r="F20">
        <v>1</v>
      </c>
      <c r="G20">
        <v>1</v>
      </c>
      <c r="H20">
        <v>2</v>
      </c>
      <c r="I20" t="s">
        <v>426</v>
      </c>
      <c r="J20" t="s">
        <v>427</v>
      </c>
      <c r="K20" t="s">
        <v>428</v>
      </c>
      <c r="L20">
        <v>1368</v>
      </c>
      <c r="N20">
        <v>1011</v>
      </c>
      <c r="O20" t="s">
        <v>421</v>
      </c>
      <c r="P20" t="s">
        <v>421</v>
      </c>
      <c r="Q20">
        <v>1</v>
      </c>
      <c r="W20">
        <v>0</v>
      </c>
      <c r="X20">
        <v>1272183617</v>
      </c>
      <c r="Y20">
        <f t="shared" si="0"/>
        <v>0.22</v>
      </c>
      <c r="AA20">
        <v>0</v>
      </c>
      <c r="AB20">
        <v>634.32000000000005</v>
      </c>
      <c r="AC20">
        <v>753.09</v>
      </c>
      <c r="AD20">
        <v>0</v>
      </c>
      <c r="AE20">
        <v>0</v>
      </c>
      <c r="AF20">
        <v>487.94</v>
      </c>
      <c r="AG20">
        <v>753.09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0.22</v>
      </c>
      <c r="AU20" t="s">
        <v>3</v>
      </c>
      <c r="AV20">
        <v>1</v>
      </c>
      <c r="AW20">
        <v>2</v>
      </c>
      <c r="AX20">
        <v>59959978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107.3468</v>
      </c>
      <c r="BL20">
        <v>165.6798</v>
      </c>
      <c r="BM20">
        <v>0</v>
      </c>
      <c r="BN20">
        <v>0</v>
      </c>
      <c r="BO20">
        <v>0.22</v>
      </c>
      <c r="BP20">
        <v>1</v>
      </c>
      <c r="BQ20">
        <v>0</v>
      </c>
      <c r="BR20">
        <v>107.3468</v>
      </c>
      <c r="BS20">
        <v>165.6798</v>
      </c>
      <c r="BT20">
        <v>0</v>
      </c>
      <c r="BU20">
        <v>0</v>
      </c>
      <c r="BV20">
        <v>0.22</v>
      </c>
      <c r="BW20">
        <v>1</v>
      </c>
      <c r="CV20">
        <v>0</v>
      </c>
      <c r="CW20">
        <f>ROUND(Y20*Source!I31*DO20,7)</f>
        <v>0</v>
      </c>
      <c r="CX20">
        <f>ROUND(Y20*Source!I31,7)</f>
        <v>0</v>
      </c>
      <c r="CY20">
        <f>AB20</f>
        <v>634.32000000000005</v>
      </c>
      <c r="CZ20">
        <f>AF20</f>
        <v>487.94</v>
      </c>
      <c r="DA20">
        <f>AJ20</f>
        <v>1.3</v>
      </c>
      <c r="DB20">
        <f t="shared" si="1"/>
        <v>107.35</v>
      </c>
      <c r="DC20">
        <f t="shared" si="2"/>
        <v>165.68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429</v>
      </c>
      <c r="DM20">
        <v>4</v>
      </c>
      <c r="DN20" t="s">
        <v>415</v>
      </c>
      <c r="DO20">
        <v>1</v>
      </c>
    </row>
    <row r="21" spans="1:119">
      <c r="A21">
        <f>ROW(Source!A32)</f>
        <v>32</v>
      </c>
      <c r="B21">
        <v>59911927</v>
      </c>
      <c r="C21">
        <v>59959979</v>
      </c>
      <c r="D21">
        <v>52904572</v>
      </c>
      <c r="E21">
        <v>111</v>
      </c>
      <c r="F21">
        <v>1</v>
      </c>
      <c r="G21">
        <v>1</v>
      </c>
      <c r="H21">
        <v>1</v>
      </c>
      <c r="I21" t="s">
        <v>413</v>
      </c>
      <c r="J21" t="s">
        <v>3</v>
      </c>
      <c r="K21" t="s">
        <v>414</v>
      </c>
      <c r="L21">
        <v>1191</v>
      </c>
      <c r="N21">
        <v>1013</v>
      </c>
      <c r="O21" t="s">
        <v>415</v>
      </c>
      <c r="P21" t="s">
        <v>415</v>
      </c>
      <c r="Q21">
        <v>1</v>
      </c>
      <c r="W21">
        <v>0</v>
      </c>
      <c r="X21">
        <v>388411409</v>
      </c>
      <c r="Y21">
        <f t="shared" si="0"/>
        <v>0.25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0.25</v>
      </c>
      <c r="AU21" t="s">
        <v>3</v>
      </c>
      <c r="AV21">
        <v>1</v>
      </c>
      <c r="AW21">
        <v>2</v>
      </c>
      <c r="AX21">
        <v>59959984</v>
      </c>
      <c r="AY21">
        <v>2</v>
      </c>
      <c r="AZ21">
        <v>131072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172.655</v>
      </c>
      <c r="BN21">
        <v>0.25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172.655</v>
      </c>
      <c r="BU21">
        <v>0.25</v>
      </c>
      <c r="BV21">
        <v>0</v>
      </c>
      <c r="BW21">
        <v>1</v>
      </c>
      <c r="CU21">
        <f>ROUND(AT21*Source!I32*AH21*AL21,2)</f>
        <v>1208.5899999999999</v>
      </c>
      <c r="CV21">
        <f>ROUND(Y21*Source!I32,7)</f>
        <v>1.75</v>
      </c>
      <c r="CW21">
        <v>0</v>
      </c>
      <c r="CX21">
        <f>ROUND(Y21*Source!I32,7)</f>
        <v>1.75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172.66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1208.5899999999999</v>
      </c>
      <c r="DJ21">
        <f>DI21</f>
        <v>1208.5899999999999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ROW(Source!A32)</f>
        <v>32</v>
      </c>
      <c r="B22">
        <v>59911927</v>
      </c>
      <c r="C22">
        <v>59959979</v>
      </c>
      <c r="D22">
        <v>52904866</v>
      </c>
      <c r="E22">
        <v>111</v>
      </c>
      <c r="F22">
        <v>1</v>
      </c>
      <c r="G22">
        <v>1</v>
      </c>
      <c r="H22">
        <v>1</v>
      </c>
      <c r="I22" t="s">
        <v>416</v>
      </c>
      <c r="J22" t="s">
        <v>3</v>
      </c>
      <c r="K22" t="s">
        <v>417</v>
      </c>
      <c r="L22">
        <v>1191</v>
      </c>
      <c r="N22">
        <v>1013</v>
      </c>
      <c r="O22" t="s">
        <v>415</v>
      </c>
      <c r="P22" t="s">
        <v>415</v>
      </c>
      <c r="Q22">
        <v>1</v>
      </c>
      <c r="W22">
        <v>0</v>
      </c>
      <c r="X22">
        <v>-1417349443</v>
      </c>
      <c r="Y22">
        <f t="shared" si="0"/>
        <v>0.14000000000000001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0.14000000000000001</v>
      </c>
      <c r="AU22" t="s">
        <v>3</v>
      </c>
      <c r="AV22">
        <v>2</v>
      </c>
      <c r="AW22">
        <v>2</v>
      </c>
      <c r="AX22">
        <v>59959985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0.98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ROW(Source!A32)</f>
        <v>32</v>
      </c>
      <c r="B23">
        <v>59911927</v>
      </c>
      <c r="C23">
        <v>59959979</v>
      </c>
      <c r="D23">
        <v>53127884</v>
      </c>
      <c r="E23">
        <v>1</v>
      </c>
      <c r="F23">
        <v>1</v>
      </c>
      <c r="G23">
        <v>1</v>
      </c>
      <c r="H23">
        <v>2</v>
      </c>
      <c r="I23" t="s">
        <v>423</v>
      </c>
      <c r="J23" t="s">
        <v>424</v>
      </c>
      <c r="K23" t="s">
        <v>425</v>
      </c>
      <c r="L23">
        <v>1368</v>
      </c>
      <c r="N23">
        <v>1011</v>
      </c>
      <c r="O23" t="s">
        <v>421</v>
      </c>
      <c r="P23" t="s">
        <v>421</v>
      </c>
      <c r="Q23">
        <v>1</v>
      </c>
      <c r="W23">
        <v>0</v>
      </c>
      <c r="X23">
        <v>1728341635</v>
      </c>
      <c r="Y23">
        <f t="shared" si="0"/>
        <v>0.14000000000000001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0.14000000000000001</v>
      </c>
      <c r="AU23" t="s">
        <v>3</v>
      </c>
      <c r="AV23">
        <v>1</v>
      </c>
      <c r="AW23">
        <v>2</v>
      </c>
      <c r="AX23">
        <v>59959986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1.9404000000000001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1.9404000000000001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ROUND(Y23*Source!I32*DO23,7)</f>
        <v>0</v>
      </c>
      <c r="CX23">
        <f>ROUND(Y23*Source!I32,7)</f>
        <v>0.98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1.94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13.58</v>
      </c>
      <c r="DH23">
        <f t="shared" si="4"/>
        <v>0</v>
      </c>
      <c r="DI23">
        <f t="shared" si="5"/>
        <v>0</v>
      </c>
      <c r="DJ23">
        <f>DG23+DH23</f>
        <v>13.58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ROW(Source!A32)</f>
        <v>32</v>
      </c>
      <c r="B24">
        <v>59911927</v>
      </c>
      <c r="C24">
        <v>59959979</v>
      </c>
      <c r="D24">
        <v>53127915</v>
      </c>
      <c r="E24">
        <v>1</v>
      </c>
      <c r="F24">
        <v>1</v>
      </c>
      <c r="G24">
        <v>1</v>
      </c>
      <c r="H24">
        <v>2</v>
      </c>
      <c r="I24" t="s">
        <v>426</v>
      </c>
      <c r="J24" t="s">
        <v>427</v>
      </c>
      <c r="K24" t="s">
        <v>428</v>
      </c>
      <c r="L24">
        <v>1368</v>
      </c>
      <c r="N24">
        <v>1011</v>
      </c>
      <c r="O24" t="s">
        <v>421</v>
      </c>
      <c r="P24" t="s">
        <v>421</v>
      </c>
      <c r="Q24">
        <v>1</v>
      </c>
      <c r="W24">
        <v>0</v>
      </c>
      <c r="X24">
        <v>1272183617</v>
      </c>
      <c r="Y24">
        <f t="shared" si="0"/>
        <v>0.14000000000000001</v>
      </c>
      <c r="AA24">
        <v>0</v>
      </c>
      <c r="AB24">
        <v>634.32000000000005</v>
      </c>
      <c r="AC24">
        <v>492.81</v>
      </c>
      <c r="AD24">
        <v>0</v>
      </c>
      <c r="AE24">
        <v>0</v>
      </c>
      <c r="AF24">
        <v>487.94</v>
      </c>
      <c r="AG24">
        <v>492.81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0.14000000000000001</v>
      </c>
      <c r="AU24" t="s">
        <v>3</v>
      </c>
      <c r="AV24">
        <v>1</v>
      </c>
      <c r="AW24">
        <v>2</v>
      </c>
      <c r="AX24">
        <v>59959987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68.311600000000013</v>
      </c>
      <c r="BL24">
        <v>68.993400000000008</v>
      </c>
      <c r="BM24">
        <v>0</v>
      </c>
      <c r="BN24">
        <v>0</v>
      </c>
      <c r="BO24">
        <v>0.14000000000000001</v>
      </c>
      <c r="BP24">
        <v>1</v>
      </c>
      <c r="BQ24">
        <v>0</v>
      </c>
      <c r="BR24">
        <v>68.311600000000013</v>
      </c>
      <c r="BS24">
        <v>68.993400000000008</v>
      </c>
      <c r="BT24">
        <v>0</v>
      </c>
      <c r="BU24">
        <v>0</v>
      </c>
      <c r="BV24">
        <v>0.14000000000000001</v>
      </c>
      <c r="BW24">
        <v>1</v>
      </c>
      <c r="CV24">
        <v>0</v>
      </c>
      <c r="CW24">
        <f>ROUND(Y24*Source!I32*DO24,7)</f>
        <v>0.98</v>
      </c>
      <c r="CX24">
        <f>ROUND(Y24*Source!I32,7)</f>
        <v>0.98</v>
      </c>
      <c r="CY24">
        <f>AB24</f>
        <v>634.32000000000005</v>
      </c>
      <c r="CZ24">
        <f>AF24</f>
        <v>487.94</v>
      </c>
      <c r="DA24">
        <f>AJ24</f>
        <v>1.3</v>
      </c>
      <c r="DB24">
        <f t="shared" si="1"/>
        <v>68.31</v>
      </c>
      <c r="DC24">
        <f t="shared" si="2"/>
        <v>68.989999999999995</v>
      </c>
      <c r="DD24" t="s">
        <v>3</v>
      </c>
      <c r="DE24" t="s">
        <v>3</v>
      </c>
      <c r="DF24">
        <f t="shared" si="3"/>
        <v>0</v>
      </c>
      <c r="DG24">
        <f>ROUND(ROUND(AF24*AJ24,2)*CX24,2)</f>
        <v>621.63</v>
      </c>
      <c r="DH24">
        <f t="shared" si="4"/>
        <v>482.95</v>
      </c>
      <c r="DI24">
        <f t="shared" si="5"/>
        <v>0</v>
      </c>
      <c r="DJ24">
        <f>DG24+DH24</f>
        <v>1104.58</v>
      </c>
      <c r="DK24">
        <v>0</v>
      </c>
      <c r="DL24" t="s">
        <v>429</v>
      </c>
      <c r="DM24">
        <v>4</v>
      </c>
      <c r="DN24" t="s">
        <v>415</v>
      </c>
      <c r="DO24">
        <v>1</v>
      </c>
    </row>
    <row r="25" spans="1:119">
      <c r="A25">
        <f>ROW(Source!A33)</f>
        <v>33</v>
      </c>
      <c r="B25">
        <v>59911862</v>
      </c>
      <c r="C25">
        <v>59959979</v>
      </c>
      <c r="D25">
        <v>52904572</v>
      </c>
      <c r="E25">
        <v>111</v>
      </c>
      <c r="F25">
        <v>1</v>
      </c>
      <c r="G25">
        <v>1</v>
      </c>
      <c r="H25">
        <v>1</v>
      </c>
      <c r="I25" t="s">
        <v>413</v>
      </c>
      <c r="J25" t="s">
        <v>3</v>
      </c>
      <c r="K25" t="s">
        <v>414</v>
      </c>
      <c r="L25">
        <v>1191</v>
      </c>
      <c r="N25">
        <v>1013</v>
      </c>
      <c r="O25" t="s">
        <v>415</v>
      </c>
      <c r="P25" t="s">
        <v>415</v>
      </c>
      <c r="Q25">
        <v>1</v>
      </c>
      <c r="W25">
        <v>0</v>
      </c>
      <c r="X25">
        <v>388411409</v>
      </c>
      <c r="Y25">
        <f t="shared" si="0"/>
        <v>0.25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0.25</v>
      </c>
      <c r="AU25" t="s">
        <v>3</v>
      </c>
      <c r="AV25">
        <v>1</v>
      </c>
      <c r="AW25">
        <v>2</v>
      </c>
      <c r="AX25">
        <v>59959984</v>
      </c>
      <c r="AY25">
        <v>2</v>
      </c>
      <c r="AZ25">
        <v>131072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172.655</v>
      </c>
      <c r="BN25">
        <v>0.25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172.655</v>
      </c>
      <c r="BU25">
        <v>0.25</v>
      </c>
      <c r="BV25">
        <v>0</v>
      </c>
      <c r="BW25">
        <v>1</v>
      </c>
      <c r="CU25">
        <f>ROUND(AT25*Source!I33*AH25*AL25,2)</f>
        <v>1208.5899999999999</v>
      </c>
      <c r="CV25">
        <f>ROUND(Y25*Source!I33,7)</f>
        <v>1.75</v>
      </c>
      <c r="CW25">
        <v>0</v>
      </c>
      <c r="CX25">
        <f>ROUND(Y25*Source!I33,7)</f>
        <v>1.75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172.66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1208.5899999999999</v>
      </c>
      <c r="DJ25">
        <f>DI25</f>
        <v>1208.5899999999999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>
      <c r="A26">
        <f>ROW(Source!A33)</f>
        <v>33</v>
      </c>
      <c r="B26">
        <v>59911862</v>
      </c>
      <c r="C26">
        <v>59959979</v>
      </c>
      <c r="D26">
        <v>52904866</v>
      </c>
      <c r="E26">
        <v>111</v>
      </c>
      <c r="F26">
        <v>1</v>
      </c>
      <c r="G26">
        <v>1</v>
      </c>
      <c r="H26">
        <v>1</v>
      </c>
      <c r="I26" t="s">
        <v>416</v>
      </c>
      <c r="J26" t="s">
        <v>3</v>
      </c>
      <c r="K26" t="s">
        <v>417</v>
      </c>
      <c r="L26">
        <v>1191</v>
      </c>
      <c r="N26">
        <v>1013</v>
      </c>
      <c r="O26" t="s">
        <v>415</v>
      </c>
      <c r="P26" t="s">
        <v>415</v>
      </c>
      <c r="Q26">
        <v>1</v>
      </c>
      <c r="W26">
        <v>0</v>
      </c>
      <c r="X26">
        <v>-1417349443</v>
      </c>
      <c r="Y26">
        <f t="shared" si="0"/>
        <v>0.14000000000000001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0.14000000000000001</v>
      </c>
      <c r="AU26" t="s">
        <v>3</v>
      </c>
      <c r="AV26">
        <v>2</v>
      </c>
      <c r="AW26">
        <v>2</v>
      </c>
      <c r="AX26">
        <v>59959985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ROUND(Y26*Source!I33,7)</f>
        <v>0.98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>
      <c r="A27">
        <f>ROW(Source!A33)</f>
        <v>33</v>
      </c>
      <c r="B27">
        <v>59911862</v>
      </c>
      <c r="C27">
        <v>59959979</v>
      </c>
      <c r="D27">
        <v>53127884</v>
      </c>
      <c r="E27">
        <v>1</v>
      </c>
      <c r="F27">
        <v>1</v>
      </c>
      <c r="G27">
        <v>1</v>
      </c>
      <c r="H27">
        <v>2</v>
      </c>
      <c r="I27" t="s">
        <v>423</v>
      </c>
      <c r="J27" t="s">
        <v>424</v>
      </c>
      <c r="K27" t="s">
        <v>425</v>
      </c>
      <c r="L27">
        <v>1368</v>
      </c>
      <c r="N27">
        <v>1011</v>
      </c>
      <c r="O27" t="s">
        <v>421</v>
      </c>
      <c r="P27" t="s">
        <v>421</v>
      </c>
      <c r="Q27">
        <v>1</v>
      </c>
      <c r="W27">
        <v>0</v>
      </c>
      <c r="X27">
        <v>1728341635</v>
      </c>
      <c r="Y27">
        <f t="shared" si="0"/>
        <v>0.14000000000000001</v>
      </c>
      <c r="AA27">
        <v>0</v>
      </c>
      <c r="AB27">
        <v>13.86</v>
      </c>
      <c r="AC27">
        <v>0</v>
      </c>
      <c r="AD27">
        <v>0</v>
      </c>
      <c r="AE27">
        <v>0</v>
      </c>
      <c r="AF27">
        <v>13.86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0.14000000000000001</v>
      </c>
      <c r="AU27" t="s">
        <v>3</v>
      </c>
      <c r="AV27">
        <v>1</v>
      </c>
      <c r="AW27">
        <v>2</v>
      </c>
      <c r="AX27">
        <v>59959986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1.9404000000000001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1.9404000000000001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ROUND(Y27*Source!I33*DO27,7)</f>
        <v>0</v>
      </c>
      <c r="CX27">
        <f>ROUND(Y27*Source!I33,7)</f>
        <v>0.98</v>
      </c>
      <c r="CY27">
        <f>AB27</f>
        <v>13.86</v>
      </c>
      <c r="CZ27">
        <f>AF27</f>
        <v>13.86</v>
      </c>
      <c r="DA27">
        <f>AJ27</f>
        <v>1</v>
      </c>
      <c r="DB27">
        <f t="shared" si="1"/>
        <v>1.94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>ROUND(ROUND(AF27,2)*CX27,2)</f>
        <v>13.58</v>
      </c>
      <c r="DH27">
        <f t="shared" si="4"/>
        <v>0</v>
      </c>
      <c r="DI27">
        <f t="shared" si="5"/>
        <v>0</v>
      </c>
      <c r="DJ27">
        <f>DG27+DH27</f>
        <v>13.58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>
      <c r="A28">
        <f>ROW(Source!A33)</f>
        <v>33</v>
      </c>
      <c r="B28">
        <v>59911862</v>
      </c>
      <c r="C28">
        <v>59959979</v>
      </c>
      <c r="D28">
        <v>53127915</v>
      </c>
      <c r="E28">
        <v>1</v>
      </c>
      <c r="F28">
        <v>1</v>
      </c>
      <c r="G28">
        <v>1</v>
      </c>
      <c r="H28">
        <v>2</v>
      </c>
      <c r="I28" t="s">
        <v>426</v>
      </c>
      <c r="J28" t="s">
        <v>427</v>
      </c>
      <c r="K28" t="s">
        <v>428</v>
      </c>
      <c r="L28">
        <v>1368</v>
      </c>
      <c r="N28">
        <v>1011</v>
      </c>
      <c r="O28" t="s">
        <v>421</v>
      </c>
      <c r="P28" t="s">
        <v>421</v>
      </c>
      <c r="Q28">
        <v>1</v>
      </c>
      <c r="W28">
        <v>0</v>
      </c>
      <c r="X28">
        <v>1272183617</v>
      </c>
      <c r="Y28">
        <f t="shared" si="0"/>
        <v>0.14000000000000001</v>
      </c>
      <c r="AA28">
        <v>0</v>
      </c>
      <c r="AB28">
        <v>634.32000000000005</v>
      </c>
      <c r="AC28">
        <v>492.81</v>
      </c>
      <c r="AD28">
        <v>0</v>
      </c>
      <c r="AE28">
        <v>0</v>
      </c>
      <c r="AF28">
        <v>487.94</v>
      </c>
      <c r="AG28">
        <v>492.81</v>
      </c>
      <c r="AH28">
        <v>0</v>
      </c>
      <c r="AI28">
        <v>1</v>
      </c>
      <c r="AJ28">
        <v>1.3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0.14000000000000001</v>
      </c>
      <c r="AU28" t="s">
        <v>3</v>
      </c>
      <c r="AV28">
        <v>1</v>
      </c>
      <c r="AW28">
        <v>2</v>
      </c>
      <c r="AX28">
        <v>59959987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68.311600000000013</v>
      </c>
      <c r="BL28">
        <v>68.993400000000008</v>
      </c>
      <c r="BM28">
        <v>0</v>
      </c>
      <c r="BN28">
        <v>0</v>
      </c>
      <c r="BO28">
        <v>0.14000000000000001</v>
      </c>
      <c r="BP28">
        <v>1</v>
      </c>
      <c r="BQ28">
        <v>0</v>
      </c>
      <c r="BR28">
        <v>68.311600000000013</v>
      </c>
      <c r="BS28">
        <v>68.993400000000008</v>
      </c>
      <c r="BT28">
        <v>0</v>
      </c>
      <c r="BU28">
        <v>0</v>
      </c>
      <c r="BV28">
        <v>0.14000000000000001</v>
      </c>
      <c r="BW28">
        <v>1</v>
      </c>
      <c r="CV28">
        <v>0</v>
      </c>
      <c r="CW28">
        <f>ROUND(Y28*Source!I33*DO28,7)</f>
        <v>0.98</v>
      </c>
      <c r="CX28">
        <f>ROUND(Y28*Source!I33,7)</f>
        <v>0.98</v>
      </c>
      <c r="CY28">
        <f>AB28</f>
        <v>634.32000000000005</v>
      </c>
      <c r="CZ28">
        <f>AF28</f>
        <v>487.94</v>
      </c>
      <c r="DA28">
        <f>AJ28</f>
        <v>1.3</v>
      </c>
      <c r="DB28">
        <f t="shared" si="1"/>
        <v>68.31</v>
      </c>
      <c r="DC28">
        <f t="shared" si="2"/>
        <v>68.989999999999995</v>
      </c>
      <c r="DD28" t="s">
        <v>3</v>
      </c>
      <c r="DE28" t="s">
        <v>3</v>
      </c>
      <c r="DF28">
        <f t="shared" si="3"/>
        <v>0</v>
      </c>
      <c r="DG28">
        <f>ROUND(ROUND(AF28*AJ28,2)*CX28,2)</f>
        <v>621.63</v>
      </c>
      <c r="DH28">
        <f t="shared" si="4"/>
        <v>482.95</v>
      </c>
      <c r="DI28">
        <f t="shared" si="5"/>
        <v>0</v>
      </c>
      <c r="DJ28">
        <f>DG28+DH28</f>
        <v>1104.58</v>
      </c>
      <c r="DK28">
        <v>0</v>
      </c>
      <c r="DL28" t="s">
        <v>429</v>
      </c>
      <c r="DM28">
        <v>4</v>
      </c>
      <c r="DN28" t="s">
        <v>415</v>
      </c>
      <c r="DO28">
        <v>1</v>
      </c>
    </row>
    <row r="29" spans="1:119">
      <c r="A29">
        <f>ROW(Source!A34)</f>
        <v>34</v>
      </c>
      <c r="B29">
        <v>59911927</v>
      </c>
      <c r="C29">
        <v>59959988</v>
      </c>
      <c r="D29">
        <v>52904572</v>
      </c>
      <c r="E29">
        <v>111</v>
      </c>
      <c r="F29">
        <v>1</v>
      </c>
      <c r="G29">
        <v>1</v>
      </c>
      <c r="H29">
        <v>1</v>
      </c>
      <c r="I29" t="s">
        <v>413</v>
      </c>
      <c r="J29" t="s">
        <v>3</v>
      </c>
      <c r="K29" t="s">
        <v>414</v>
      </c>
      <c r="L29">
        <v>1191</v>
      </c>
      <c r="N29">
        <v>1013</v>
      </c>
      <c r="O29" t="s">
        <v>415</v>
      </c>
      <c r="P29" t="s">
        <v>415</v>
      </c>
      <c r="Q29">
        <v>1</v>
      </c>
      <c r="W29">
        <v>0</v>
      </c>
      <c r="X29">
        <v>388411409</v>
      </c>
      <c r="Y29">
        <f t="shared" si="0"/>
        <v>0.3</v>
      </c>
      <c r="AA29">
        <v>0</v>
      </c>
      <c r="AB29">
        <v>0</v>
      </c>
      <c r="AC29">
        <v>0</v>
      </c>
      <c r="AD29">
        <v>690.62</v>
      </c>
      <c r="AE29">
        <v>0</v>
      </c>
      <c r="AF29">
        <v>0</v>
      </c>
      <c r="AG29">
        <v>0</v>
      </c>
      <c r="AH29">
        <v>690.62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0.3</v>
      </c>
      <c r="AU29" t="s">
        <v>3</v>
      </c>
      <c r="AV29">
        <v>1</v>
      </c>
      <c r="AW29">
        <v>2</v>
      </c>
      <c r="AX29">
        <v>59959993</v>
      </c>
      <c r="AY29">
        <v>2</v>
      </c>
      <c r="AZ29">
        <v>131072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207.18600000000001</v>
      </c>
      <c r="BN29">
        <v>0.3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207.18600000000001</v>
      </c>
      <c r="BU29">
        <v>0.3</v>
      </c>
      <c r="BV29">
        <v>0</v>
      </c>
      <c r="BW29">
        <v>1</v>
      </c>
      <c r="CU29">
        <f>ROUND(AT29*Source!I34*AH29*AL29,2)</f>
        <v>0</v>
      </c>
      <c r="CV29">
        <f>ROUND(Y29*Source!I34,7)</f>
        <v>0</v>
      </c>
      <c r="CW29">
        <v>0</v>
      </c>
      <c r="CX29">
        <f>ROUND(Y29*Source!I34,7)</f>
        <v>0</v>
      </c>
      <c r="CY29">
        <f>AD29</f>
        <v>690.62</v>
      </c>
      <c r="CZ29">
        <f>AH29</f>
        <v>690.62</v>
      </c>
      <c r="DA29">
        <f>AL29</f>
        <v>1</v>
      </c>
      <c r="DB29">
        <f t="shared" si="1"/>
        <v>207.19</v>
      </c>
      <c r="DC29">
        <f t="shared" si="2"/>
        <v>0</v>
      </c>
      <c r="DD29" t="s">
        <v>3</v>
      </c>
      <c r="DE29" t="s">
        <v>3</v>
      </c>
      <c r="DF29">
        <f t="shared" si="3"/>
        <v>0</v>
      </c>
      <c r="DG29">
        <f>ROUND(ROUND(AF29,2)*CX29,2)</f>
        <v>0</v>
      </c>
      <c r="DH29">
        <f t="shared" si="4"/>
        <v>0</v>
      </c>
      <c r="DI29">
        <f t="shared" si="5"/>
        <v>0</v>
      </c>
      <c r="DJ29">
        <f>DI29</f>
        <v>0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ROW(Source!A34)</f>
        <v>34</v>
      </c>
      <c r="B30">
        <v>59911927</v>
      </c>
      <c r="C30">
        <v>59959988</v>
      </c>
      <c r="D30">
        <v>52904866</v>
      </c>
      <c r="E30">
        <v>111</v>
      </c>
      <c r="F30">
        <v>1</v>
      </c>
      <c r="G30">
        <v>1</v>
      </c>
      <c r="H30">
        <v>1</v>
      </c>
      <c r="I30" t="s">
        <v>416</v>
      </c>
      <c r="J30" t="s">
        <v>3</v>
      </c>
      <c r="K30" t="s">
        <v>417</v>
      </c>
      <c r="L30">
        <v>1191</v>
      </c>
      <c r="N30">
        <v>1013</v>
      </c>
      <c r="O30" t="s">
        <v>415</v>
      </c>
      <c r="P30" t="s">
        <v>415</v>
      </c>
      <c r="Q30">
        <v>1</v>
      </c>
      <c r="W30">
        <v>0</v>
      </c>
      <c r="X30">
        <v>-1417349443</v>
      </c>
      <c r="Y30">
        <f t="shared" si="0"/>
        <v>0.16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0.16</v>
      </c>
      <c r="AU30" t="s">
        <v>3</v>
      </c>
      <c r="AV30">
        <v>2</v>
      </c>
      <c r="AW30">
        <v>2</v>
      </c>
      <c r="AX30">
        <v>59959994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ROUND(Y30*Source!I34,7)</f>
        <v>0</v>
      </c>
      <c r="CY30">
        <f>AD30</f>
        <v>0</v>
      </c>
      <c r="CZ30">
        <f>AH30</f>
        <v>0</v>
      </c>
      <c r="DA30">
        <f>AL30</f>
        <v>1</v>
      </c>
      <c r="DB30">
        <f t="shared" si="1"/>
        <v>0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ROW(Source!A34)</f>
        <v>34</v>
      </c>
      <c r="B31">
        <v>59911927</v>
      </c>
      <c r="C31">
        <v>59959988</v>
      </c>
      <c r="D31">
        <v>53127884</v>
      </c>
      <c r="E31">
        <v>1</v>
      </c>
      <c r="F31">
        <v>1</v>
      </c>
      <c r="G31">
        <v>1</v>
      </c>
      <c r="H31">
        <v>2</v>
      </c>
      <c r="I31" t="s">
        <v>423</v>
      </c>
      <c r="J31" t="s">
        <v>424</v>
      </c>
      <c r="K31" t="s">
        <v>425</v>
      </c>
      <c r="L31">
        <v>1368</v>
      </c>
      <c r="N31">
        <v>1011</v>
      </c>
      <c r="O31" t="s">
        <v>421</v>
      </c>
      <c r="P31" t="s">
        <v>421</v>
      </c>
      <c r="Q31">
        <v>1</v>
      </c>
      <c r="W31">
        <v>0</v>
      </c>
      <c r="X31">
        <v>1728341635</v>
      </c>
      <c r="Y31">
        <f t="shared" si="0"/>
        <v>0.16</v>
      </c>
      <c r="AA31">
        <v>0</v>
      </c>
      <c r="AB31">
        <v>13.86</v>
      </c>
      <c r="AC31">
        <v>0</v>
      </c>
      <c r="AD31">
        <v>0</v>
      </c>
      <c r="AE31">
        <v>0</v>
      </c>
      <c r="AF31">
        <v>13.86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0.16</v>
      </c>
      <c r="AU31" t="s">
        <v>3</v>
      </c>
      <c r="AV31">
        <v>1</v>
      </c>
      <c r="AW31">
        <v>2</v>
      </c>
      <c r="AX31">
        <v>59959995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2.2176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2.2176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f>ROUND(Y31*Source!I34*DO31,7)</f>
        <v>0</v>
      </c>
      <c r="CX31">
        <f>ROUND(Y31*Source!I34,7)</f>
        <v>0</v>
      </c>
      <c r="CY31">
        <f>AB31</f>
        <v>13.86</v>
      </c>
      <c r="CZ31">
        <f>AF31</f>
        <v>13.86</v>
      </c>
      <c r="DA31">
        <f>AJ31</f>
        <v>1</v>
      </c>
      <c r="DB31">
        <f t="shared" si="1"/>
        <v>2.2200000000000002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DG31+DH31</f>
        <v>0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ROW(Source!A34)</f>
        <v>34</v>
      </c>
      <c r="B32">
        <v>59911927</v>
      </c>
      <c r="C32">
        <v>59959988</v>
      </c>
      <c r="D32">
        <v>53127915</v>
      </c>
      <c r="E32">
        <v>1</v>
      </c>
      <c r="F32">
        <v>1</v>
      </c>
      <c r="G32">
        <v>1</v>
      </c>
      <c r="H32">
        <v>2</v>
      </c>
      <c r="I32" t="s">
        <v>426</v>
      </c>
      <c r="J32" t="s">
        <v>427</v>
      </c>
      <c r="K32" t="s">
        <v>428</v>
      </c>
      <c r="L32">
        <v>1368</v>
      </c>
      <c r="N32">
        <v>1011</v>
      </c>
      <c r="O32" t="s">
        <v>421</v>
      </c>
      <c r="P32" t="s">
        <v>421</v>
      </c>
      <c r="Q32">
        <v>1</v>
      </c>
      <c r="W32">
        <v>0</v>
      </c>
      <c r="X32">
        <v>1272183617</v>
      </c>
      <c r="Y32">
        <f t="shared" si="0"/>
        <v>0.16</v>
      </c>
      <c r="AA32">
        <v>0</v>
      </c>
      <c r="AB32">
        <v>634.32000000000005</v>
      </c>
      <c r="AC32">
        <v>492.81</v>
      </c>
      <c r="AD32">
        <v>0</v>
      </c>
      <c r="AE32">
        <v>0</v>
      </c>
      <c r="AF32">
        <v>487.94</v>
      </c>
      <c r="AG32">
        <v>492.81</v>
      </c>
      <c r="AH32">
        <v>0</v>
      </c>
      <c r="AI32">
        <v>1</v>
      </c>
      <c r="AJ32">
        <v>1.3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0.16</v>
      </c>
      <c r="AU32" t="s">
        <v>3</v>
      </c>
      <c r="AV32">
        <v>1</v>
      </c>
      <c r="AW32">
        <v>2</v>
      </c>
      <c r="AX32">
        <v>59959996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78.070400000000006</v>
      </c>
      <c r="BL32">
        <v>78.849599999999995</v>
      </c>
      <c r="BM32">
        <v>0</v>
      </c>
      <c r="BN32">
        <v>0</v>
      </c>
      <c r="BO32">
        <v>0.16</v>
      </c>
      <c r="BP32">
        <v>1</v>
      </c>
      <c r="BQ32">
        <v>0</v>
      </c>
      <c r="BR32">
        <v>78.070400000000006</v>
      </c>
      <c r="BS32">
        <v>78.849599999999995</v>
      </c>
      <c r="BT32">
        <v>0</v>
      </c>
      <c r="BU32">
        <v>0</v>
      </c>
      <c r="BV32">
        <v>0.16</v>
      </c>
      <c r="BW32">
        <v>1</v>
      </c>
      <c r="CV32">
        <v>0</v>
      </c>
      <c r="CW32">
        <f>ROUND(Y32*Source!I34*DO32,7)</f>
        <v>0</v>
      </c>
      <c r="CX32">
        <f>ROUND(Y32*Source!I34,7)</f>
        <v>0</v>
      </c>
      <c r="CY32">
        <f>AB32</f>
        <v>634.32000000000005</v>
      </c>
      <c r="CZ32">
        <f>AF32</f>
        <v>487.94</v>
      </c>
      <c r="DA32">
        <f>AJ32</f>
        <v>1.3</v>
      </c>
      <c r="DB32">
        <f t="shared" si="1"/>
        <v>78.069999999999993</v>
      </c>
      <c r="DC32">
        <f t="shared" si="2"/>
        <v>78.849999999999994</v>
      </c>
      <c r="DD32" t="s">
        <v>3</v>
      </c>
      <c r="DE32" t="s">
        <v>3</v>
      </c>
      <c r="DF32">
        <f t="shared" si="3"/>
        <v>0</v>
      </c>
      <c r="DG32">
        <f>ROUND(ROUND(AF32*AJ32,2)*CX32,2)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0</v>
      </c>
      <c r="DL32" t="s">
        <v>429</v>
      </c>
      <c r="DM32">
        <v>4</v>
      </c>
      <c r="DN32" t="s">
        <v>415</v>
      </c>
      <c r="DO32">
        <v>1</v>
      </c>
    </row>
    <row r="33" spans="1:119">
      <c r="A33">
        <f>ROW(Source!A35)</f>
        <v>35</v>
      </c>
      <c r="B33">
        <v>59911862</v>
      </c>
      <c r="C33">
        <v>59959988</v>
      </c>
      <c r="D33">
        <v>52904572</v>
      </c>
      <c r="E33">
        <v>111</v>
      </c>
      <c r="F33">
        <v>1</v>
      </c>
      <c r="G33">
        <v>1</v>
      </c>
      <c r="H33">
        <v>1</v>
      </c>
      <c r="I33" t="s">
        <v>413</v>
      </c>
      <c r="J33" t="s">
        <v>3</v>
      </c>
      <c r="K33" t="s">
        <v>414</v>
      </c>
      <c r="L33">
        <v>1191</v>
      </c>
      <c r="N33">
        <v>1013</v>
      </c>
      <c r="O33" t="s">
        <v>415</v>
      </c>
      <c r="P33" t="s">
        <v>415</v>
      </c>
      <c r="Q33">
        <v>1</v>
      </c>
      <c r="W33">
        <v>0</v>
      </c>
      <c r="X33">
        <v>388411409</v>
      </c>
      <c r="Y33">
        <f t="shared" si="0"/>
        <v>0.3</v>
      </c>
      <c r="AA33">
        <v>0</v>
      </c>
      <c r="AB33">
        <v>0</v>
      </c>
      <c r="AC33">
        <v>0</v>
      </c>
      <c r="AD33">
        <v>690.62</v>
      </c>
      <c r="AE33">
        <v>0</v>
      </c>
      <c r="AF33">
        <v>0</v>
      </c>
      <c r="AG33">
        <v>0</v>
      </c>
      <c r="AH33">
        <v>690.62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0.3</v>
      </c>
      <c r="AU33" t="s">
        <v>3</v>
      </c>
      <c r="AV33">
        <v>1</v>
      </c>
      <c r="AW33">
        <v>2</v>
      </c>
      <c r="AX33">
        <v>59959993</v>
      </c>
      <c r="AY33">
        <v>2</v>
      </c>
      <c r="AZ33">
        <v>131072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207.18600000000001</v>
      </c>
      <c r="BN33">
        <v>0.3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207.18600000000001</v>
      </c>
      <c r="BU33">
        <v>0.3</v>
      </c>
      <c r="BV33">
        <v>0</v>
      </c>
      <c r="BW33">
        <v>1</v>
      </c>
      <c r="CU33">
        <f>ROUND(AT33*Source!I35*AH33*AL33,2)</f>
        <v>0</v>
      </c>
      <c r="CV33">
        <f>ROUND(Y33*Source!I35,7)</f>
        <v>0</v>
      </c>
      <c r="CW33">
        <v>0</v>
      </c>
      <c r="CX33">
        <f>ROUND(Y33*Source!I35,7)</f>
        <v>0</v>
      </c>
      <c r="CY33">
        <f>AD33</f>
        <v>690.62</v>
      </c>
      <c r="CZ33">
        <f>AH33</f>
        <v>690.62</v>
      </c>
      <c r="DA33">
        <f>AL33</f>
        <v>1</v>
      </c>
      <c r="DB33">
        <f t="shared" si="1"/>
        <v>207.19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DI33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>
      <c r="A34">
        <f>ROW(Source!A35)</f>
        <v>35</v>
      </c>
      <c r="B34">
        <v>59911862</v>
      </c>
      <c r="C34">
        <v>59959988</v>
      </c>
      <c r="D34">
        <v>52904866</v>
      </c>
      <c r="E34">
        <v>111</v>
      </c>
      <c r="F34">
        <v>1</v>
      </c>
      <c r="G34">
        <v>1</v>
      </c>
      <c r="H34">
        <v>1</v>
      </c>
      <c r="I34" t="s">
        <v>416</v>
      </c>
      <c r="J34" t="s">
        <v>3</v>
      </c>
      <c r="K34" t="s">
        <v>417</v>
      </c>
      <c r="L34">
        <v>1191</v>
      </c>
      <c r="N34">
        <v>1013</v>
      </c>
      <c r="O34" t="s">
        <v>415</v>
      </c>
      <c r="P34" t="s">
        <v>415</v>
      </c>
      <c r="Q34">
        <v>1</v>
      </c>
      <c r="W34">
        <v>0</v>
      </c>
      <c r="X34">
        <v>-1417349443</v>
      </c>
      <c r="Y34">
        <f t="shared" si="0"/>
        <v>0.16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0.16</v>
      </c>
      <c r="AU34" t="s">
        <v>3</v>
      </c>
      <c r="AV34">
        <v>2</v>
      </c>
      <c r="AW34">
        <v>2</v>
      </c>
      <c r="AX34">
        <v>59959994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ROUND(Y34*Source!I35,7)</f>
        <v>0</v>
      </c>
      <c r="CY34">
        <f>AD34</f>
        <v>0</v>
      </c>
      <c r="CZ34">
        <f>AH34</f>
        <v>0</v>
      </c>
      <c r="DA34">
        <f>AL34</f>
        <v>1</v>
      </c>
      <c r="DB34">
        <f t="shared" si="1"/>
        <v>0</v>
      </c>
      <c r="DC34">
        <f t="shared" si="2"/>
        <v>0</v>
      </c>
      <c r="DD34" t="s">
        <v>3</v>
      </c>
      <c r="DE34" t="s">
        <v>3</v>
      </c>
      <c r="DF34">
        <f t="shared" si="3"/>
        <v>0</v>
      </c>
      <c r="DG34">
        <f>ROUND(ROUND(AF34,2)*CX34,2)</f>
        <v>0</v>
      </c>
      <c r="DH34">
        <f t="shared" si="4"/>
        <v>0</v>
      </c>
      <c r="DI34">
        <f t="shared" si="5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>
      <c r="A35">
        <f>ROW(Source!A35)</f>
        <v>35</v>
      </c>
      <c r="B35">
        <v>59911862</v>
      </c>
      <c r="C35">
        <v>59959988</v>
      </c>
      <c r="D35">
        <v>53127884</v>
      </c>
      <c r="E35">
        <v>1</v>
      </c>
      <c r="F35">
        <v>1</v>
      </c>
      <c r="G35">
        <v>1</v>
      </c>
      <c r="H35">
        <v>2</v>
      </c>
      <c r="I35" t="s">
        <v>423</v>
      </c>
      <c r="J35" t="s">
        <v>424</v>
      </c>
      <c r="K35" t="s">
        <v>425</v>
      </c>
      <c r="L35">
        <v>1368</v>
      </c>
      <c r="N35">
        <v>1011</v>
      </c>
      <c r="O35" t="s">
        <v>421</v>
      </c>
      <c r="P35" t="s">
        <v>421</v>
      </c>
      <c r="Q35">
        <v>1</v>
      </c>
      <c r="W35">
        <v>0</v>
      </c>
      <c r="X35">
        <v>1728341635</v>
      </c>
      <c r="Y35">
        <f t="shared" si="0"/>
        <v>0.16</v>
      </c>
      <c r="AA35">
        <v>0</v>
      </c>
      <c r="AB35">
        <v>13.86</v>
      </c>
      <c r="AC35">
        <v>0</v>
      </c>
      <c r="AD35">
        <v>0</v>
      </c>
      <c r="AE35">
        <v>0</v>
      </c>
      <c r="AF35">
        <v>13.86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0.16</v>
      </c>
      <c r="AU35" t="s">
        <v>3</v>
      </c>
      <c r="AV35">
        <v>1</v>
      </c>
      <c r="AW35">
        <v>2</v>
      </c>
      <c r="AX35">
        <v>59959995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2.2176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2.2176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f>ROUND(Y35*Source!I35*DO35,7)</f>
        <v>0</v>
      </c>
      <c r="CX35">
        <f>ROUND(Y35*Source!I35,7)</f>
        <v>0</v>
      </c>
      <c r="CY35">
        <f>AB35</f>
        <v>13.86</v>
      </c>
      <c r="CZ35">
        <f>AF35</f>
        <v>13.86</v>
      </c>
      <c r="DA35">
        <f>AJ35</f>
        <v>1</v>
      </c>
      <c r="DB35">
        <f t="shared" si="1"/>
        <v>2.2200000000000002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DG35+DH35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>
      <c r="A36">
        <f>ROW(Source!A35)</f>
        <v>35</v>
      </c>
      <c r="B36">
        <v>59911862</v>
      </c>
      <c r="C36">
        <v>59959988</v>
      </c>
      <c r="D36">
        <v>53127915</v>
      </c>
      <c r="E36">
        <v>1</v>
      </c>
      <c r="F36">
        <v>1</v>
      </c>
      <c r="G36">
        <v>1</v>
      </c>
      <c r="H36">
        <v>2</v>
      </c>
      <c r="I36" t="s">
        <v>426</v>
      </c>
      <c r="J36" t="s">
        <v>427</v>
      </c>
      <c r="K36" t="s">
        <v>428</v>
      </c>
      <c r="L36">
        <v>1368</v>
      </c>
      <c r="N36">
        <v>1011</v>
      </c>
      <c r="O36" t="s">
        <v>421</v>
      </c>
      <c r="P36" t="s">
        <v>421</v>
      </c>
      <c r="Q36">
        <v>1</v>
      </c>
      <c r="W36">
        <v>0</v>
      </c>
      <c r="X36">
        <v>1272183617</v>
      </c>
      <c r="Y36">
        <f t="shared" si="0"/>
        <v>0.16</v>
      </c>
      <c r="AA36">
        <v>0</v>
      </c>
      <c r="AB36">
        <v>634.32000000000005</v>
      </c>
      <c r="AC36">
        <v>492.81</v>
      </c>
      <c r="AD36">
        <v>0</v>
      </c>
      <c r="AE36">
        <v>0</v>
      </c>
      <c r="AF36">
        <v>487.94</v>
      </c>
      <c r="AG36">
        <v>492.81</v>
      </c>
      <c r="AH36">
        <v>0</v>
      </c>
      <c r="AI36">
        <v>1</v>
      </c>
      <c r="AJ36">
        <v>1.3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0.16</v>
      </c>
      <c r="AU36" t="s">
        <v>3</v>
      </c>
      <c r="AV36">
        <v>1</v>
      </c>
      <c r="AW36">
        <v>2</v>
      </c>
      <c r="AX36">
        <v>59959996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78.070400000000006</v>
      </c>
      <c r="BL36">
        <v>78.849599999999995</v>
      </c>
      <c r="BM36">
        <v>0</v>
      </c>
      <c r="BN36">
        <v>0</v>
      </c>
      <c r="BO36">
        <v>0.16</v>
      </c>
      <c r="BP36">
        <v>1</v>
      </c>
      <c r="BQ36">
        <v>0</v>
      </c>
      <c r="BR36">
        <v>78.070400000000006</v>
      </c>
      <c r="BS36">
        <v>78.849599999999995</v>
      </c>
      <c r="BT36">
        <v>0</v>
      </c>
      <c r="BU36">
        <v>0</v>
      </c>
      <c r="BV36">
        <v>0.16</v>
      </c>
      <c r="BW36">
        <v>1</v>
      </c>
      <c r="CV36">
        <v>0</v>
      </c>
      <c r="CW36">
        <f>ROUND(Y36*Source!I35*DO36,7)</f>
        <v>0</v>
      </c>
      <c r="CX36">
        <f>ROUND(Y36*Source!I35,7)</f>
        <v>0</v>
      </c>
      <c r="CY36">
        <f>AB36</f>
        <v>634.32000000000005</v>
      </c>
      <c r="CZ36">
        <f>AF36</f>
        <v>487.94</v>
      </c>
      <c r="DA36">
        <f>AJ36</f>
        <v>1.3</v>
      </c>
      <c r="DB36">
        <f t="shared" si="1"/>
        <v>78.069999999999993</v>
      </c>
      <c r="DC36">
        <f t="shared" si="2"/>
        <v>78.849999999999994</v>
      </c>
      <c r="DD36" t="s">
        <v>3</v>
      </c>
      <c r="DE36" t="s">
        <v>3</v>
      </c>
      <c r="DF36">
        <f t="shared" si="3"/>
        <v>0</v>
      </c>
      <c r="DG36">
        <f>ROUND(ROUND(AF36*AJ36,2)*CX36,2)</f>
        <v>0</v>
      </c>
      <c r="DH36">
        <f t="shared" si="4"/>
        <v>0</v>
      </c>
      <c r="DI36">
        <f t="shared" si="5"/>
        <v>0</v>
      </c>
      <c r="DJ36">
        <f>DG36+DH36</f>
        <v>0</v>
      </c>
      <c r="DK36">
        <v>0</v>
      </c>
      <c r="DL36" t="s">
        <v>429</v>
      </c>
      <c r="DM36">
        <v>4</v>
      </c>
      <c r="DN36" t="s">
        <v>415</v>
      </c>
      <c r="DO36">
        <v>1</v>
      </c>
    </row>
    <row r="37" spans="1:119">
      <c r="A37">
        <f>ROW(Source!A36)</f>
        <v>36</v>
      </c>
      <c r="B37">
        <v>59911927</v>
      </c>
      <c r="C37">
        <v>59959997</v>
      </c>
      <c r="D37">
        <v>52904605</v>
      </c>
      <c r="E37">
        <v>111</v>
      </c>
      <c r="F37">
        <v>1</v>
      </c>
      <c r="G37">
        <v>1</v>
      </c>
      <c r="H37">
        <v>1</v>
      </c>
      <c r="I37" t="s">
        <v>430</v>
      </c>
      <c r="J37" t="s">
        <v>3</v>
      </c>
      <c r="K37" t="s">
        <v>431</v>
      </c>
      <c r="L37">
        <v>1191</v>
      </c>
      <c r="N37">
        <v>1013</v>
      </c>
      <c r="O37" t="s">
        <v>415</v>
      </c>
      <c r="P37" t="s">
        <v>415</v>
      </c>
      <c r="Q37">
        <v>1</v>
      </c>
      <c r="W37">
        <v>0</v>
      </c>
      <c r="X37">
        <v>-1759674247</v>
      </c>
      <c r="Y37">
        <f t="shared" si="0"/>
        <v>5.98</v>
      </c>
      <c r="AA37">
        <v>0</v>
      </c>
      <c r="AB37">
        <v>0</v>
      </c>
      <c r="AC37">
        <v>0</v>
      </c>
      <c r="AD37">
        <v>748.18</v>
      </c>
      <c r="AE37">
        <v>0</v>
      </c>
      <c r="AF37">
        <v>0</v>
      </c>
      <c r="AG37">
        <v>0</v>
      </c>
      <c r="AH37">
        <v>748.18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5.98</v>
      </c>
      <c r="AU37" t="s">
        <v>3</v>
      </c>
      <c r="AV37">
        <v>1</v>
      </c>
      <c r="AW37">
        <v>2</v>
      </c>
      <c r="AX37">
        <v>59960018</v>
      </c>
      <c r="AY37">
        <v>2</v>
      </c>
      <c r="AZ37">
        <v>131072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4474.1163999999999</v>
      </c>
      <c r="BN37">
        <v>5.98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4474.1163999999999</v>
      </c>
      <c r="BU37">
        <v>5.98</v>
      </c>
      <c r="BV37">
        <v>0</v>
      </c>
      <c r="BW37">
        <v>1</v>
      </c>
      <c r="CU37">
        <f>ROUND(AT37*Source!I36*AH37*AL37,2)</f>
        <v>0</v>
      </c>
      <c r="CV37">
        <f>ROUND(Y37*Source!I36,7)</f>
        <v>0</v>
      </c>
      <c r="CW37">
        <v>0</v>
      </c>
      <c r="CX37">
        <f>ROUND(Y37*Source!I36,7)</f>
        <v>0</v>
      </c>
      <c r="CY37">
        <f>AD37</f>
        <v>748.18</v>
      </c>
      <c r="CZ37">
        <f>AH37</f>
        <v>748.18</v>
      </c>
      <c r="DA37">
        <f>AL37</f>
        <v>1</v>
      </c>
      <c r="DB37">
        <f t="shared" si="1"/>
        <v>4474.12</v>
      </c>
      <c r="DC37">
        <f t="shared" si="2"/>
        <v>0</v>
      </c>
      <c r="DD37" t="s">
        <v>3</v>
      </c>
      <c r="DE37" t="s">
        <v>3</v>
      </c>
      <c r="DF37">
        <f t="shared" si="3"/>
        <v>0</v>
      </c>
      <c r="DG37">
        <f>ROUND(ROUND(AF37,2)*CX37,2)</f>
        <v>0</v>
      </c>
      <c r="DH37">
        <f t="shared" si="4"/>
        <v>0</v>
      </c>
      <c r="DI37">
        <f t="shared" si="5"/>
        <v>0</v>
      </c>
      <c r="DJ37">
        <f>DI37</f>
        <v>0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ROW(Source!A36)</f>
        <v>36</v>
      </c>
      <c r="B38">
        <v>59911927</v>
      </c>
      <c r="C38">
        <v>59959997</v>
      </c>
      <c r="D38">
        <v>52904866</v>
      </c>
      <c r="E38">
        <v>111</v>
      </c>
      <c r="F38">
        <v>1</v>
      </c>
      <c r="G38">
        <v>1</v>
      </c>
      <c r="H38">
        <v>1</v>
      </c>
      <c r="I38" t="s">
        <v>416</v>
      </c>
      <c r="J38" t="s">
        <v>3</v>
      </c>
      <c r="K38" t="s">
        <v>417</v>
      </c>
      <c r="L38">
        <v>1191</v>
      </c>
      <c r="N38">
        <v>1013</v>
      </c>
      <c r="O38" t="s">
        <v>415</v>
      </c>
      <c r="P38" t="s">
        <v>415</v>
      </c>
      <c r="Q38">
        <v>1</v>
      </c>
      <c r="W38">
        <v>0</v>
      </c>
      <c r="X38">
        <v>-1417349443</v>
      </c>
      <c r="Y38">
        <f t="shared" si="0"/>
        <v>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2</v>
      </c>
      <c r="AU38" t="s">
        <v>3</v>
      </c>
      <c r="AV38">
        <v>2</v>
      </c>
      <c r="AW38">
        <v>2</v>
      </c>
      <c r="AX38">
        <v>59960019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ROUND(Y38*Source!I36,7)</f>
        <v>0</v>
      </c>
      <c r="CY38">
        <f>AD38</f>
        <v>0</v>
      </c>
      <c r="CZ38">
        <f>AH38</f>
        <v>0</v>
      </c>
      <c r="DA38">
        <f>AL38</f>
        <v>1</v>
      </c>
      <c r="DB38">
        <f t="shared" si="1"/>
        <v>0</v>
      </c>
      <c r="DC38">
        <f t="shared" si="2"/>
        <v>0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ROW(Source!A36)</f>
        <v>36</v>
      </c>
      <c r="B39">
        <v>59911927</v>
      </c>
      <c r="C39">
        <v>59959997</v>
      </c>
      <c r="D39">
        <v>53126195</v>
      </c>
      <c r="E39">
        <v>1</v>
      </c>
      <c r="F39">
        <v>1</v>
      </c>
      <c r="G39">
        <v>1</v>
      </c>
      <c r="H39">
        <v>2</v>
      </c>
      <c r="I39" t="s">
        <v>432</v>
      </c>
      <c r="J39" t="s">
        <v>433</v>
      </c>
      <c r="K39" t="s">
        <v>434</v>
      </c>
      <c r="L39">
        <v>1368</v>
      </c>
      <c r="N39">
        <v>1011</v>
      </c>
      <c r="O39" t="s">
        <v>421</v>
      </c>
      <c r="P39" t="s">
        <v>421</v>
      </c>
      <c r="Q39">
        <v>1</v>
      </c>
      <c r="W39">
        <v>0</v>
      </c>
      <c r="X39">
        <v>1701777827</v>
      </c>
      <c r="Y39">
        <f t="shared" si="0"/>
        <v>1.6</v>
      </c>
      <c r="AA39">
        <v>0</v>
      </c>
      <c r="AB39">
        <v>2109.06</v>
      </c>
      <c r="AC39">
        <v>612.57000000000005</v>
      </c>
      <c r="AD39">
        <v>0</v>
      </c>
      <c r="AE39">
        <v>0</v>
      </c>
      <c r="AF39">
        <v>1609.97</v>
      </c>
      <c r="AG39">
        <v>612.57000000000005</v>
      </c>
      <c r="AH39">
        <v>0</v>
      </c>
      <c r="AI39">
        <v>1</v>
      </c>
      <c r="AJ39">
        <v>1.31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1.6</v>
      </c>
      <c r="AU39" t="s">
        <v>3</v>
      </c>
      <c r="AV39">
        <v>1</v>
      </c>
      <c r="AW39">
        <v>2</v>
      </c>
      <c r="AX39">
        <v>59960020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2575.9520000000002</v>
      </c>
      <c r="BL39">
        <v>980.11200000000008</v>
      </c>
      <c r="BM39">
        <v>0</v>
      </c>
      <c r="BN39">
        <v>0</v>
      </c>
      <c r="BO39">
        <v>1.6</v>
      </c>
      <c r="BP39">
        <v>1</v>
      </c>
      <c r="BQ39">
        <v>0</v>
      </c>
      <c r="BR39">
        <v>2575.9520000000002</v>
      </c>
      <c r="BS39">
        <v>980.11200000000008</v>
      </c>
      <c r="BT39">
        <v>0</v>
      </c>
      <c r="BU39">
        <v>0</v>
      </c>
      <c r="BV39">
        <v>1.6</v>
      </c>
      <c r="BW39">
        <v>1</v>
      </c>
      <c r="CV39">
        <v>0</v>
      </c>
      <c r="CW39">
        <f>ROUND(Y39*Source!I36*DO39,7)</f>
        <v>0</v>
      </c>
      <c r="CX39">
        <f>ROUND(Y39*Source!I36,7)</f>
        <v>0</v>
      </c>
      <c r="CY39">
        <f>AB39</f>
        <v>2109.06</v>
      </c>
      <c r="CZ39">
        <f>AF39</f>
        <v>1609.97</v>
      </c>
      <c r="DA39">
        <f>AJ39</f>
        <v>1.31</v>
      </c>
      <c r="DB39">
        <f t="shared" si="1"/>
        <v>2575.9499999999998</v>
      </c>
      <c r="DC39">
        <f t="shared" si="2"/>
        <v>980.11</v>
      </c>
      <c r="DD39" t="s">
        <v>3</v>
      </c>
      <c r="DE39" t="s">
        <v>3</v>
      </c>
      <c r="DF39">
        <f t="shared" si="3"/>
        <v>0</v>
      </c>
      <c r="DG39">
        <f>ROUND(ROUND(AF39*AJ39,2)*CX39,2)</f>
        <v>0</v>
      </c>
      <c r="DH39">
        <f t="shared" si="4"/>
        <v>0</v>
      </c>
      <c r="DI39">
        <f t="shared" si="5"/>
        <v>0</v>
      </c>
      <c r="DJ39">
        <f>DG39+DH39</f>
        <v>0</v>
      </c>
      <c r="DK39">
        <v>0</v>
      </c>
      <c r="DL39" t="s">
        <v>435</v>
      </c>
      <c r="DM39">
        <v>5</v>
      </c>
      <c r="DN39" t="s">
        <v>415</v>
      </c>
      <c r="DO39">
        <v>1</v>
      </c>
    </row>
    <row r="40" spans="1:119">
      <c r="A40">
        <f>ROW(Source!A36)</f>
        <v>36</v>
      </c>
      <c r="B40">
        <v>59911927</v>
      </c>
      <c r="C40">
        <v>59959997</v>
      </c>
      <c r="D40">
        <v>53127778</v>
      </c>
      <c r="E40">
        <v>1</v>
      </c>
      <c r="F40">
        <v>1</v>
      </c>
      <c r="G40">
        <v>1</v>
      </c>
      <c r="H40">
        <v>2</v>
      </c>
      <c r="I40" t="s">
        <v>436</v>
      </c>
      <c r="J40" t="s">
        <v>437</v>
      </c>
      <c r="K40" t="s">
        <v>438</v>
      </c>
      <c r="L40">
        <v>1368</v>
      </c>
      <c r="N40">
        <v>1011</v>
      </c>
      <c r="O40" t="s">
        <v>421</v>
      </c>
      <c r="P40" t="s">
        <v>421</v>
      </c>
      <c r="Q40">
        <v>1</v>
      </c>
      <c r="W40">
        <v>0</v>
      </c>
      <c r="X40">
        <v>-773430059</v>
      </c>
      <c r="Y40">
        <f t="shared" si="0"/>
        <v>0.4</v>
      </c>
      <c r="AA40">
        <v>0</v>
      </c>
      <c r="AB40">
        <v>641.70000000000005</v>
      </c>
      <c r="AC40">
        <v>811.79</v>
      </c>
      <c r="AD40">
        <v>0</v>
      </c>
      <c r="AE40">
        <v>0</v>
      </c>
      <c r="AF40">
        <v>641.70000000000005</v>
      </c>
      <c r="AG40">
        <v>811.79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</v>
      </c>
      <c r="AU40" t="s">
        <v>3</v>
      </c>
      <c r="AV40">
        <v>1</v>
      </c>
      <c r="AW40">
        <v>2</v>
      </c>
      <c r="AX40">
        <v>59960021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256.68</v>
      </c>
      <c r="BL40">
        <v>324.71600000000001</v>
      </c>
      <c r="BM40">
        <v>0</v>
      </c>
      <c r="BN40">
        <v>0</v>
      </c>
      <c r="BO40">
        <v>0.4</v>
      </c>
      <c r="BP40">
        <v>1</v>
      </c>
      <c r="BQ40">
        <v>0</v>
      </c>
      <c r="BR40">
        <v>256.68</v>
      </c>
      <c r="BS40">
        <v>324.71600000000001</v>
      </c>
      <c r="BT40">
        <v>0</v>
      </c>
      <c r="BU40">
        <v>0</v>
      </c>
      <c r="BV40">
        <v>0.4</v>
      </c>
      <c r="BW40">
        <v>1</v>
      </c>
      <c r="CV40">
        <v>0</v>
      </c>
      <c r="CW40">
        <f>ROUND(Y40*Source!I36*DO40,7)</f>
        <v>0</v>
      </c>
      <c r="CX40">
        <f>ROUND(Y40*Source!I36,7)</f>
        <v>0</v>
      </c>
      <c r="CY40">
        <f>AB40</f>
        <v>641.70000000000005</v>
      </c>
      <c r="CZ40">
        <f>AF40</f>
        <v>641.70000000000005</v>
      </c>
      <c r="DA40">
        <f>AJ40</f>
        <v>1</v>
      </c>
      <c r="DB40">
        <f t="shared" si="1"/>
        <v>256.68</v>
      </c>
      <c r="DC40">
        <f t="shared" si="2"/>
        <v>324.72000000000003</v>
      </c>
      <c r="DD40" t="s">
        <v>3</v>
      </c>
      <c r="DE40" t="s">
        <v>3</v>
      </c>
      <c r="DF40">
        <f t="shared" si="3"/>
        <v>0</v>
      </c>
      <c r="DG40">
        <f t="shared" ref="DG40:DG58" si="6">ROUND(ROUND(AF40,2)*CX40,2)</f>
        <v>0</v>
      </c>
      <c r="DH40">
        <f t="shared" si="4"/>
        <v>0</v>
      </c>
      <c r="DI40">
        <f t="shared" si="5"/>
        <v>0</v>
      </c>
      <c r="DJ40">
        <f>DG40+DH40</f>
        <v>0</v>
      </c>
      <c r="DK40">
        <v>1</v>
      </c>
      <c r="DL40" t="s">
        <v>429</v>
      </c>
      <c r="DM40">
        <v>4</v>
      </c>
      <c r="DN40" t="s">
        <v>415</v>
      </c>
      <c r="DO40">
        <v>1</v>
      </c>
    </row>
    <row r="41" spans="1:119">
      <c r="A41">
        <f>ROW(Source!A36)</f>
        <v>36</v>
      </c>
      <c r="B41">
        <v>59911927</v>
      </c>
      <c r="C41">
        <v>59959997</v>
      </c>
      <c r="D41">
        <v>53038079</v>
      </c>
      <c r="E41">
        <v>1</v>
      </c>
      <c r="F41">
        <v>1</v>
      </c>
      <c r="G41">
        <v>1</v>
      </c>
      <c r="H41">
        <v>3</v>
      </c>
      <c r="I41" t="s">
        <v>439</v>
      </c>
      <c r="J41" t="s">
        <v>440</v>
      </c>
      <c r="K41" t="s">
        <v>441</v>
      </c>
      <c r="L41">
        <v>1346</v>
      </c>
      <c r="N41">
        <v>1009</v>
      </c>
      <c r="O41" t="s">
        <v>47</v>
      </c>
      <c r="P41" t="s">
        <v>47</v>
      </c>
      <c r="Q41">
        <v>1</v>
      </c>
      <c r="W41">
        <v>0</v>
      </c>
      <c r="X41">
        <v>1267294351</v>
      </c>
      <c r="Y41">
        <f t="shared" si="0"/>
        <v>0.1</v>
      </c>
      <c r="AA41">
        <v>381.26</v>
      </c>
      <c r="AB41">
        <v>0</v>
      </c>
      <c r="AC41">
        <v>0</v>
      </c>
      <c r="AD41">
        <v>0</v>
      </c>
      <c r="AE41">
        <v>238.29</v>
      </c>
      <c r="AF41">
        <v>0</v>
      </c>
      <c r="AG41">
        <v>0</v>
      </c>
      <c r="AH41">
        <v>0</v>
      </c>
      <c r="AI41">
        <v>1.6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</v>
      </c>
      <c r="AU41" t="s">
        <v>3</v>
      </c>
      <c r="AV41">
        <v>0</v>
      </c>
      <c r="AW41">
        <v>2</v>
      </c>
      <c r="AX41">
        <v>59960022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23.829000000000001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23.829000000000001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ROUND(Y41*Source!I36,7)</f>
        <v>0</v>
      </c>
      <c r="CY41">
        <f t="shared" ref="CY41:CY56" si="7">AA41</f>
        <v>381.26</v>
      </c>
      <c r="CZ41">
        <f t="shared" ref="CZ41:CZ56" si="8">AE41</f>
        <v>238.29</v>
      </c>
      <c r="DA41">
        <f t="shared" ref="DA41:DA56" si="9">AI41</f>
        <v>1.6</v>
      </c>
      <c r="DB41">
        <f t="shared" si="1"/>
        <v>23.83</v>
      </c>
      <c r="DC41">
        <f t="shared" si="2"/>
        <v>0</v>
      </c>
      <c r="DD41" t="s">
        <v>3</v>
      </c>
      <c r="DE41" t="s">
        <v>3</v>
      </c>
      <c r="DF41">
        <f>ROUND(ROUND(AE41*AI41,2)*CX41,2)</f>
        <v>0</v>
      </c>
      <c r="DG41">
        <f t="shared" si="6"/>
        <v>0</v>
      </c>
      <c r="DH41">
        <f t="shared" si="4"/>
        <v>0</v>
      </c>
      <c r="DI41">
        <f t="shared" si="5"/>
        <v>0</v>
      </c>
      <c r="DJ41">
        <f t="shared" ref="DJ41:DJ56" si="10"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ROW(Source!A36)</f>
        <v>36</v>
      </c>
      <c r="B42">
        <v>59911927</v>
      </c>
      <c r="C42">
        <v>59959997</v>
      </c>
      <c r="D42">
        <v>53038089</v>
      </c>
      <c r="E42">
        <v>1</v>
      </c>
      <c r="F42">
        <v>1</v>
      </c>
      <c r="G42">
        <v>1</v>
      </c>
      <c r="H42">
        <v>3</v>
      </c>
      <c r="I42" t="s">
        <v>442</v>
      </c>
      <c r="J42" t="s">
        <v>443</v>
      </c>
      <c r="K42" t="s">
        <v>444</v>
      </c>
      <c r="L42">
        <v>1346</v>
      </c>
      <c r="N42">
        <v>1009</v>
      </c>
      <c r="O42" t="s">
        <v>47</v>
      </c>
      <c r="P42" t="s">
        <v>47</v>
      </c>
      <c r="Q42">
        <v>1</v>
      </c>
      <c r="W42">
        <v>0</v>
      </c>
      <c r="X42">
        <v>-611509168</v>
      </c>
      <c r="Y42">
        <f t="shared" si="0"/>
        <v>0.03</v>
      </c>
      <c r="AA42">
        <v>128.03</v>
      </c>
      <c r="AB42">
        <v>0</v>
      </c>
      <c r="AC42">
        <v>0</v>
      </c>
      <c r="AD42">
        <v>0</v>
      </c>
      <c r="AE42">
        <v>80.02</v>
      </c>
      <c r="AF42">
        <v>0</v>
      </c>
      <c r="AG42">
        <v>0</v>
      </c>
      <c r="AH42">
        <v>0</v>
      </c>
      <c r="AI42">
        <v>1.6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0.03</v>
      </c>
      <c r="AU42" t="s">
        <v>3</v>
      </c>
      <c r="AV42">
        <v>0</v>
      </c>
      <c r="AW42">
        <v>2</v>
      </c>
      <c r="AX42">
        <v>59960023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2.4005999999999998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2.4005999999999998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ROUND(Y42*Source!I36,7)</f>
        <v>0</v>
      </c>
      <c r="CY42">
        <f t="shared" si="7"/>
        <v>128.03</v>
      </c>
      <c r="CZ42">
        <f t="shared" si="8"/>
        <v>80.02</v>
      </c>
      <c r="DA42">
        <f t="shared" si="9"/>
        <v>1.6</v>
      </c>
      <c r="DB42">
        <f t="shared" si="1"/>
        <v>2.4</v>
      </c>
      <c r="DC42">
        <f t="shared" si="2"/>
        <v>0</v>
      </c>
      <c r="DD42" t="s">
        <v>3</v>
      </c>
      <c r="DE42" t="s">
        <v>3</v>
      </c>
      <c r="DF42">
        <f>ROUND(ROUND(AE42*AI42,2)*CX42,2)</f>
        <v>0</v>
      </c>
      <c r="DG42">
        <f t="shared" si="6"/>
        <v>0</v>
      </c>
      <c r="DH42">
        <f t="shared" si="4"/>
        <v>0</v>
      </c>
      <c r="DI42">
        <f t="shared" si="5"/>
        <v>0</v>
      </c>
      <c r="DJ42">
        <f t="shared" si="10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ROW(Source!A36)</f>
        <v>36</v>
      </c>
      <c r="B43">
        <v>59911927</v>
      </c>
      <c r="C43">
        <v>59959997</v>
      </c>
      <c r="D43">
        <v>53043672</v>
      </c>
      <c r="E43">
        <v>1</v>
      </c>
      <c r="F43">
        <v>1</v>
      </c>
      <c r="G43">
        <v>1</v>
      </c>
      <c r="H43">
        <v>3</v>
      </c>
      <c r="I43" t="s">
        <v>45</v>
      </c>
      <c r="J43" t="s">
        <v>48</v>
      </c>
      <c r="K43" t="s">
        <v>46</v>
      </c>
      <c r="L43">
        <v>1346</v>
      </c>
      <c r="N43">
        <v>1009</v>
      </c>
      <c r="O43" t="s">
        <v>47</v>
      </c>
      <c r="P43" t="s">
        <v>47</v>
      </c>
      <c r="Q43">
        <v>1</v>
      </c>
      <c r="W43">
        <v>0</v>
      </c>
      <c r="X43">
        <v>-675134165</v>
      </c>
      <c r="Y43">
        <f t="shared" si="0"/>
        <v>0</v>
      </c>
      <c r="AA43">
        <v>188.92</v>
      </c>
      <c r="AB43">
        <v>0</v>
      </c>
      <c r="AC43">
        <v>0</v>
      </c>
      <c r="AD43">
        <v>0</v>
      </c>
      <c r="AE43">
        <v>174.93</v>
      </c>
      <c r="AF43">
        <v>0</v>
      </c>
      <c r="AG43">
        <v>0</v>
      </c>
      <c r="AH43">
        <v>0</v>
      </c>
      <c r="AI43">
        <v>1.08</v>
      </c>
      <c r="AJ43">
        <v>1</v>
      </c>
      <c r="AK43">
        <v>1</v>
      </c>
      <c r="AL43">
        <v>1</v>
      </c>
      <c r="AM43">
        <v>0</v>
      </c>
      <c r="AN43">
        <v>1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0</v>
      </c>
      <c r="AU43" t="s">
        <v>3</v>
      </c>
      <c r="AV43">
        <v>0</v>
      </c>
      <c r="AW43">
        <v>2</v>
      </c>
      <c r="AX43">
        <v>59960024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ROUND(Y43*Source!I36,7)</f>
        <v>0</v>
      </c>
      <c r="CY43">
        <f t="shared" si="7"/>
        <v>188.92</v>
      </c>
      <c r="CZ43">
        <f t="shared" si="8"/>
        <v>174.93</v>
      </c>
      <c r="DA43">
        <f t="shared" si="9"/>
        <v>1.08</v>
      </c>
      <c r="DB43">
        <f t="shared" si="1"/>
        <v>0</v>
      </c>
      <c r="DC43">
        <f t="shared" si="2"/>
        <v>0</v>
      </c>
      <c r="DD43" t="s">
        <v>3</v>
      </c>
      <c r="DE43" t="s">
        <v>3</v>
      </c>
      <c r="DF43">
        <f>ROUND(ROUND(AE43*AI43,2)*CX43,2)</f>
        <v>0</v>
      </c>
      <c r="DG43">
        <f t="shared" si="6"/>
        <v>0</v>
      </c>
      <c r="DH43">
        <f t="shared" si="4"/>
        <v>0</v>
      </c>
      <c r="DI43">
        <f t="shared" si="5"/>
        <v>0</v>
      </c>
      <c r="DJ43">
        <f t="shared" si="10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ROW(Source!A36)</f>
        <v>36</v>
      </c>
      <c r="B44">
        <v>59911927</v>
      </c>
      <c r="C44">
        <v>59959997</v>
      </c>
      <c r="D44">
        <v>53045774</v>
      </c>
      <c r="E44">
        <v>1</v>
      </c>
      <c r="F44">
        <v>1</v>
      </c>
      <c r="G44">
        <v>1</v>
      </c>
      <c r="H44">
        <v>3</v>
      </c>
      <c r="I44" t="s">
        <v>445</v>
      </c>
      <c r="J44" t="s">
        <v>446</v>
      </c>
      <c r="K44" t="s">
        <v>447</v>
      </c>
      <c r="L44">
        <v>1346</v>
      </c>
      <c r="N44">
        <v>1009</v>
      </c>
      <c r="O44" t="s">
        <v>47</v>
      </c>
      <c r="P44" t="s">
        <v>47</v>
      </c>
      <c r="Q44">
        <v>1</v>
      </c>
      <c r="W44">
        <v>0</v>
      </c>
      <c r="X44">
        <v>-1778649851</v>
      </c>
      <c r="Y44">
        <f t="shared" si="0"/>
        <v>0.02</v>
      </c>
      <c r="AA44">
        <v>86.41</v>
      </c>
      <c r="AB44">
        <v>0</v>
      </c>
      <c r="AC44">
        <v>0</v>
      </c>
      <c r="AD44">
        <v>0</v>
      </c>
      <c r="AE44">
        <v>56.11</v>
      </c>
      <c r="AF44">
        <v>0</v>
      </c>
      <c r="AG44">
        <v>0</v>
      </c>
      <c r="AH44">
        <v>0</v>
      </c>
      <c r="AI44">
        <v>1.54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0.02</v>
      </c>
      <c r="AU44" t="s">
        <v>3</v>
      </c>
      <c r="AV44">
        <v>0</v>
      </c>
      <c r="AW44">
        <v>2</v>
      </c>
      <c r="AX44">
        <v>59960025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1.1222000000000001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1.1222000000000001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ROUND(Y44*Source!I36,7)</f>
        <v>0</v>
      </c>
      <c r="CY44">
        <f t="shared" si="7"/>
        <v>86.41</v>
      </c>
      <c r="CZ44">
        <f t="shared" si="8"/>
        <v>56.11</v>
      </c>
      <c r="DA44">
        <f t="shared" si="9"/>
        <v>1.54</v>
      </c>
      <c r="DB44">
        <f t="shared" si="1"/>
        <v>1.1200000000000001</v>
      </c>
      <c r="DC44">
        <f t="shared" si="2"/>
        <v>0</v>
      </c>
      <c r="DD44" t="s">
        <v>3</v>
      </c>
      <c r="DE44" t="s">
        <v>3</v>
      </c>
      <c r="DF44">
        <f>ROUND(ROUND(AE44*AI44,2)*CX44,2)</f>
        <v>0</v>
      </c>
      <c r="DG44">
        <f t="shared" si="6"/>
        <v>0</v>
      </c>
      <c r="DH44">
        <f t="shared" si="4"/>
        <v>0</v>
      </c>
      <c r="DI44">
        <f t="shared" si="5"/>
        <v>0</v>
      </c>
      <c r="DJ44">
        <f t="shared" si="10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>
      <c r="A45">
        <f>ROW(Source!A36)</f>
        <v>36</v>
      </c>
      <c r="B45">
        <v>59911927</v>
      </c>
      <c r="C45">
        <v>59959997</v>
      </c>
      <c r="D45">
        <v>52906399</v>
      </c>
      <c r="E45">
        <v>111</v>
      </c>
      <c r="F45">
        <v>1</v>
      </c>
      <c r="G45">
        <v>1</v>
      </c>
      <c r="H45">
        <v>3</v>
      </c>
      <c r="I45" t="s">
        <v>50</v>
      </c>
      <c r="J45" t="s">
        <v>3</v>
      </c>
      <c r="K45" t="s">
        <v>51</v>
      </c>
      <c r="L45">
        <v>1371</v>
      </c>
      <c r="N45">
        <v>1013</v>
      </c>
      <c r="O45" t="s">
        <v>22</v>
      </c>
      <c r="P45" t="s">
        <v>22</v>
      </c>
      <c r="Q45">
        <v>1</v>
      </c>
      <c r="W45">
        <v>0</v>
      </c>
      <c r="X45">
        <v>457934895</v>
      </c>
      <c r="Y45">
        <f t="shared" si="0"/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1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0</v>
      </c>
      <c r="AU45" t="s">
        <v>3</v>
      </c>
      <c r="AV45">
        <v>0</v>
      </c>
      <c r="AW45">
        <v>2</v>
      </c>
      <c r="AX45">
        <v>59960026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ROUND(Y45*Source!I36,7)</f>
        <v>0</v>
      </c>
      <c r="CY45">
        <f t="shared" si="7"/>
        <v>0</v>
      </c>
      <c r="CZ45">
        <f t="shared" si="8"/>
        <v>0</v>
      </c>
      <c r="DA45">
        <f t="shared" si="9"/>
        <v>1</v>
      </c>
      <c r="DB45">
        <f t="shared" si="1"/>
        <v>0</v>
      </c>
      <c r="DC45">
        <f t="shared" si="2"/>
        <v>0</v>
      </c>
      <c r="DD45" t="s">
        <v>3</v>
      </c>
      <c r="DE45" t="s">
        <v>3</v>
      </c>
      <c r="DF45">
        <f>ROUND(ROUND(AE45,2)*CX45,2)</f>
        <v>0</v>
      </c>
      <c r="DG45">
        <f t="shared" si="6"/>
        <v>0</v>
      </c>
      <c r="DH45">
        <f t="shared" si="4"/>
        <v>0</v>
      </c>
      <c r="DI45">
        <f t="shared" si="5"/>
        <v>0</v>
      </c>
      <c r="DJ45">
        <f t="shared" si="10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ROW(Source!A36)</f>
        <v>36</v>
      </c>
      <c r="B46">
        <v>59911927</v>
      </c>
      <c r="C46">
        <v>59959997</v>
      </c>
      <c r="D46">
        <v>52907106</v>
      </c>
      <c r="E46">
        <v>111</v>
      </c>
      <c r="F46">
        <v>1</v>
      </c>
      <c r="G46">
        <v>1</v>
      </c>
      <c r="H46">
        <v>3</v>
      </c>
      <c r="I46" t="s">
        <v>53</v>
      </c>
      <c r="J46" t="s">
        <v>3</v>
      </c>
      <c r="K46" t="s">
        <v>54</v>
      </c>
      <c r="L46">
        <v>1348</v>
      </c>
      <c r="N46">
        <v>1009</v>
      </c>
      <c r="O46" t="s">
        <v>55</v>
      </c>
      <c r="P46" t="s">
        <v>55</v>
      </c>
      <c r="Q46">
        <v>1000</v>
      </c>
      <c r="W46">
        <v>0</v>
      </c>
      <c r="X46">
        <v>1602794472</v>
      </c>
      <c r="Y46">
        <f t="shared" si="0"/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1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0</v>
      </c>
      <c r="AU46" t="s">
        <v>3</v>
      </c>
      <c r="AV46">
        <v>0</v>
      </c>
      <c r="AW46">
        <v>2</v>
      </c>
      <c r="AX46">
        <v>59960027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ROUND(Y46*Source!I36,7)</f>
        <v>0</v>
      </c>
      <c r="CY46">
        <f t="shared" si="7"/>
        <v>0</v>
      </c>
      <c r="CZ46">
        <f t="shared" si="8"/>
        <v>0</v>
      </c>
      <c r="DA46">
        <f t="shared" si="9"/>
        <v>1</v>
      </c>
      <c r="DB46">
        <f t="shared" si="1"/>
        <v>0</v>
      </c>
      <c r="DC46">
        <f t="shared" si="2"/>
        <v>0</v>
      </c>
      <c r="DD46" t="s">
        <v>3</v>
      </c>
      <c r="DE46" t="s">
        <v>3</v>
      </c>
      <c r="DF46">
        <f>ROUND(ROUND(AE46,2)*CX46,2)</f>
        <v>0</v>
      </c>
      <c r="DG46">
        <f t="shared" si="6"/>
        <v>0</v>
      </c>
      <c r="DH46">
        <f t="shared" si="4"/>
        <v>0</v>
      </c>
      <c r="DI46">
        <f t="shared" si="5"/>
        <v>0</v>
      </c>
      <c r="DJ46">
        <f t="shared" si="10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ROW(Source!A36)</f>
        <v>36</v>
      </c>
      <c r="B47">
        <v>59911927</v>
      </c>
      <c r="C47">
        <v>59959997</v>
      </c>
      <c r="D47">
        <v>52907269</v>
      </c>
      <c r="E47">
        <v>111</v>
      </c>
      <c r="F47">
        <v>1</v>
      </c>
      <c r="G47">
        <v>1</v>
      </c>
      <c r="H47">
        <v>3</v>
      </c>
      <c r="I47" t="s">
        <v>57</v>
      </c>
      <c r="J47" t="s">
        <v>3</v>
      </c>
      <c r="K47" t="s">
        <v>58</v>
      </c>
      <c r="L47">
        <v>1346</v>
      </c>
      <c r="N47">
        <v>1009</v>
      </c>
      <c r="O47" t="s">
        <v>47</v>
      </c>
      <c r="P47" t="s">
        <v>47</v>
      </c>
      <c r="Q47">
        <v>1</v>
      </c>
      <c r="W47">
        <v>0</v>
      </c>
      <c r="X47">
        <v>-1111733769</v>
      </c>
      <c r="Y47">
        <f t="shared" si="0"/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1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0</v>
      </c>
      <c r="AU47" t="s">
        <v>3</v>
      </c>
      <c r="AV47">
        <v>0</v>
      </c>
      <c r="AW47">
        <v>2</v>
      </c>
      <c r="AX47">
        <v>59960028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ROUND(Y47*Source!I36,7)</f>
        <v>0</v>
      </c>
      <c r="CY47">
        <f t="shared" si="7"/>
        <v>0</v>
      </c>
      <c r="CZ47">
        <f t="shared" si="8"/>
        <v>0</v>
      </c>
      <c r="DA47">
        <f t="shared" si="9"/>
        <v>1</v>
      </c>
      <c r="DB47">
        <f t="shared" si="1"/>
        <v>0</v>
      </c>
      <c r="DC47">
        <f t="shared" si="2"/>
        <v>0</v>
      </c>
      <c r="DD47" t="s">
        <v>3</v>
      </c>
      <c r="DE47" t="s">
        <v>3</v>
      </c>
      <c r="DF47">
        <f>ROUND(ROUND(AE47,2)*CX47,2)</f>
        <v>0</v>
      </c>
      <c r="DG47">
        <f t="shared" si="6"/>
        <v>0</v>
      </c>
      <c r="DH47">
        <f t="shared" si="4"/>
        <v>0</v>
      </c>
      <c r="DI47">
        <f t="shared" si="5"/>
        <v>0</v>
      </c>
      <c r="DJ47">
        <f t="shared" si="10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>
      <c r="A48">
        <f>ROW(Source!A36)</f>
        <v>36</v>
      </c>
      <c r="B48">
        <v>59911927</v>
      </c>
      <c r="C48">
        <v>59959997</v>
      </c>
      <c r="D48">
        <v>52907642</v>
      </c>
      <c r="E48">
        <v>111</v>
      </c>
      <c r="F48">
        <v>1</v>
      </c>
      <c r="G48">
        <v>1</v>
      </c>
      <c r="H48">
        <v>3</v>
      </c>
      <c r="I48" t="s">
        <v>60</v>
      </c>
      <c r="J48" t="s">
        <v>3</v>
      </c>
      <c r="K48" t="s">
        <v>61</v>
      </c>
      <c r="L48">
        <v>1348</v>
      </c>
      <c r="N48">
        <v>1009</v>
      </c>
      <c r="O48" t="s">
        <v>55</v>
      </c>
      <c r="P48" t="s">
        <v>55</v>
      </c>
      <c r="Q48">
        <v>1000</v>
      </c>
      <c r="W48">
        <v>0</v>
      </c>
      <c r="X48">
        <v>1613753229</v>
      </c>
      <c r="Y48">
        <f t="shared" si="0"/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1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</v>
      </c>
      <c r="AU48" t="s">
        <v>3</v>
      </c>
      <c r="AV48">
        <v>0</v>
      </c>
      <c r="AW48">
        <v>2</v>
      </c>
      <c r="AX48">
        <v>59960029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ROUND(Y48*Source!I36,7)</f>
        <v>0</v>
      </c>
      <c r="CY48">
        <f t="shared" si="7"/>
        <v>0</v>
      </c>
      <c r="CZ48">
        <f t="shared" si="8"/>
        <v>0</v>
      </c>
      <c r="DA48">
        <f t="shared" si="9"/>
        <v>1</v>
      </c>
      <c r="DB48">
        <f t="shared" si="1"/>
        <v>0</v>
      </c>
      <c r="DC48">
        <f t="shared" si="2"/>
        <v>0</v>
      </c>
      <c r="DD48" t="s">
        <v>3</v>
      </c>
      <c r="DE48" t="s">
        <v>3</v>
      </c>
      <c r="DF48">
        <f>ROUND(ROUND(AE48,2)*CX48,2)</f>
        <v>0</v>
      </c>
      <c r="DG48">
        <f t="shared" si="6"/>
        <v>0</v>
      </c>
      <c r="DH48">
        <f t="shared" si="4"/>
        <v>0</v>
      </c>
      <c r="DI48">
        <f t="shared" si="5"/>
        <v>0</v>
      </c>
      <c r="DJ48">
        <f t="shared" si="10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>
      <c r="A49">
        <f>ROW(Source!A36)</f>
        <v>36</v>
      </c>
      <c r="B49">
        <v>59911927</v>
      </c>
      <c r="C49">
        <v>59959997</v>
      </c>
      <c r="D49">
        <v>53073792</v>
      </c>
      <c r="E49">
        <v>1</v>
      </c>
      <c r="F49">
        <v>1</v>
      </c>
      <c r="G49">
        <v>1</v>
      </c>
      <c r="H49">
        <v>3</v>
      </c>
      <c r="I49" t="s">
        <v>448</v>
      </c>
      <c r="J49" t="s">
        <v>449</v>
      </c>
      <c r="K49" t="s">
        <v>450</v>
      </c>
      <c r="L49">
        <v>1348</v>
      </c>
      <c r="N49">
        <v>1009</v>
      </c>
      <c r="O49" t="s">
        <v>55</v>
      </c>
      <c r="P49" t="s">
        <v>55</v>
      </c>
      <c r="Q49">
        <v>1000</v>
      </c>
      <c r="W49">
        <v>0</v>
      </c>
      <c r="X49">
        <v>1973765668</v>
      </c>
      <c r="Y49">
        <f t="shared" si="0"/>
        <v>4.0000000000000002E-4</v>
      </c>
      <c r="AA49">
        <v>88222.16</v>
      </c>
      <c r="AB49">
        <v>0</v>
      </c>
      <c r="AC49">
        <v>0</v>
      </c>
      <c r="AD49">
        <v>0</v>
      </c>
      <c r="AE49">
        <v>61265.39</v>
      </c>
      <c r="AF49">
        <v>0</v>
      </c>
      <c r="AG49">
        <v>0</v>
      </c>
      <c r="AH49">
        <v>0</v>
      </c>
      <c r="AI49">
        <v>1.44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4.0000000000000002E-4</v>
      </c>
      <c r="AU49" t="s">
        <v>3</v>
      </c>
      <c r="AV49">
        <v>0</v>
      </c>
      <c r="AW49">
        <v>2</v>
      </c>
      <c r="AX49">
        <v>59960030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24.506156000000001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24.506156000000001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ROUND(Y49*Source!I36,7)</f>
        <v>0</v>
      </c>
      <c r="CY49">
        <f t="shared" si="7"/>
        <v>88222.16</v>
      </c>
      <c r="CZ49">
        <f t="shared" si="8"/>
        <v>61265.39</v>
      </c>
      <c r="DA49">
        <f t="shared" si="9"/>
        <v>1.44</v>
      </c>
      <c r="DB49">
        <f t="shared" si="1"/>
        <v>24.51</v>
      </c>
      <c r="DC49">
        <f t="shared" si="2"/>
        <v>0</v>
      </c>
      <c r="DD49" t="s">
        <v>3</v>
      </c>
      <c r="DE49" t="s">
        <v>3</v>
      </c>
      <c r="DF49">
        <f>ROUND(ROUND(AE49*AI49,2)*CX49,2)</f>
        <v>0</v>
      </c>
      <c r="DG49">
        <f t="shared" si="6"/>
        <v>0</v>
      </c>
      <c r="DH49">
        <f t="shared" si="4"/>
        <v>0</v>
      </c>
      <c r="DI49">
        <f t="shared" si="5"/>
        <v>0</v>
      </c>
      <c r="DJ49">
        <f t="shared" si="10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ROW(Source!A36)</f>
        <v>36</v>
      </c>
      <c r="B50">
        <v>59911927</v>
      </c>
      <c r="C50">
        <v>59959997</v>
      </c>
      <c r="D50">
        <v>53073830</v>
      </c>
      <c r="E50">
        <v>1</v>
      </c>
      <c r="F50">
        <v>1</v>
      </c>
      <c r="G50">
        <v>1</v>
      </c>
      <c r="H50">
        <v>3</v>
      </c>
      <c r="I50" t="s">
        <v>451</v>
      </c>
      <c r="J50" t="s">
        <v>452</v>
      </c>
      <c r="K50" t="s">
        <v>453</v>
      </c>
      <c r="L50">
        <v>1348</v>
      </c>
      <c r="N50">
        <v>1009</v>
      </c>
      <c r="O50" t="s">
        <v>55</v>
      </c>
      <c r="P50" t="s">
        <v>55</v>
      </c>
      <c r="Q50">
        <v>1000</v>
      </c>
      <c r="W50">
        <v>0</v>
      </c>
      <c r="X50">
        <v>181467580</v>
      </c>
      <c r="Y50">
        <f t="shared" si="0"/>
        <v>1E-4</v>
      </c>
      <c r="AA50">
        <v>103227.06</v>
      </c>
      <c r="AB50">
        <v>0</v>
      </c>
      <c r="AC50">
        <v>0</v>
      </c>
      <c r="AD50">
        <v>0</v>
      </c>
      <c r="AE50">
        <v>80020.98</v>
      </c>
      <c r="AF50">
        <v>0</v>
      </c>
      <c r="AG50">
        <v>0</v>
      </c>
      <c r="AH50">
        <v>0</v>
      </c>
      <c r="AI50">
        <v>1.29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1E-4</v>
      </c>
      <c r="AU50" t="s">
        <v>3</v>
      </c>
      <c r="AV50">
        <v>0</v>
      </c>
      <c r="AW50">
        <v>2</v>
      </c>
      <c r="AX50">
        <v>59960031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8.0020980000000002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8.0020980000000002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ROUND(Y50*Source!I36,7)</f>
        <v>0</v>
      </c>
      <c r="CY50">
        <f t="shared" si="7"/>
        <v>103227.06</v>
      </c>
      <c r="CZ50">
        <f t="shared" si="8"/>
        <v>80020.98</v>
      </c>
      <c r="DA50">
        <f t="shared" si="9"/>
        <v>1.29</v>
      </c>
      <c r="DB50">
        <f t="shared" si="1"/>
        <v>8</v>
      </c>
      <c r="DC50">
        <f t="shared" si="2"/>
        <v>0</v>
      </c>
      <c r="DD50" t="s">
        <v>3</v>
      </c>
      <c r="DE50" t="s">
        <v>3</v>
      </c>
      <c r="DF50">
        <f>ROUND(ROUND(AE50*AI50,2)*CX50,2)</f>
        <v>0</v>
      </c>
      <c r="DG50">
        <f t="shared" si="6"/>
        <v>0</v>
      </c>
      <c r="DH50">
        <f t="shared" si="4"/>
        <v>0</v>
      </c>
      <c r="DI50">
        <f t="shared" si="5"/>
        <v>0</v>
      </c>
      <c r="DJ50">
        <f t="shared" si="10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ROW(Source!A36)</f>
        <v>36</v>
      </c>
      <c r="B51">
        <v>59911927</v>
      </c>
      <c r="C51">
        <v>59959997</v>
      </c>
      <c r="D51">
        <v>53086522</v>
      </c>
      <c r="E51">
        <v>1</v>
      </c>
      <c r="F51">
        <v>1</v>
      </c>
      <c r="G51">
        <v>1</v>
      </c>
      <c r="H51">
        <v>3</v>
      </c>
      <c r="I51" t="s">
        <v>454</v>
      </c>
      <c r="J51" t="s">
        <v>455</v>
      </c>
      <c r="K51" t="s">
        <v>456</v>
      </c>
      <c r="L51">
        <v>1425</v>
      </c>
      <c r="N51">
        <v>1013</v>
      </c>
      <c r="O51" t="s">
        <v>132</v>
      </c>
      <c r="P51" t="s">
        <v>132</v>
      </c>
      <c r="Q51">
        <v>1</v>
      </c>
      <c r="W51">
        <v>0</v>
      </c>
      <c r="X51">
        <v>-1425750680</v>
      </c>
      <c r="Y51">
        <f t="shared" si="0"/>
        <v>0.06</v>
      </c>
      <c r="AA51">
        <v>1351.57</v>
      </c>
      <c r="AB51">
        <v>0</v>
      </c>
      <c r="AC51">
        <v>0</v>
      </c>
      <c r="AD51">
        <v>0</v>
      </c>
      <c r="AE51">
        <v>1031.73</v>
      </c>
      <c r="AF51">
        <v>0</v>
      </c>
      <c r="AG51">
        <v>0</v>
      </c>
      <c r="AH51">
        <v>0</v>
      </c>
      <c r="AI51">
        <v>1.31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0.06</v>
      </c>
      <c r="AU51" t="s">
        <v>3</v>
      </c>
      <c r="AV51">
        <v>0</v>
      </c>
      <c r="AW51">
        <v>2</v>
      </c>
      <c r="AX51">
        <v>59960032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61.903799999999997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61.903799999999997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v>0</v>
      </c>
      <c r="CX51">
        <f>ROUND(Y51*Source!I36,7)</f>
        <v>0</v>
      </c>
      <c r="CY51">
        <f t="shared" si="7"/>
        <v>1351.57</v>
      </c>
      <c r="CZ51">
        <f t="shared" si="8"/>
        <v>1031.73</v>
      </c>
      <c r="DA51">
        <f t="shared" si="9"/>
        <v>1.31</v>
      </c>
      <c r="DB51">
        <f t="shared" si="1"/>
        <v>61.9</v>
      </c>
      <c r="DC51">
        <f t="shared" si="2"/>
        <v>0</v>
      </c>
      <c r="DD51" t="s">
        <v>3</v>
      </c>
      <c r="DE51" t="s">
        <v>3</v>
      </c>
      <c r="DF51">
        <f>ROUND(ROUND(AE51*AI51,2)*CX51,2)</f>
        <v>0</v>
      </c>
      <c r="DG51">
        <f t="shared" si="6"/>
        <v>0</v>
      </c>
      <c r="DH51">
        <f t="shared" si="4"/>
        <v>0</v>
      </c>
      <c r="DI51">
        <f t="shared" si="5"/>
        <v>0</v>
      </c>
      <c r="DJ51">
        <f t="shared" si="10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>
      <c r="A52">
        <f>ROW(Source!A36)</f>
        <v>36</v>
      </c>
      <c r="B52">
        <v>59911927</v>
      </c>
      <c r="C52">
        <v>59959997</v>
      </c>
      <c r="D52">
        <v>52910054</v>
      </c>
      <c r="E52">
        <v>111</v>
      </c>
      <c r="F52">
        <v>1</v>
      </c>
      <c r="G52">
        <v>1</v>
      </c>
      <c r="H52">
        <v>3</v>
      </c>
      <c r="I52" t="s">
        <v>63</v>
      </c>
      <c r="J52" t="s">
        <v>3</v>
      </c>
      <c r="K52" t="s">
        <v>64</v>
      </c>
      <c r="L52">
        <v>1371</v>
      </c>
      <c r="N52">
        <v>1013</v>
      </c>
      <c r="O52" t="s">
        <v>22</v>
      </c>
      <c r="P52" t="s">
        <v>22</v>
      </c>
      <c r="Q52">
        <v>1</v>
      </c>
      <c r="W52">
        <v>0</v>
      </c>
      <c r="X52">
        <v>-950997571</v>
      </c>
      <c r="Y52">
        <f t="shared" si="0"/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1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0</v>
      </c>
      <c r="AU52" t="s">
        <v>3</v>
      </c>
      <c r="AV52">
        <v>0</v>
      </c>
      <c r="AW52">
        <v>2</v>
      </c>
      <c r="AX52">
        <v>59960033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ROUND(Y52*Source!I36,7)</f>
        <v>0</v>
      </c>
      <c r="CY52">
        <f t="shared" si="7"/>
        <v>0</v>
      </c>
      <c r="CZ52">
        <f t="shared" si="8"/>
        <v>0</v>
      </c>
      <c r="DA52">
        <f t="shared" si="9"/>
        <v>1</v>
      </c>
      <c r="DB52">
        <f t="shared" si="1"/>
        <v>0</v>
      </c>
      <c r="DC52">
        <f t="shared" si="2"/>
        <v>0</v>
      </c>
      <c r="DD52" t="s">
        <v>3</v>
      </c>
      <c r="DE52" t="s">
        <v>3</v>
      </c>
      <c r="DF52">
        <f t="shared" ref="DF52:DF60" si="11">ROUND(ROUND(AE52,2)*CX52,2)</f>
        <v>0</v>
      </c>
      <c r="DG52">
        <f t="shared" si="6"/>
        <v>0</v>
      </c>
      <c r="DH52">
        <f t="shared" si="4"/>
        <v>0</v>
      </c>
      <c r="DI52">
        <f t="shared" si="5"/>
        <v>0</v>
      </c>
      <c r="DJ52">
        <f t="shared" si="10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>
      <c r="A53">
        <f>ROW(Source!A36)</f>
        <v>36</v>
      </c>
      <c r="B53">
        <v>59911927</v>
      </c>
      <c r="C53">
        <v>59959997</v>
      </c>
      <c r="D53">
        <v>52910072</v>
      </c>
      <c r="E53">
        <v>111</v>
      </c>
      <c r="F53">
        <v>1</v>
      </c>
      <c r="G53">
        <v>1</v>
      </c>
      <c r="H53">
        <v>3</v>
      </c>
      <c r="I53" t="s">
        <v>66</v>
      </c>
      <c r="J53" t="s">
        <v>3</v>
      </c>
      <c r="K53" t="s">
        <v>67</v>
      </c>
      <c r="L53">
        <v>1346</v>
      </c>
      <c r="N53">
        <v>1009</v>
      </c>
      <c r="O53" t="s">
        <v>47</v>
      </c>
      <c r="P53" t="s">
        <v>47</v>
      </c>
      <c r="Q53">
        <v>1</v>
      </c>
      <c r="W53">
        <v>0</v>
      </c>
      <c r="X53">
        <v>-1307724210</v>
      </c>
      <c r="Y53">
        <f t="shared" si="0"/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0</v>
      </c>
      <c r="AN53">
        <v>1</v>
      </c>
      <c r="AO53">
        <v>0</v>
      </c>
      <c r="AP53">
        <v>1</v>
      </c>
      <c r="AQ53">
        <v>0</v>
      </c>
      <c r="AR53">
        <v>0</v>
      </c>
      <c r="AS53" t="s">
        <v>3</v>
      </c>
      <c r="AT53">
        <v>0</v>
      </c>
      <c r="AU53" t="s">
        <v>3</v>
      </c>
      <c r="AV53">
        <v>0</v>
      </c>
      <c r="AW53">
        <v>2</v>
      </c>
      <c r="AX53">
        <v>59960034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ROUND(Y53*Source!I36,7)</f>
        <v>0</v>
      </c>
      <c r="CY53">
        <f t="shared" si="7"/>
        <v>0</v>
      </c>
      <c r="CZ53">
        <f t="shared" si="8"/>
        <v>0</v>
      </c>
      <c r="DA53">
        <f t="shared" si="9"/>
        <v>1</v>
      </c>
      <c r="DB53">
        <f t="shared" si="1"/>
        <v>0</v>
      </c>
      <c r="DC53">
        <f t="shared" si="2"/>
        <v>0</v>
      </c>
      <c r="DD53" t="s">
        <v>3</v>
      </c>
      <c r="DE53" t="s">
        <v>3</v>
      </c>
      <c r="DF53">
        <f t="shared" si="11"/>
        <v>0</v>
      </c>
      <c r="DG53">
        <f t="shared" si="6"/>
        <v>0</v>
      </c>
      <c r="DH53">
        <f t="shared" si="4"/>
        <v>0</v>
      </c>
      <c r="DI53">
        <f t="shared" si="5"/>
        <v>0</v>
      </c>
      <c r="DJ53">
        <f t="shared" si="10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>
      <c r="A54">
        <f>ROW(Source!A36)</f>
        <v>36</v>
      </c>
      <c r="B54">
        <v>59911927</v>
      </c>
      <c r="C54">
        <v>59959997</v>
      </c>
      <c r="D54">
        <v>52910077</v>
      </c>
      <c r="E54">
        <v>111</v>
      </c>
      <c r="F54">
        <v>1</v>
      </c>
      <c r="G54">
        <v>1</v>
      </c>
      <c r="H54">
        <v>3</v>
      </c>
      <c r="I54" t="s">
        <v>69</v>
      </c>
      <c r="J54" t="s">
        <v>3</v>
      </c>
      <c r="K54" t="s">
        <v>67</v>
      </c>
      <c r="L54">
        <v>1346</v>
      </c>
      <c r="N54">
        <v>1009</v>
      </c>
      <c r="O54" t="s">
        <v>47</v>
      </c>
      <c r="P54" t="s">
        <v>47</v>
      </c>
      <c r="Q54">
        <v>1</v>
      </c>
      <c r="W54">
        <v>0</v>
      </c>
      <c r="X54">
        <v>644915416</v>
      </c>
      <c r="Y54">
        <f t="shared" si="0"/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1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0</v>
      </c>
      <c r="AU54" t="s">
        <v>3</v>
      </c>
      <c r="AV54">
        <v>0</v>
      </c>
      <c r="AW54">
        <v>2</v>
      </c>
      <c r="AX54">
        <v>59960035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ROUND(Y54*Source!I36,7)</f>
        <v>0</v>
      </c>
      <c r="CY54">
        <f t="shared" si="7"/>
        <v>0</v>
      </c>
      <c r="CZ54">
        <f t="shared" si="8"/>
        <v>0</v>
      </c>
      <c r="DA54">
        <f t="shared" si="9"/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11"/>
        <v>0</v>
      </c>
      <c r="DG54">
        <f t="shared" si="6"/>
        <v>0</v>
      </c>
      <c r="DH54">
        <f t="shared" si="4"/>
        <v>0</v>
      </c>
      <c r="DI54">
        <f t="shared" si="5"/>
        <v>0</v>
      </c>
      <c r="DJ54">
        <f t="shared" si="10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>
      <c r="A55">
        <f>ROW(Source!A36)</f>
        <v>36</v>
      </c>
      <c r="B55">
        <v>59911927</v>
      </c>
      <c r="C55">
        <v>59959997</v>
      </c>
      <c r="D55">
        <v>52910101</v>
      </c>
      <c r="E55">
        <v>111</v>
      </c>
      <c r="F55">
        <v>1</v>
      </c>
      <c r="G55">
        <v>1</v>
      </c>
      <c r="H55">
        <v>3</v>
      </c>
      <c r="I55" t="s">
        <v>71</v>
      </c>
      <c r="J55" t="s">
        <v>3</v>
      </c>
      <c r="K55" t="s">
        <v>72</v>
      </c>
      <c r="L55">
        <v>1371</v>
      </c>
      <c r="N55">
        <v>1013</v>
      </c>
      <c r="O55" t="s">
        <v>22</v>
      </c>
      <c r="P55" t="s">
        <v>22</v>
      </c>
      <c r="Q55">
        <v>1</v>
      </c>
      <c r="W55">
        <v>0</v>
      </c>
      <c r="X55">
        <v>-320198552</v>
      </c>
      <c r="Y55">
        <f t="shared" si="0"/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0</v>
      </c>
      <c r="AU55" t="s">
        <v>3</v>
      </c>
      <c r="AV55">
        <v>0</v>
      </c>
      <c r="AW55">
        <v>2</v>
      </c>
      <c r="AX55">
        <v>59960036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ROUND(Y55*Source!I36,7)</f>
        <v>0</v>
      </c>
      <c r="CY55">
        <f t="shared" si="7"/>
        <v>0</v>
      </c>
      <c r="CZ55">
        <f t="shared" si="8"/>
        <v>0</v>
      </c>
      <c r="DA55">
        <f t="shared" si="9"/>
        <v>1</v>
      </c>
      <c r="DB55">
        <f t="shared" si="1"/>
        <v>0</v>
      </c>
      <c r="DC55">
        <f t="shared" si="2"/>
        <v>0</v>
      </c>
      <c r="DD55" t="s">
        <v>3</v>
      </c>
      <c r="DE55" t="s">
        <v>3</v>
      </c>
      <c r="DF55">
        <f t="shared" si="11"/>
        <v>0</v>
      </c>
      <c r="DG55">
        <f t="shared" si="6"/>
        <v>0</v>
      </c>
      <c r="DH55">
        <f t="shared" si="4"/>
        <v>0</v>
      </c>
      <c r="DI55">
        <f t="shared" si="5"/>
        <v>0</v>
      </c>
      <c r="DJ55">
        <f t="shared" si="10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ROW(Source!A36)</f>
        <v>36</v>
      </c>
      <c r="B56">
        <v>59911927</v>
      </c>
      <c r="C56">
        <v>59959997</v>
      </c>
      <c r="D56">
        <v>52910107</v>
      </c>
      <c r="E56">
        <v>111</v>
      </c>
      <c r="F56">
        <v>1</v>
      </c>
      <c r="G56">
        <v>1</v>
      </c>
      <c r="H56">
        <v>3</v>
      </c>
      <c r="I56" t="s">
        <v>74</v>
      </c>
      <c r="J56" t="s">
        <v>3</v>
      </c>
      <c r="K56" t="s">
        <v>75</v>
      </c>
      <c r="L56">
        <v>1371</v>
      </c>
      <c r="N56">
        <v>1013</v>
      </c>
      <c r="O56" t="s">
        <v>22</v>
      </c>
      <c r="P56" t="s">
        <v>22</v>
      </c>
      <c r="Q56">
        <v>1</v>
      </c>
      <c r="W56">
        <v>0</v>
      </c>
      <c r="X56">
        <v>326010188</v>
      </c>
      <c r="Y56">
        <f t="shared" si="0"/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1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0</v>
      </c>
      <c r="AU56" t="s">
        <v>3</v>
      </c>
      <c r="AV56">
        <v>0</v>
      </c>
      <c r="AW56">
        <v>2</v>
      </c>
      <c r="AX56">
        <v>59960037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ROUND(Y56*Source!I36,7)</f>
        <v>0</v>
      </c>
      <c r="CY56">
        <f t="shared" si="7"/>
        <v>0</v>
      </c>
      <c r="CZ56">
        <f t="shared" si="8"/>
        <v>0</v>
      </c>
      <c r="DA56">
        <f t="shared" si="9"/>
        <v>1</v>
      </c>
      <c r="DB56">
        <f t="shared" si="1"/>
        <v>0</v>
      </c>
      <c r="DC56">
        <f t="shared" si="2"/>
        <v>0</v>
      </c>
      <c r="DD56" t="s">
        <v>3</v>
      </c>
      <c r="DE56" t="s">
        <v>3</v>
      </c>
      <c r="DF56">
        <f t="shared" si="11"/>
        <v>0</v>
      </c>
      <c r="DG56">
        <f t="shared" si="6"/>
        <v>0</v>
      </c>
      <c r="DH56">
        <f t="shared" si="4"/>
        <v>0</v>
      </c>
      <c r="DI56">
        <f t="shared" si="5"/>
        <v>0</v>
      </c>
      <c r="DJ56">
        <f t="shared" si="10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ROW(Source!A37)</f>
        <v>37</v>
      </c>
      <c r="B57">
        <v>59911862</v>
      </c>
      <c r="C57">
        <v>59959997</v>
      </c>
      <c r="D57">
        <v>52904605</v>
      </c>
      <c r="E57">
        <v>111</v>
      </c>
      <c r="F57">
        <v>1</v>
      </c>
      <c r="G57">
        <v>1</v>
      </c>
      <c r="H57">
        <v>1</v>
      </c>
      <c r="I57" t="s">
        <v>430</v>
      </c>
      <c r="J57" t="s">
        <v>3</v>
      </c>
      <c r="K57" t="s">
        <v>431</v>
      </c>
      <c r="L57">
        <v>1191</v>
      </c>
      <c r="N57">
        <v>1013</v>
      </c>
      <c r="O57" t="s">
        <v>415</v>
      </c>
      <c r="P57" t="s">
        <v>415</v>
      </c>
      <c r="Q57">
        <v>1</v>
      </c>
      <c r="W57">
        <v>0</v>
      </c>
      <c r="X57">
        <v>-1759674247</v>
      </c>
      <c r="Y57">
        <f t="shared" si="0"/>
        <v>5.98</v>
      </c>
      <c r="AA57">
        <v>0</v>
      </c>
      <c r="AB57">
        <v>0</v>
      </c>
      <c r="AC57">
        <v>0</v>
      </c>
      <c r="AD57">
        <v>748.18</v>
      </c>
      <c r="AE57">
        <v>0</v>
      </c>
      <c r="AF57">
        <v>0</v>
      </c>
      <c r="AG57">
        <v>0</v>
      </c>
      <c r="AH57">
        <v>748.18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5.98</v>
      </c>
      <c r="AU57" t="s">
        <v>3</v>
      </c>
      <c r="AV57">
        <v>1</v>
      </c>
      <c r="AW57">
        <v>2</v>
      </c>
      <c r="AX57">
        <v>59960018</v>
      </c>
      <c r="AY57">
        <v>2</v>
      </c>
      <c r="AZ57">
        <v>131072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4474.1163999999999</v>
      </c>
      <c r="BN57">
        <v>5.98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4474.1163999999999</v>
      </c>
      <c r="BU57">
        <v>5.98</v>
      </c>
      <c r="BV57">
        <v>0</v>
      </c>
      <c r="BW57">
        <v>1</v>
      </c>
      <c r="CU57">
        <f>ROUND(AT57*Source!I37*AH57*AL57,2)</f>
        <v>0</v>
      </c>
      <c r="CV57">
        <f>ROUND(Y57*Source!I37,7)</f>
        <v>0</v>
      </c>
      <c r="CW57">
        <v>0</v>
      </c>
      <c r="CX57">
        <f>ROUND(Y57*Source!I37,7)</f>
        <v>0</v>
      </c>
      <c r="CY57">
        <f>AD57</f>
        <v>748.18</v>
      </c>
      <c r="CZ57">
        <f>AH57</f>
        <v>748.18</v>
      </c>
      <c r="DA57">
        <f>AL57</f>
        <v>1</v>
      </c>
      <c r="DB57">
        <f t="shared" si="1"/>
        <v>4474.12</v>
      </c>
      <c r="DC57">
        <f t="shared" si="2"/>
        <v>0</v>
      </c>
      <c r="DD57" t="s">
        <v>3</v>
      </c>
      <c r="DE57" t="s">
        <v>3</v>
      </c>
      <c r="DF57">
        <f t="shared" si="11"/>
        <v>0</v>
      </c>
      <c r="DG57">
        <f t="shared" si="6"/>
        <v>0</v>
      </c>
      <c r="DH57">
        <f t="shared" si="4"/>
        <v>0</v>
      </c>
      <c r="DI57">
        <f t="shared" si="5"/>
        <v>0</v>
      </c>
      <c r="DJ57">
        <f>DI57</f>
        <v>0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ROW(Source!A37)</f>
        <v>37</v>
      </c>
      <c r="B58">
        <v>59911862</v>
      </c>
      <c r="C58">
        <v>59959997</v>
      </c>
      <c r="D58">
        <v>52904866</v>
      </c>
      <c r="E58">
        <v>111</v>
      </c>
      <c r="F58">
        <v>1</v>
      </c>
      <c r="G58">
        <v>1</v>
      </c>
      <c r="H58">
        <v>1</v>
      </c>
      <c r="I58" t="s">
        <v>416</v>
      </c>
      <c r="J58" t="s">
        <v>3</v>
      </c>
      <c r="K58" t="s">
        <v>417</v>
      </c>
      <c r="L58">
        <v>1191</v>
      </c>
      <c r="N58">
        <v>1013</v>
      </c>
      <c r="O58" t="s">
        <v>415</v>
      </c>
      <c r="P58" t="s">
        <v>415</v>
      </c>
      <c r="Q58">
        <v>1</v>
      </c>
      <c r="W58">
        <v>0</v>
      </c>
      <c r="X58">
        <v>-1417349443</v>
      </c>
      <c r="Y58">
        <f t="shared" si="0"/>
        <v>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</v>
      </c>
      <c r="AU58" t="s">
        <v>3</v>
      </c>
      <c r="AV58">
        <v>2</v>
      </c>
      <c r="AW58">
        <v>2</v>
      </c>
      <c r="AX58">
        <v>59960019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ROUND(Y58*Source!I37,7)</f>
        <v>0</v>
      </c>
      <c r="CY58">
        <f>AD58</f>
        <v>0</v>
      </c>
      <c r="CZ58">
        <f>AH58</f>
        <v>0</v>
      </c>
      <c r="DA58">
        <f>AL58</f>
        <v>1</v>
      </c>
      <c r="DB58">
        <f t="shared" si="1"/>
        <v>0</v>
      </c>
      <c r="DC58">
        <f t="shared" si="2"/>
        <v>0</v>
      </c>
      <c r="DD58" t="s">
        <v>3</v>
      </c>
      <c r="DE58" t="s">
        <v>3</v>
      </c>
      <c r="DF58">
        <f t="shared" si="11"/>
        <v>0</v>
      </c>
      <c r="DG58">
        <f t="shared" si="6"/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>
      <c r="A59">
        <f>ROW(Source!A37)</f>
        <v>37</v>
      </c>
      <c r="B59">
        <v>59911862</v>
      </c>
      <c r="C59">
        <v>59959997</v>
      </c>
      <c r="D59">
        <v>53126195</v>
      </c>
      <c r="E59">
        <v>1</v>
      </c>
      <c r="F59">
        <v>1</v>
      </c>
      <c r="G59">
        <v>1</v>
      </c>
      <c r="H59">
        <v>2</v>
      </c>
      <c r="I59" t="s">
        <v>432</v>
      </c>
      <c r="J59" t="s">
        <v>433</v>
      </c>
      <c r="K59" t="s">
        <v>434</v>
      </c>
      <c r="L59">
        <v>1368</v>
      </c>
      <c r="N59">
        <v>1011</v>
      </c>
      <c r="O59" t="s">
        <v>421</v>
      </c>
      <c r="P59" t="s">
        <v>421</v>
      </c>
      <c r="Q59">
        <v>1</v>
      </c>
      <c r="W59">
        <v>0</v>
      </c>
      <c r="X59">
        <v>1701777827</v>
      </c>
      <c r="Y59">
        <f t="shared" si="0"/>
        <v>1.6</v>
      </c>
      <c r="AA59">
        <v>0</v>
      </c>
      <c r="AB59">
        <v>2109.06</v>
      </c>
      <c r="AC59">
        <v>612.57000000000005</v>
      </c>
      <c r="AD59">
        <v>0</v>
      </c>
      <c r="AE59">
        <v>0</v>
      </c>
      <c r="AF59">
        <v>1609.97</v>
      </c>
      <c r="AG59">
        <v>612.57000000000005</v>
      </c>
      <c r="AH59">
        <v>0</v>
      </c>
      <c r="AI59">
        <v>1</v>
      </c>
      <c r="AJ59">
        <v>1.31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1.6</v>
      </c>
      <c r="AU59" t="s">
        <v>3</v>
      </c>
      <c r="AV59">
        <v>1</v>
      </c>
      <c r="AW59">
        <v>2</v>
      </c>
      <c r="AX59">
        <v>59960020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2575.9520000000002</v>
      </c>
      <c r="BL59">
        <v>980.11200000000008</v>
      </c>
      <c r="BM59">
        <v>0</v>
      </c>
      <c r="BN59">
        <v>0</v>
      </c>
      <c r="BO59">
        <v>1.6</v>
      </c>
      <c r="BP59">
        <v>1</v>
      </c>
      <c r="BQ59">
        <v>0</v>
      </c>
      <c r="BR59">
        <v>2575.9520000000002</v>
      </c>
      <c r="BS59">
        <v>980.11200000000008</v>
      </c>
      <c r="BT59">
        <v>0</v>
      </c>
      <c r="BU59">
        <v>0</v>
      </c>
      <c r="BV59">
        <v>1.6</v>
      </c>
      <c r="BW59">
        <v>1</v>
      </c>
      <c r="CV59">
        <v>0</v>
      </c>
      <c r="CW59">
        <f>ROUND(Y59*Source!I37*DO59,7)</f>
        <v>0</v>
      </c>
      <c r="CX59">
        <f>ROUND(Y59*Source!I37,7)</f>
        <v>0</v>
      </c>
      <c r="CY59">
        <f>AB59</f>
        <v>2109.06</v>
      </c>
      <c r="CZ59">
        <f>AF59</f>
        <v>1609.97</v>
      </c>
      <c r="DA59">
        <f>AJ59</f>
        <v>1.31</v>
      </c>
      <c r="DB59">
        <f t="shared" si="1"/>
        <v>2575.9499999999998</v>
      </c>
      <c r="DC59">
        <f t="shared" si="2"/>
        <v>980.11</v>
      </c>
      <c r="DD59" t="s">
        <v>3</v>
      </c>
      <c r="DE59" t="s">
        <v>3</v>
      </c>
      <c r="DF59">
        <f t="shared" si="11"/>
        <v>0</v>
      </c>
      <c r="DG59">
        <f>ROUND(ROUND(AF59*AJ59,2)*CX59,2)</f>
        <v>0</v>
      </c>
      <c r="DH59">
        <f t="shared" si="4"/>
        <v>0</v>
      </c>
      <c r="DI59">
        <f t="shared" si="5"/>
        <v>0</v>
      </c>
      <c r="DJ59">
        <f>DG59+DH59</f>
        <v>0</v>
      </c>
      <c r="DK59">
        <v>0</v>
      </c>
      <c r="DL59" t="s">
        <v>435</v>
      </c>
      <c r="DM59">
        <v>5</v>
      </c>
      <c r="DN59" t="s">
        <v>415</v>
      </c>
      <c r="DO59">
        <v>1</v>
      </c>
    </row>
    <row r="60" spans="1:119">
      <c r="A60">
        <f>ROW(Source!A37)</f>
        <v>37</v>
      </c>
      <c r="B60">
        <v>59911862</v>
      </c>
      <c r="C60">
        <v>59959997</v>
      </c>
      <c r="D60">
        <v>53127778</v>
      </c>
      <c r="E60">
        <v>1</v>
      </c>
      <c r="F60">
        <v>1</v>
      </c>
      <c r="G60">
        <v>1</v>
      </c>
      <c r="H60">
        <v>2</v>
      </c>
      <c r="I60" t="s">
        <v>436</v>
      </c>
      <c r="J60" t="s">
        <v>437</v>
      </c>
      <c r="K60" t="s">
        <v>438</v>
      </c>
      <c r="L60">
        <v>1368</v>
      </c>
      <c r="N60">
        <v>1011</v>
      </c>
      <c r="O60" t="s">
        <v>421</v>
      </c>
      <c r="P60" t="s">
        <v>421</v>
      </c>
      <c r="Q60">
        <v>1</v>
      </c>
      <c r="W60">
        <v>0</v>
      </c>
      <c r="X60">
        <v>-773430059</v>
      </c>
      <c r="Y60">
        <f t="shared" si="0"/>
        <v>0.4</v>
      </c>
      <c r="AA60">
        <v>0</v>
      </c>
      <c r="AB60">
        <v>641.70000000000005</v>
      </c>
      <c r="AC60">
        <v>811.79</v>
      </c>
      <c r="AD60">
        <v>0</v>
      </c>
      <c r="AE60">
        <v>0</v>
      </c>
      <c r="AF60">
        <v>641.70000000000005</v>
      </c>
      <c r="AG60">
        <v>811.79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0.4</v>
      </c>
      <c r="AU60" t="s">
        <v>3</v>
      </c>
      <c r="AV60">
        <v>1</v>
      </c>
      <c r="AW60">
        <v>2</v>
      </c>
      <c r="AX60">
        <v>59960021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256.68</v>
      </c>
      <c r="BL60">
        <v>324.71600000000001</v>
      </c>
      <c r="BM60">
        <v>0</v>
      </c>
      <c r="BN60">
        <v>0</v>
      </c>
      <c r="BO60">
        <v>0.4</v>
      </c>
      <c r="BP60">
        <v>1</v>
      </c>
      <c r="BQ60">
        <v>0</v>
      </c>
      <c r="BR60">
        <v>256.68</v>
      </c>
      <c r="BS60">
        <v>324.71600000000001</v>
      </c>
      <c r="BT60">
        <v>0</v>
      </c>
      <c r="BU60">
        <v>0</v>
      </c>
      <c r="BV60">
        <v>0.4</v>
      </c>
      <c r="BW60">
        <v>1</v>
      </c>
      <c r="CV60">
        <v>0</v>
      </c>
      <c r="CW60">
        <f>ROUND(Y60*Source!I37*DO60,7)</f>
        <v>0</v>
      </c>
      <c r="CX60">
        <f>ROUND(Y60*Source!I37,7)</f>
        <v>0</v>
      </c>
      <c r="CY60">
        <f>AB60</f>
        <v>641.70000000000005</v>
      </c>
      <c r="CZ60">
        <f>AF60</f>
        <v>641.70000000000005</v>
      </c>
      <c r="DA60">
        <f>AJ60</f>
        <v>1</v>
      </c>
      <c r="DB60">
        <f t="shared" si="1"/>
        <v>256.68</v>
      </c>
      <c r="DC60">
        <f t="shared" si="2"/>
        <v>324.72000000000003</v>
      </c>
      <c r="DD60" t="s">
        <v>3</v>
      </c>
      <c r="DE60" t="s">
        <v>3</v>
      </c>
      <c r="DF60">
        <f t="shared" si="11"/>
        <v>0</v>
      </c>
      <c r="DG60">
        <f t="shared" ref="DG60:DG78" si="12"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429</v>
      </c>
      <c r="DM60">
        <v>4</v>
      </c>
      <c r="DN60" t="s">
        <v>415</v>
      </c>
      <c r="DO60">
        <v>1</v>
      </c>
    </row>
    <row r="61" spans="1:119">
      <c r="A61">
        <f>ROW(Source!A37)</f>
        <v>37</v>
      </c>
      <c r="B61">
        <v>59911862</v>
      </c>
      <c r="C61">
        <v>59959997</v>
      </c>
      <c r="D61">
        <v>53038079</v>
      </c>
      <c r="E61">
        <v>1</v>
      </c>
      <c r="F61">
        <v>1</v>
      </c>
      <c r="G61">
        <v>1</v>
      </c>
      <c r="H61">
        <v>3</v>
      </c>
      <c r="I61" t="s">
        <v>439</v>
      </c>
      <c r="J61" t="s">
        <v>440</v>
      </c>
      <c r="K61" t="s">
        <v>441</v>
      </c>
      <c r="L61">
        <v>1346</v>
      </c>
      <c r="N61">
        <v>1009</v>
      </c>
      <c r="O61" t="s">
        <v>47</v>
      </c>
      <c r="P61" t="s">
        <v>47</v>
      </c>
      <c r="Q61">
        <v>1</v>
      </c>
      <c r="W61">
        <v>0</v>
      </c>
      <c r="X61">
        <v>1267294351</v>
      </c>
      <c r="Y61">
        <f t="shared" si="0"/>
        <v>0.1</v>
      </c>
      <c r="AA61">
        <v>381.26</v>
      </c>
      <c r="AB61">
        <v>0</v>
      </c>
      <c r="AC61">
        <v>0</v>
      </c>
      <c r="AD61">
        <v>0</v>
      </c>
      <c r="AE61">
        <v>238.29</v>
      </c>
      <c r="AF61">
        <v>0</v>
      </c>
      <c r="AG61">
        <v>0</v>
      </c>
      <c r="AH61">
        <v>0</v>
      </c>
      <c r="AI61">
        <v>1.6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0.1</v>
      </c>
      <c r="AU61" t="s">
        <v>3</v>
      </c>
      <c r="AV61">
        <v>0</v>
      </c>
      <c r="AW61">
        <v>2</v>
      </c>
      <c r="AX61">
        <v>59960022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23.829000000000001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23.829000000000001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v>0</v>
      </c>
      <c r="CX61">
        <f>ROUND(Y61*Source!I37,7)</f>
        <v>0</v>
      </c>
      <c r="CY61">
        <f t="shared" ref="CY61:CY76" si="13">AA61</f>
        <v>381.26</v>
      </c>
      <c r="CZ61">
        <f t="shared" ref="CZ61:CZ76" si="14">AE61</f>
        <v>238.29</v>
      </c>
      <c r="DA61">
        <f t="shared" ref="DA61:DA76" si="15">AI61</f>
        <v>1.6</v>
      </c>
      <c r="DB61">
        <f t="shared" si="1"/>
        <v>23.83</v>
      </c>
      <c r="DC61">
        <f t="shared" si="2"/>
        <v>0</v>
      </c>
      <c r="DD61" t="s">
        <v>3</v>
      </c>
      <c r="DE61" t="s">
        <v>3</v>
      </c>
      <c r="DF61">
        <f>ROUND(ROUND(AE61*AI61,2)*CX61,2)</f>
        <v>0</v>
      </c>
      <c r="DG61">
        <f t="shared" si="12"/>
        <v>0</v>
      </c>
      <c r="DH61">
        <f t="shared" si="4"/>
        <v>0</v>
      </c>
      <c r="DI61">
        <f t="shared" si="5"/>
        <v>0</v>
      </c>
      <c r="DJ61">
        <f t="shared" ref="DJ61:DJ76" si="16"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ROW(Source!A37)</f>
        <v>37</v>
      </c>
      <c r="B62">
        <v>59911862</v>
      </c>
      <c r="C62">
        <v>59959997</v>
      </c>
      <c r="D62">
        <v>53038089</v>
      </c>
      <c r="E62">
        <v>1</v>
      </c>
      <c r="F62">
        <v>1</v>
      </c>
      <c r="G62">
        <v>1</v>
      </c>
      <c r="H62">
        <v>3</v>
      </c>
      <c r="I62" t="s">
        <v>442</v>
      </c>
      <c r="J62" t="s">
        <v>443</v>
      </c>
      <c r="K62" t="s">
        <v>444</v>
      </c>
      <c r="L62">
        <v>1346</v>
      </c>
      <c r="N62">
        <v>1009</v>
      </c>
      <c r="O62" t="s">
        <v>47</v>
      </c>
      <c r="P62" t="s">
        <v>47</v>
      </c>
      <c r="Q62">
        <v>1</v>
      </c>
      <c r="W62">
        <v>0</v>
      </c>
      <c r="X62">
        <v>-611509168</v>
      </c>
      <c r="Y62">
        <f t="shared" si="0"/>
        <v>0.03</v>
      </c>
      <c r="AA62">
        <v>128.03</v>
      </c>
      <c r="AB62">
        <v>0</v>
      </c>
      <c r="AC62">
        <v>0</v>
      </c>
      <c r="AD62">
        <v>0</v>
      </c>
      <c r="AE62">
        <v>80.02</v>
      </c>
      <c r="AF62">
        <v>0</v>
      </c>
      <c r="AG62">
        <v>0</v>
      </c>
      <c r="AH62">
        <v>0</v>
      </c>
      <c r="AI62">
        <v>1.6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0.03</v>
      </c>
      <c r="AU62" t="s">
        <v>3</v>
      </c>
      <c r="AV62">
        <v>0</v>
      </c>
      <c r="AW62">
        <v>2</v>
      </c>
      <c r="AX62">
        <v>59960023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2.4005999999999998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2.4005999999999998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ROUND(Y62*Source!I37,7)</f>
        <v>0</v>
      </c>
      <c r="CY62">
        <f t="shared" si="13"/>
        <v>128.03</v>
      </c>
      <c r="CZ62">
        <f t="shared" si="14"/>
        <v>80.02</v>
      </c>
      <c r="DA62">
        <f t="shared" si="15"/>
        <v>1.6</v>
      </c>
      <c r="DB62">
        <f t="shared" si="1"/>
        <v>2.4</v>
      </c>
      <c r="DC62">
        <f t="shared" si="2"/>
        <v>0</v>
      </c>
      <c r="DD62" t="s">
        <v>3</v>
      </c>
      <c r="DE62" t="s">
        <v>3</v>
      </c>
      <c r="DF62">
        <f>ROUND(ROUND(AE62*AI62,2)*CX62,2)</f>
        <v>0</v>
      </c>
      <c r="DG62">
        <f t="shared" si="12"/>
        <v>0</v>
      </c>
      <c r="DH62">
        <f t="shared" si="4"/>
        <v>0</v>
      </c>
      <c r="DI62">
        <f t="shared" si="5"/>
        <v>0</v>
      </c>
      <c r="DJ62">
        <f t="shared" si="16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ROW(Source!A37)</f>
        <v>37</v>
      </c>
      <c r="B63">
        <v>59911862</v>
      </c>
      <c r="C63">
        <v>59959997</v>
      </c>
      <c r="D63">
        <v>53043672</v>
      </c>
      <c r="E63">
        <v>1</v>
      </c>
      <c r="F63">
        <v>1</v>
      </c>
      <c r="G63">
        <v>1</v>
      </c>
      <c r="H63">
        <v>3</v>
      </c>
      <c r="I63" t="s">
        <v>45</v>
      </c>
      <c r="J63" t="s">
        <v>48</v>
      </c>
      <c r="K63" t="s">
        <v>46</v>
      </c>
      <c r="L63">
        <v>1346</v>
      </c>
      <c r="N63">
        <v>1009</v>
      </c>
      <c r="O63" t="s">
        <v>47</v>
      </c>
      <c r="P63" t="s">
        <v>47</v>
      </c>
      <c r="Q63">
        <v>1</v>
      </c>
      <c r="W63">
        <v>0</v>
      </c>
      <c r="X63">
        <v>-675134165</v>
      </c>
      <c r="Y63">
        <f t="shared" si="0"/>
        <v>0</v>
      </c>
      <c r="AA63">
        <v>188.92</v>
      </c>
      <c r="AB63">
        <v>0</v>
      </c>
      <c r="AC63">
        <v>0</v>
      </c>
      <c r="AD63">
        <v>0</v>
      </c>
      <c r="AE63">
        <v>174.93</v>
      </c>
      <c r="AF63">
        <v>0</v>
      </c>
      <c r="AG63">
        <v>0</v>
      </c>
      <c r="AH63">
        <v>0</v>
      </c>
      <c r="AI63">
        <v>1.08</v>
      </c>
      <c r="AJ63">
        <v>1</v>
      </c>
      <c r="AK63">
        <v>1</v>
      </c>
      <c r="AL63">
        <v>1</v>
      </c>
      <c r="AM63">
        <v>0</v>
      </c>
      <c r="AN63">
        <v>1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0</v>
      </c>
      <c r="AU63" t="s">
        <v>3</v>
      </c>
      <c r="AV63">
        <v>0</v>
      </c>
      <c r="AW63">
        <v>2</v>
      </c>
      <c r="AX63">
        <v>59960024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ROUND(Y63*Source!I37,7)</f>
        <v>0</v>
      </c>
      <c r="CY63">
        <f t="shared" si="13"/>
        <v>188.92</v>
      </c>
      <c r="CZ63">
        <f t="shared" si="14"/>
        <v>174.93</v>
      </c>
      <c r="DA63">
        <f t="shared" si="15"/>
        <v>1.08</v>
      </c>
      <c r="DB63">
        <f t="shared" si="1"/>
        <v>0</v>
      </c>
      <c r="DC63">
        <f t="shared" si="2"/>
        <v>0</v>
      </c>
      <c r="DD63" t="s">
        <v>3</v>
      </c>
      <c r="DE63" t="s">
        <v>3</v>
      </c>
      <c r="DF63">
        <f>ROUND(ROUND(AE63*AI63,2)*CX63,2)</f>
        <v>0</v>
      </c>
      <c r="DG63">
        <f t="shared" si="12"/>
        <v>0</v>
      </c>
      <c r="DH63">
        <f t="shared" si="4"/>
        <v>0</v>
      </c>
      <c r="DI63">
        <f t="shared" si="5"/>
        <v>0</v>
      </c>
      <c r="DJ63">
        <f t="shared" si="16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>
      <c r="A64">
        <f>ROW(Source!A37)</f>
        <v>37</v>
      </c>
      <c r="B64">
        <v>59911862</v>
      </c>
      <c r="C64">
        <v>59959997</v>
      </c>
      <c r="D64">
        <v>53045774</v>
      </c>
      <c r="E64">
        <v>1</v>
      </c>
      <c r="F64">
        <v>1</v>
      </c>
      <c r="G64">
        <v>1</v>
      </c>
      <c r="H64">
        <v>3</v>
      </c>
      <c r="I64" t="s">
        <v>445</v>
      </c>
      <c r="J64" t="s">
        <v>446</v>
      </c>
      <c r="K64" t="s">
        <v>447</v>
      </c>
      <c r="L64">
        <v>1346</v>
      </c>
      <c r="N64">
        <v>1009</v>
      </c>
      <c r="O64" t="s">
        <v>47</v>
      </c>
      <c r="P64" t="s">
        <v>47</v>
      </c>
      <c r="Q64">
        <v>1</v>
      </c>
      <c r="W64">
        <v>0</v>
      </c>
      <c r="X64">
        <v>-1778649851</v>
      </c>
      <c r="Y64">
        <f t="shared" si="0"/>
        <v>0.02</v>
      </c>
      <c r="AA64">
        <v>86.41</v>
      </c>
      <c r="AB64">
        <v>0</v>
      </c>
      <c r="AC64">
        <v>0</v>
      </c>
      <c r="AD64">
        <v>0</v>
      </c>
      <c r="AE64">
        <v>56.11</v>
      </c>
      <c r="AF64">
        <v>0</v>
      </c>
      <c r="AG64">
        <v>0</v>
      </c>
      <c r="AH64">
        <v>0</v>
      </c>
      <c r="AI64">
        <v>1.54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0.02</v>
      </c>
      <c r="AU64" t="s">
        <v>3</v>
      </c>
      <c r="AV64">
        <v>0</v>
      </c>
      <c r="AW64">
        <v>2</v>
      </c>
      <c r="AX64">
        <v>59960025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1.1222000000000001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1.1222000000000001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ROUND(Y64*Source!I37,7)</f>
        <v>0</v>
      </c>
      <c r="CY64">
        <f t="shared" si="13"/>
        <v>86.41</v>
      </c>
      <c r="CZ64">
        <f t="shared" si="14"/>
        <v>56.11</v>
      </c>
      <c r="DA64">
        <f t="shared" si="15"/>
        <v>1.54</v>
      </c>
      <c r="DB64">
        <f t="shared" si="1"/>
        <v>1.1200000000000001</v>
      </c>
      <c r="DC64">
        <f t="shared" si="2"/>
        <v>0</v>
      </c>
      <c r="DD64" t="s">
        <v>3</v>
      </c>
      <c r="DE64" t="s">
        <v>3</v>
      </c>
      <c r="DF64">
        <f>ROUND(ROUND(AE64*AI64,2)*CX64,2)</f>
        <v>0</v>
      </c>
      <c r="DG64">
        <f t="shared" si="12"/>
        <v>0</v>
      </c>
      <c r="DH64">
        <f t="shared" si="4"/>
        <v>0</v>
      </c>
      <c r="DI64">
        <f t="shared" si="5"/>
        <v>0</v>
      </c>
      <c r="DJ64">
        <f t="shared" si="16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>
      <c r="A65">
        <f>ROW(Source!A37)</f>
        <v>37</v>
      </c>
      <c r="B65">
        <v>59911862</v>
      </c>
      <c r="C65">
        <v>59959997</v>
      </c>
      <c r="D65">
        <v>52906399</v>
      </c>
      <c r="E65">
        <v>111</v>
      </c>
      <c r="F65">
        <v>1</v>
      </c>
      <c r="G65">
        <v>1</v>
      </c>
      <c r="H65">
        <v>3</v>
      </c>
      <c r="I65" t="s">
        <v>50</v>
      </c>
      <c r="J65" t="s">
        <v>3</v>
      </c>
      <c r="K65" t="s">
        <v>51</v>
      </c>
      <c r="L65">
        <v>1371</v>
      </c>
      <c r="N65">
        <v>1013</v>
      </c>
      <c r="O65" t="s">
        <v>22</v>
      </c>
      <c r="P65" t="s">
        <v>22</v>
      </c>
      <c r="Q65">
        <v>1</v>
      </c>
      <c r="W65">
        <v>0</v>
      </c>
      <c r="X65">
        <v>457934895</v>
      </c>
      <c r="Y65">
        <f t="shared" ref="Y65:Y128" si="17">AT65</f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0</v>
      </c>
      <c r="AN65">
        <v>1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0</v>
      </c>
      <c r="AU65" t="s">
        <v>3</v>
      </c>
      <c r="AV65">
        <v>0</v>
      </c>
      <c r="AW65">
        <v>2</v>
      </c>
      <c r="AX65">
        <v>59960026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ROUND(Y65*Source!I37,7)</f>
        <v>0</v>
      </c>
      <c r="CY65">
        <f t="shared" si="13"/>
        <v>0</v>
      </c>
      <c r="CZ65">
        <f t="shared" si="14"/>
        <v>0</v>
      </c>
      <c r="DA65">
        <f t="shared" si="15"/>
        <v>1</v>
      </c>
      <c r="DB65">
        <f t="shared" ref="DB65:DB128" si="18">ROUND(ROUND(AT65*CZ65,2),6)</f>
        <v>0</v>
      </c>
      <c r="DC65">
        <f t="shared" ref="DC65:DC128" si="19">ROUND(ROUND(AT65*AG65,2),6)</f>
        <v>0</v>
      </c>
      <c r="DD65" t="s">
        <v>3</v>
      </c>
      <c r="DE65" t="s">
        <v>3</v>
      </c>
      <c r="DF65">
        <f>ROUND(ROUND(AE65,2)*CX65,2)</f>
        <v>0</v>
      </c>
      <c r="DG65">
        <f t="shared" si="12"/>
        <v>0</v>
      </c>
      <c r="DH65">
        <f t="shared" ref="DH65:DH128" si="20">ROUND(ROUND(AG65,2)*CX65,2)</f>
        <v>0</v>
      </c>
      <c r="DI65">
        <f t="shared" ref="DI65:DI128" si="21">ROUND(ROUND(AH65,2)*CX65,2)</f>
        <v>0</v>
      </c>
      <c r="DJ65">
        <f t="shared" si="16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>
      <c r="A66">
        <f>ROW(Source!A37)</f>
        <v>37</v>
      </c>
      <c r="B66">
        <v>59911862</v>
      </c>
      <c r="C66">
        <v>59959997</v>
      </c>
      <c r="D66">
        <v>52907106</v>
      </c>
      <c r="E66">
        <v>111</v>
      </c>
      <c r="F66">
        <v>1</v>
      </c>
      <c r="G66">
        <v>1</v>
      </c>
      <c r="H66">
        <v>3</v>
      </c>
      <c r="I66" t="s">
        <v>53</v>
      </c>
      <c r="J66" t="s">
        <v>3</v>
      </c>
      <c r="K66" t="s">
        <v>54</v>
      </c>
      <c r="L66">
        <v>1348</v>
      </c>
      <c r="N66">
        <v>1009</v>
      </c>
      <c r="O66" t="s">
        <v>55</v>
      </c>
      <c r="P66" t="s">
        <v>55</v>
      </c>
      <c r="Q66">
        <v>1000</v>
      </c>
      <c r="W66">
        <v>0</v>
      </c>
      <c r="X66">
        <v>1602794472</v>
      </c>
      <c r="Y66">
        <f t="shared" si="17"/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1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0</v>
      </c>
      <c r="AU66" t="s">
        <v>3</v>
      </c>
      <c r="AV66">
        <v>0</v>
      </c>
      <c r="AW66">
        <v>2</v>
      </c>
      <c r="AX66">
        <v>59960027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ROUND(Y66*Source!I37,7)</f>
        <v>0</v>
      </c>
      <c r="CY66">
        <f t="shared" si="13"/>
        <v>0</v>
      </c>
      <c r="CZ66">
        <f t="shared" si="14"/>
        <v>0</v>
      </c>
      <c r="DA66">
        <f t="shared" si="15"/>
        <v>1</v>
      </c>
      <c r="DB66">
        <f t="shared" si="18"/>
        <v>0</v>
      </c>
      <c r="DC66">
        <f t="shared" si="19"/>
        <v>0</v>
      </c>
      <c r="DD66" t="s">
        <v>3</v>
      </c>
      <c r="DE66" t="s">
        <v>3</v>
      </c>
      <c r="DF66">
        <f>ROUND(ROUND(AE66,2)*CX66,2)</f>
        <v>0</v>
      </c>
      <c r="DG66">
        <f t="shared" si="12"/>
        <v>0</v>
      </c>
      <c r="DH66">
        <f t="shared" si="20"/>
        <v>0</v>
      </c>
      <c r="DI66">
        <f t="shared" si="21"/>
        <v>0</v>
      </c>
      <c r="DJ66">
        <f t="shared" si="16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ROW(Source!A37)</f>
        <v>37</v>
      </c>
      <c r="B67">
        <v>59911862</v>
      </c>
      <c r="C67">
        <v>59959997</v>
      </c>
      <c r="D67">
        <v>52907269</v>
      </c>
      <c r="E67">
        <v>111</v>
      </c>
      <c r="F67">
        <v>1</v>
      </c>
      <c r="G67">
        <v>1</v>
      </c>
      <c r="H67">
        <v>3</v>
      </c>
      <c r="I67" t="s">
        <v>57</v>
      </c>
      <c r="J67" t="s">
        <v>3</v>
      </c>
      <c r="K67" t="s">
        <v>58</v>
      </c>
      <c r="L67">
        <v>1346</v>
      </c>
      <c r="N67">
        <v>1009</v>
      </c>
      <c r="O67" t="s">
        <v>47</v>
      </c>
      <c r="P67" t="s">
        <v>47</v>
      </c>
      <c r="Q67">
        <v>1</v>
      </c>
      <c r="W67">
        <v>0</v>
      </c>
      <c r="X67">
        <v>-1111733769</v>
      </c>
      <c r="Y67">
        <f t="shared" si="17"/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0</v>
      </c>
      <c r="AN67">
        <v>1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0</v>
      </c>
      <c r="AU67" t="s">
        <v>3</v>
      </c>
      <c r="AV67">
        <v>0</v>
      </c>
      <c r="AW67">
        <v>2</v>
      </c>
      <c r="AX67">
        <v>59960028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ROUND(Y67*Source!I37,7)</f>
        <v>0</v>
      </c>
      <c r="CY67">
        <f t="shared" si="13"/>
        <v>0</v>
      </c>
      <c r="CZ67">
        <f t="shared" si="14"/>
        <v>0</v>
      </c>
      <c r="DA67">
        <f t="shared" si="15"/>
        <v>1</v>
      </c>
      <c r="DB67">
        <f t="shared" si="18"/>
        <v>0</v>
      </c>
      <c r="DC67">
        <f t="shared" si="19"/>
        <v>0</v>
      </c>
      <c r="DD67" t="s">
        <v>3</v>
      </c>
      <c r="DE67" t="s">
        <v>3</v>
      </c>
      <c r="DF67">
        <f>ROUND(ROUND(AE67,2)*CX67,2)</f>
        <v>0</v>
      </c>
      <c r="DG67">
        <f t="shared" si="12"/>
        <v>0</v>
      </c>
      <c r="DH67">
        <f t="shared" si="20"/>
        <v>0</v>
      </c>
      <c r="DI67">
        <f t="shared" si="21"/>
        <v>0</v>
      </c>
      <c r="DJ67">
        <f t="shared" si="16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>
      <c r="A68">
        <f>ROW(Source!A37)</f>
        <v>37</v>
      </c>
      <c r="B68">
        <v>59911862</v>
      </c>
      <c r="C68">
        <v>59959997</v>
      </c>
      <c r="D68">
        <v>52907642</v>
      </c>
      <c r="E68">
        <v>111</v>
      </c>
      <c r="F68">
        <v>1</v>
      </c>
      <c r="G68">
        <v>1</v>
      </c>
      <c r="H68">
        <v>3</v>
      </c>
      <c r="I68" t="s">
        <v>60</v>
      </c>
      <c r="J68" t="s">
        <v>3</v>
      </c>
      <c r="K68" t="s">
        <v>61</v>
      </c>
      <c r="L68">
        <v>1348</v>
      </c>
      <c r="N68">
        <v>1009</v>
      </c>
      <c r="O68" t="s">
        <v>55</v>
      </c>
      <c r="P68" t="s">
        <v>55</v>
      </c>
      <c r="Q68">
        <v>1000</v>
      </c>
      <c r="W68">
        <v>0</v>
      </c>
      <c r="X68">
        <v>1613753229</v>
      </c>
      <c r="Y68">
        <f t="shared" si="17"/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1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0</v>
      </c>
      <c r="AU68" t="s">
        <v>3</v>
      </c>
      <c r="AV68">
        <v>0</v>
      </c>
      <c r="AW68">
        <v>2</v>
      </c>
      <c r="AX68">
        <v>59960029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ROUND(Y68*Source!I37,7)</f>
        <v>0</v>
      </c>
      <c r="CY68">
        <f t="shared" si="13"/>
        <v>0</v>
      </c>
      <c r="CZ68">
        <f t="shared" si="14"/>
        <v>0</v>
      </c>
      <c r="DA68">
        <f t="shared" si="15"/>
        <v>1</v>
      </c>
      <c r="DB68">
        <f t="shared" si="18"/>
        <v>0</v>
      </c>
      <c r="DC68">
        <f t="shared" si="19"/>
        <v>0</v>
      </c>
      <c r="DD68" t="s">
        <v>3</v>
      </c>
      <c r="DE68" t="s">
        <v>3</v>
      </c>
      <c r="DF68">
        <f>ROUND(ROUND(AE68,2)*CX68,2)</f>
        <v>0</v>
      </c>
      <c r="DG68">
        <f t="shared" si="12"/>
        <v>0</v>
      </c>
      <c r="DH68">
        <f t="shared" si="20"/>
        <v>0</v>
      </c>
      <c r="DI68">
        <f t="shared" si="21"/>
        <v>0</v>
      </c>
      <c r="DJ68">
        <f t="shared" si="16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ROW(Source!A37)</f>
        <v>37</v>
      </c>
      <c r="B69">
        <v>59911862</v>
      </c>
      <c r="C69">
        <v>59959997</v>
      </c>
      <c r="D69">
        <v>53073792</v>
      </c>
      <c r="E69">
        <v>1</v>
      </c>
      <c r="F69">
        <v>1</v>
      </c>
      <c r="G69">
        <v>1</v>
      </c>
      <c r="H69">
        <v>3</v>
      </c>
      <c r="I69" t="s">
        <v>448</v>
      </c>
      <c r="J69" t="s">
        <v>449</v>
      </c>
      <c r="K69" t="s">
        <v>450</v>
      </c>
      <c r="L69">
        <v>1348</v>
      </c>
      <c r="N69">
        <v>1009</v>
      </c>
      <c r="O69" t="s">
        <v>55</v>
      </c>
      <c r="P69" t="s">
        <v>55</v>
      </c>
      <c r="Q69">
        <v>1000</v>
      </c>
      <c r="W69">
        <v>0</v>
      </c>
      <c r="X69">
        <v>1973765668</v>
      </c>
      <c r="Y69">
        <f t="shared" si="17"/>
        <v>4.0000000000000002E-4</v>
      </c>
      <c r="AA69">
        <v>88222.16</v>
      </c>
      <c r="AB69">
        <v>0</v>
      </c>
      <c r="AC69">
        <v>0</v>
      </c>
      <c r="AD69">
        <v>0</v>
      </c>
      <c r="AE69">
        <v>61265.39</v>
      </c>
      <c r="AF69">
        <v>0</v>
      </c>
      <c r="AG69">
        <v>0</v>
      </c>
      <c r="AH69">
        <v>0</v>
      </c>
      <c r="AI69">
        <v>1.44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4.0000000000000002E-4</v>
      </c>
      <c r="AU69" t="s">
        <v>3</v>
      </c>
      <c r="AV69">
        <v>0</v>
      </c>
      <c r="AW69">
        <v>2</v>
      </c>
      <c r="AX69">
        <v>59960030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24.506156000000001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24.506156000000001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ROUND(Y69*Source!I37,7)</f>
        <v>0</v>
      </c>
      <c r="CY69">
        <f t="shared" si="13"/>
        <v>88222.16</v>
      </c>
      <c r="CZ69">
        <f t="shared" si="14"/>
        <v>61265.39</v>
      </c>
      <c r="DA69">
        <f t="shared" si="15"/>
        <v>1.44</v>
      </c>
      <c r="DB69">
        <f t="shared" si="18"/>
        <v>24.51</v>
      </c>
      <c r="DC69">
        <f t="shared" si="19"/>
        <v>0</v>
      </c>
      <c r="DD69" t="s">
        <v>3</v>
      </c>
      <c r="DE69" t="s">
        <v>3</v>
      </c>
      <c r="DF69">
        <f>ROUND(ROUND(AE69*AI69,2)*CX69,2)</f>
        <v>0</v>
      </c>
      <c r="DG69">
        <f t="shared" si="12"/>
        <v>0</v>
      </c>
      <c r="DH69">
        <f t="shared" si="20"/>
        <v>0</v>
      </c>
      <c r="DI69">
        <f t="shared" si="21"/>
        <v>0</v>
      </c>
      <c r="DJ69">
        <f t="shared" si="16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ROW(Source!A37)</f>
        <v>37</v>
      </c>
      <c r="B70">
        <v>59911862</v>
      </c>
      <c r="C70">
        <v>59959997</v>
      </c>
      <c r="D70">
        <v>53073830</v>
      </c>
      <c r="E70">
        <v>1</v>
      </c>
      <c r="F70">
        <v>1</v>
      </c>
      <c r="G70">
        <v>1</v>
      </c>
      <c r="H70">
        <v>3</v>
      </c>
      <c r="I70" t="s">
        <v>451</v>
      </c>
      <c r="J70" t="s">
        <v>452</v>
      </c>
      <c r="K70" t="s">
        <v>453</v>
      </c>
      <c r="L70">
        <v>1348</v>
      </c>
      <c r="N70">
        <v>1009</v>
      </c>
      <c r="O70" t="s">
        <v>55</v>
      </c>
      <c r="P70" t="s">
        <v>55</v>
      </c>
      <c r="Q70">
        <v>1000</v>
      </c>
      <c r="W70">
        <v>0</v>
      </c>
      <c r="X70">
        <v>181467580</v>
      </c>
      <c r="Y70">
        <f t="shared" si="17"/>
        <v>1E-4</v>
      </c>
      <c r="AA70">
        <v>103227.06</v>
      </c>
      <c r="AB70">
        <v>0</v>
      </c>
      <c r="AC70">
        <v>0</v>
      </c>
      <c r="AD70">
        <v>0</v>
      </c>
      <c r="AE70">
        <v>80020.98</v>
      </c>
      <c r="AF70">
        <v>0</v>
      </c>
      <c r="AG70">
        <v>0</v>
      </c>
      <c r="AH70">
        <v>0</v>
      </c>
      <c r="AI70">
        <v>1.29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1E-4</v>
      </c>
      <c r="AU70" t="s">
        <v>3</v>
      </c>
      <c r="AV70">
        <v>0</v>
      </c>
      <c r="AW70">
        <v>2</v>
      </c>
      <c r="AX70">
        <v>59960031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8.0020980000000002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8.0020980000000002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ROUND(Y70*Source!I37,7)</f>
        <v>0</v>
      </c>
      <c r="CY70">
        <f t="shared" si="13"/>
        <v>103227.06</v>
      </c>
      <c r="CZ70">
        <f t="shared" si="14"/>
        <v>80020.98</v>
      </c>
      <c r="DA70">
        <f t="shared" si="15"/>
        <v>1.29</v>
      </c>
      <c r="DB70">
        <f t="shared" si="18"/>
        <v>8</v>
      </c>
      <c r="DC70">
        <f t="shared" si="19"/>
        <v>0</v>
      </c>
      <c r="DD70" t="s">
        <v>3</v>
      </c>
      <c r="DE70" t="s">
        <v>3</v>
      </c>
      <c r="DF70">
        <f>ROUND(ROUND(AE70*AI70,2)*CX70,2)</f>
        <v>0</v>
      </c>
      <c r="DG70">
        <f t="shared" si="12"/>
        <v>0</v>
      </c>
      <c r="DH70">
        <f t="shared" si="20"/>
        <v>0</v>
      </c>
      <c r="DI70">
        <f t="shared" si="21"/>
        <v>0</v>
      </c>
      <c r="DJ70">
        <f t="shared" si="16"/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>
      <c r="A71">
        <f>ROW(Source!A37)</f>
        <v>37</v>
      </c>
      <c r="B71">
        <v>59911862</v>
      </c>
      <c r="C71">
        <v>59959997</v>
      </c>
      <c r="D71">
        <v>53086522</v>
      </c>
      <c r="E71">
        <v>1</v>
      </c>
      <c r="F71">
        <v>1</v>
      </c>
      <c r="G71">
        <v>1</v>
      </c>
      <c r="H71">
        <v>3</v>
      </c>
      <c r="I71" t="s">
        <v>454</v>
      </c>
      <c r="J71" t="s">
        <v>455</v>
      </c>
      <c r="K71" t="s">
        <v>456</v>
      </c>
      <c r="L71">
        <v>1425</v>
      </c>
      <c r="N71">
        <v>1013</v>
      </c>
      <c r="O71" t="s">
        <v>132</v>
      </c>
      <c r="P71" t="s">
        <v>132</v>
      </c>
      <c r="Q71">
        <v>1</v>
      </c>
      <c r="W71">
        <v>0</v>
      </c>
      <c r="X71">
        <v>-1425750680</v>
      </c>
      <c r="Y71">
        <f t="shared" si="17"/>
        <v>0.06</v>
      </c>
      <c r="AA71">
        <v>1351.57</v>
      </c>
      <c r="AB71">
        <v>0</v>
      </c>
      <c r="AC71">
        <v>0</v>
      </c>
      <c r="AD71">
        <v>0</v>
      </c>
      <c r="AE71">
        <v>1031.73</v>
      </c>
      <c r="AF71">
        <v>0</v>
      </c>
      <c r="AG71">
        <v>0</v>
      </c>
      <c r="AH71">
        <v>0</v>
      </c>
      <c r="AI71">
        <v>1.31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0.06</v>
      </c>
      <c r="AU71" t="s">
        <v>3</v>
      </c>
      <c r="AV71">
        <v>0</v>
      </c>
      <c r="AW71">
        <v>2</v>
      </c>
      <c r="AX71">
        <v>59960032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61.903799999999997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61.903799999999997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ROUND(Y71*Source!I37,7)</f>
        <v>0</v>
      </c>
      <c r="CY71">
        <f t="shared" si="13"/>
        <v>1351.57</v>
      </c>
      <c r="CZ71">
        <f t="shared" si="14"/>
        <v>1031.73</v>
      </c>
      <c r="DA71">
        <f t="shared" si="15"/>
        <v>1.31</v>
      </c>
      <c r="DB71">
        <f t="shared" si="18"/>
        <v>61.9</v>
      </c>
      <c r="DC71">
        <f t="shared" si="19"/>
        <v>0</v>
      </c>
      <c r="DD71" t="s">
        <v>3</v>
      </c>
      <c r="DE71" t="s">
        <v>3</v>
      </c>
      <c r="DF71">
        <f>ROUND(ROUND(AE71*AI71,2)*CX71,2)</f>
        <v>0</v>
      </c>
      <c r="DG71">
        <f t="shared" si="12"/>
        <v>0</v>
      </c>
      <c r="DH71">
        <f t="shared" si="20"/>
        <v>0</v>
      </c>
      <c r="DI71">
        <f t="shared" si="21"/>
        <v>0</v>
      </c>
      <c r="DJ71">
        <f t="shared" si="16"/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>
      <c r="A72">
        <f>ROW(Source!A37)</f>
        <v>37</v>
      </c>
      <c r="B72">
        <v>59911862</v>
      </c>
      <c r="C72">
        <v>59959997</v>
      </c>
      <c r="D72">
        <v>52910054</v>
      </c>
      <c r="E72">
        <v>111</v>
      </c>
      <c r="F72">
        <v>1</v>
      </c>
      <c r="G72">
        <v>1</v>
      </c>
      <c r="H72">
        <v>3</v>
      </c>
      <c r="I72" t="s">
        <v>63</v>
      </c>
      <c r="J72" t="s">
        <v>3</v>
      </c>
      <c r="K72" t="s">
        <v>64</v>
      </c>
      <c r="L72">
        <v>1371</v>
      </c>
      <c r="N72">
        <v>1013</v>
      </c>
      <c r="O72" t="s">
        <v>22</v>
      </c>
      <c r="P72" t="s">
        <v>22</v>
      </c>
      <c r="Q72">
        <v>1</v>
      </c>
      <c r="W72">
        <v>0</v>
      </c>
      <c r="X72">
        <v>-950997571</v>
      </c>
      <c r="Y72">
        <f t="shared" si="17"/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0</v>
      </c>
      <c r="AN72">
        <v>1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0</v>
      </c>
      <c r="AU72" t="s">
        <v>3</v>
      </c>
      <c r="AV72">
        <v>0</v>
      </c>
      <c r="AW72">
        <v>2</v>
      </c>
      <c r="AX72">
        <v>59960033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ROUND(Y72*Source!I37,7)</f>
        <v>0</v>
      </c>
      <c r="CY72">
        <f t="shared" si="13"/>
        <v>0</v>
      </c>
      <c r="CZ72">
        <f t="shared" si="14"/>
        <v>0</v>
      </c>
      <c r="DA72">
        <f t="shared" si="15"/>
        <v>1</v>
      </c>
      <c r="DB72">
        <f t="shared" si="18"/>
        <v>0</v>
      </c>
      <c r="DC72">
        <f t="shared" si="19"/>
        <v>0</v>
      </c>
      <c r="DD72" t="s">
        <v>3</v>
      </c>
      <c r="DE72" t="s">
        <v>3</v>
      </c>
      <c r="DF72">
        <f t="shared" ref="DF72:DF80" si="22">ROUND(ROUND(AE72,2)*CX72,2)</f>
        <v>0</v>
      </c>
      <c r="DG72">
        <f t="shared" si="12"/>
        <v>0</v>
      </c>
      <c r="DH72">
        <f t="shared" si="20"/>
        <v>0</v>
      </c>
      <c r="DI72">
        <f t="shared" si="21"/>
        <v>0</v>
      </c>
      <c r="DJ72">
        <f t="shared" si="16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>
      <c r="A73">
        <f>ROW(Source!A37)</f>
        <v>37</v>
      </c>
      <c r="B73">
        <v>59911862</v>
      </c>
      <c r="C73">
        <v>59959997</v>
      </c>
      <c r="D73">
        <v>52910072</v>
      </c>
      <c r="E73">
        <v>111</v>
      </c>
      <c r="F73">
        <v>1</v>
      </c>
      <c r="G73">
        <v>1</v>
      </c>
      <c r="H73">
        <v>3</v>
      </c>
      <c r="I73" t="s">
        <v>66</v>
      </c>
      <c r="J73" t="s">
        <v>3</v>
      </c>
      <c r="K73" t="s">
        <v>67</v>
      </c>
      <c r="L73">
        <v>1346</v>
      </c>
      <c r="N73">
        <v>1009</v>
      </c>
      <c r="O73" t="s">
        <v>47</v>
      </c>
      <c r="P73" t="s">
        <v>47</v>
      </c>
      <c r="Q73">
        <v>1</v>
      </c>
      <c r="W73">
        <v>0</v>
      </c>
      <c r="X73">
        <v>-1307724210</v>
      </c>
      <c r="Y73">
        <f t="shared" si="17"/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1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0</v>
      </c>
      <c r="AU73" t="s">
        <v>3</v>
      </c>
      <c r="AV73">
        <v>0</v>
      </c>
      <c r="AW73">
        <v>2</v>
      </c>
      <c r="AX73">
        <v>59960034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ROUND(Y73*Source!I37,7)</f>
        <v>0</v>
      </c>
      <c r="CY73">
        <f t="shared" si="13"/>
        <v>0</v>
      </c>
      <c r="CZ73">
        <f t="shared" si="14"/>
        <v>0</v>
      </c>
      <c r="DA73">
        <f t="shared" si="15"/>
        <v>1</v>
      </c>
      <c r="DB73">
        <f t="shared" si="18"/>
        <v>0</v>
      </c>
      <c r="DC73">
        <f t="shared" si="19"/>
        <v>0</v>
      </c>
      <c r="DD73" t="s">
        <v>3</v>
      </c>
      <c r="DE73" t="s">
        <v>3</v>
      </c>
      <c r="DF73">
        <f t="shared" si="22"/>
        <v>0</v>
      </c>
      <c r="DG73">
        <f t="shared" si="12"/>
        <v>0</v>
      </c>
      <c r="DH73">
        <f t="shared" si="20"/>
        <v>0</v>
      </c>
      <c r="DI73">
        <f t="shared" si="21"/>
        <v>0</v>
      </c>
      <c r="DJ73">
        <f t="shared" si="16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ROW(Source!A37)</f>
        <v>37</v>
      </c>
      <c r="B74">
        <v>59911862</v>
      </c>
      <c r="C74">
        <v>59959997</v>
      </c>
      <c r="D74">
        <v>52910077</v>
      </c>
      <c r="E74">
        <v>111</v>
      </c>
      <c r="F74">
        <v>1</v>
      </c>
      <c r="G74">
        <v>1</v>
      </c>
      <c r="H74">
        <v>3</v>
      </c>
      <c r="I74" t="s">
        <v>69</v>
      </c>
      <c r="J74" t="s">
        <v>3</v>
      </c>
      <c r="K74" t="s">
        <v>67</v>
      </c>
      <c r="L74">
        <v>1346</v>
      </c>
      <c r="N74">
        <v>1009</v>
      </c>
      <c r="O74" t="s">
        <v>47</v>
      </c>
      <c r="P74" t="s">
        <v>47</v>
      </c>
      <c r="Q74">
        <v>1</v>
      </c>
      <c r="W74">
        <v>0</v>
      </c>
      <c r="X74">
        <v>644915416</v>
      </c>
      <c r="Y74">
        <f t="shared" si="17"/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1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0</v>
      </c>
      <c r="AU74" t="s">
        <v>3</v>
      </c>
      <c r="AV74">
        <v>0</v>
      </c>
      <c r="AW74">
        <v>2</v>
      </c>
      <c r="AX74">
        <v>59960035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ROUND(Y74*Source!I37,7)</f>
        <v>0</v>
      </c>
      <c r="CY74">
        <f t="shared" si="13"/>
        <v>0</v>
      </c>
      <c r="CZ74">
        <f t="shared" si="14"/>
        <v>0</v>
      </c>
      <c r="DA74">
        <f t="shared" si="15"/>
        <v>1</v>
      </c>
      <c r="DB74">
        <f t="shared" si="18"/>
        <v>0</v>
      </c>
      <c r="DC74">
        <f t="shared" si="19"/>
        <v>0</v>
      </c>
      <c r="DD74" t="s">
        <v>3</v>
      </c>
      <c r="DE74" t="s">
        <v>3</v>
      </c>
      <c r="DF74">
        <f t="shared" si="22"/>
        <v>0</v>
      </c>
      <c r="DG74">
        <f t="shared" si="12"/>
        <v>0</v>
      </c>
      <c r="DH74">
        <f t="shared" si="20"/>
        <v>0</v>
      </c>
      <c r="DI74">
        <f t="shared" si="21"/>
        <v>0</v>
      </c>
      <c r="DJ74">
        <f t="shared" si="16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ROW(Source!A37)</f>
        <v>37</v>
      </c>
      <c r="B75">
        <v>59911862</v>
      </c>
      <c r="C75">
        <v>59959997</v>
      </c>
      <c r="D75">
        <v>52910101</v>
      </c>
      <c r="E75">
        <v>111</v>
      </c>
      <c r="F75">
        <v>1</v>
      </c>
      <c r="G75">
        <v>1</v>
      </c>
      <c r="H75">
        <v>3</v>
      </c>
      <c r="I75" t="s">
        <v>71</v>
      </c>
      <c r="J75" t="s">
        <v>3</v>
      </c>
      <c r="K75" t="s">
        <v>72</v>
      </c>
      <c r="L75">
        <v>1371</v>
      </c>
      <c r="N75">
        <v>1013</v>
      </c>
      <c r="O75" t="s">
        <v>22</v>
      </c>
      <c r="P75" t="s">
        <v>22</v>
      </c>
      <c r="Q75">
        <v>1</v>
      </c>
      <c r="W75">
        <v>0</v>
      </c>
      <c r="X75">
        <v>-320198552</v>
      </c>
      <c r="Y75">
        <f t="shared" si="17"/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1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0</v>
      </c>
      <c r="AU75" t="s">
        <v>3</v>
      </c>
      <c r="AV75">
        <v>0</v>
      </c>
      <c r="AW75">
        <v>2</v>
      </c>
      <c r="AX75">
        <v>59960036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ROUND(Y75*Source!I37,7)</f>
        <v>0</v>
      </c>
      <c r="CY75">
        <f t="shared" si="13"/>
        <v>0</v>
      </c>
      <c r="CZ75">
        <f t="shared" si="14"/>
        <v>0</v>
      </c>
      <c r="DA75">
        <f t="shared" si="15"/>
        <v>1</v>
      </c>
      <c r="DB75">
        <f t="shared" si="18"/>
        <v>0</v>
      </c>
      <c r="DC75">
        <f t="shared" si="19"/>
        <v>0</v>
      </c>
      <c r="DD75" t="s">
        <v>3</v>
      </c>
      <c r="DE75" t="s">
        <v>3</v>
      </c>
      <c r="DF75">
        <f t="shared" si="22"/>
        <v>0</v>
      </c>
      <c r="DG75">
        <f t="shared" si="12"/>
        <v>0</v>
      </c>
      <c r="DH75">
        <f t="shared" si="20"/>
        <v>0</v>
      </c>
      <c r="DI75">
        <f t="shared" si="21"/>
        <v>0</v>
      </c>
      <c r="DJ75">
        <f t="shared" si="16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ROW(Source!A37)</f>
        <v>37</v>
      </c>
      <c r="B76">
        <v>59911862</v>
      </c>
      <c r="C76">
        <v>59959997</v>
      </c>
      <c r="D76">
        <v>52910107</v>
      </c>
      <c r="E76">
        <v>111</v>
      </c>
      <c r="F76">
        <v>1</v>
      </c>
      <c r="G76">
        <v>1</v>
      </c>
      <c r="H76">
        <v>3</v>
      </c>
      <c r="I76" t="s">
        <v>74</v>
      </c>
      <c r="J76" t="s">
        <v>3</v>
      </c>
      <c r="K76" t="s">
        <v>75</v>
      </c>
      <c r="L76">
        <v>1371</v>
      </c>
      <c r="N76">
        <v>1013</v>
      </c>
      <c r="O76" t="s">
        <v>22</v>
      </c>
      <c r="P76" t="s">
        <v>22</v>
      </c>
      <c r="Q76">
        <v>1</v>
      </c>
      <c r="W76">
        <v>0</v>
      </c>
      <c r="X76">
        <v>326010188</v>
      </c>
      <c r="Y76">
        <f t="shared" si="17"/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1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0</v>
      </c>
      <c r="AU76" t="s">
        <v>3</v>
      </c>
      <c r="AV76">
        <v>0</v>
      </c>
      <c r="AW76">
        <v>2</v>
      </c>
      <c r="AX76">
        <v>59960037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ROUND(Y76*Source!I37,7)</f>
        <v>0</v>
      </c>
      <c r="CY76">
        <f t="shared" si="13"/>
        <v>0</v>
      </c>
      <c r="CZ76">
        <f t="shared" si="14"/>
        <v>0</v>
      </c>
      <c r="DA76">
        <f t="shared" si="15"/>
        <v>1</v>
      </c>
      <c r="DB76">
        <f t="shared" si="18"/>
        <v>0</v>
      </c>
      <c r="DC76">
        <f t="shared" si="19"/>
        <v>0</v>
      </c>
      <c r="DD76" t="s">
        <v>3</v>
      </c>
      <c r="DE76" t="s">
        <v>3</v>
      </c>
      <c r="DF76">
        <f t="shared" si="22"/>
        <v>0</v>
      </c>
      <c r="DG76">
        <f t="shared" si="12"/>
        <v>0</v>
      </c>
      <c r="DH76">
        <f t="shared" si="20"/>
        <v>0</v>
      </c>
      <c r="DI76">
        <f t="shared" si="21"/>
        <v>0</v>
      </c>
      <c r="DJ76">
        <f t="shared" si="16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>
      <c r="A77">
        <f>ROW(Source!A58)</f>
        <v>58</v>
      </c>
      <c r="B77">
        <v>59911927</v>
      </c>
      <c r="C77">
        <v>59960048</v>
      </c>
      <c r="D77">
        <v>52904599</v>
      </c>
      <c r="E77">
        <v>111</v>
      </c>
      <c r="F77">
        <v>1</v>
      </c>
      <c r="G77">
        <v>1</v>
      </c>
      <c r="H77">
        <v>1</v>
      </c>
      <c r="I77" t="s">
        <v>457</v>
      </c>
      <c r="J77" t="s">
        <v>3</v>
      </c>
      <c r="K77" t="s">
        <v>458</v>
      </c>
      <c r="L77">
        <v>1191</v>
      </c>
      <c r="N77">
        <v>1013</v>
      </c>
      <c r="O77" t="s">
        <v>415</v>
      </c>
      <c r="P77" t="s">
        <v>415</v>
      </c>
      <c r="Q77">
        <v>1</v>
      </c>
      <c r="W77">
        <v>0</v>
      </c>
      <c r="X77">
        <v>-983457869</v>
      </c>
      <c r="Y77">
        <f t="shared" si="17"/>
        <v>15.62</v>
      </c>
      <c r="AA77">
        <v>0</v>
      </c>
      <c r="AB77">
        <v>0</v>
      </c>
      <c r="AC77">
        <v>0</v>
      </c>
      <c r="AD77">
        <v>730</v>
      </c>
      <c r="AE77">
        <v>0</v>
      </c>
      <c r="AF77">
        <v>0</v>
      </c>
      <c r="AG77">
        <v>0</v>
      </c>
      <c r="AH77">
        <v>730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15.62</v>
      </c>
      <c r="AU77" t="s">
        <v>3</v>
      </c>
      <c r="AV77">
        <v>1</v>
      </c>
      <c r="AW77">
        <v>2</v>
      </c>
      <c r="AX77">
        <v>59960069</v>
      </c>
      <c r="AY77">
        <v>2</v>
      </c>
      <c r="AZ77">
        <v>131072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11402.599999999999</v>
      </c>
      <c r="BN77">
        <v>15.62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11402.599999999999</v>
      </c>
      <c r="BU77">
        <v>15.62</v>
      </c>
      <c r="BV77">
        <v>0</v>
      </c>
      <c r="BW77">
        <v>1</v>
      </c>
      <c r="CU77">
        <f>ROUND(AT77*Source!I58*AH77*AL77,2)</f>
        <v>0</v>
      </c>
      <c r="CV77">
        <f>ROUND(Y77*Source!I58,7)</f>
        <v>0</v>
      </c>
      <c r="CW77">
        <v>0</v>
      </c>
      <c r="CX77">
        <f>ROUND(Y77*Source!I58,7)</f>
        <v>0</v>
      </c>
      <c r="CY77">
        <f>AD77</f>
        <v>730</v>
      </c>
      <c r="CZ77">
        <f>AH77</f>
        <v>730</v>
      </c>
      <c r="DA77">
        <f>AL77</f>
        <v>1</v>
      </c>
      <c r="DB77">
        <f t="shared" si="18"/>
        <v>11402.6</v>
      </c>
      <c r="DC77">
        <f t="shared" si="19"/>
        <v>0</v>
      </c>
      <c r="DD77" t="s">
        <v>3</v>
      </c>
      <c r="DE77" t="s">
        <v>3</v>
      </c>
      <c r="DF77">
        <f t="shared" si="22"/>
        <v>0</v>
      </c>
      <c r="DG77">
        <f t="shared" si="12"/>
        <v>0</v>
      </c>
      <c r="DH77">
        <f t="shared" si="20"/>
        <v>0</v>
      </c>
      <c r="DI77">
        <f t="shared" si="21"/>
        <v>0</v>
      </c>
      <c r="DJ77">
        <f>DI77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>
      <c r="A78">
        <f>ROW(Source!A58)</f>
        <v>58</v>
      </c>
      <c r="B78">
        <v>59911927</v>
      </c>
      <c r="C78">
        <v>59960048</v>
      </c>
      <c r="D78">
        <v>52904866</v>
      </c>
      <c r="E78">
        <v>111</v>
      </c>
      <c r="F78">
        <v>1</v>
      </c>
      <c r="G78">
        <v>1</v>
      </c>
      <c r="H78">
        <v>1</v>
      </c>
      <c r="I78" t="s">
        <v>416</v>
      </c>
      <c r="J78" t="s">
        <v>3</v>
      </c>
      <c r="K78" t="s">
        <v>417</v>
      </c>
      <c r="L78">
        <v>1191</v>
      </c>
      <c r="N78">
        <v>1013</v>
      </c>
      <c r="O78" t="s">
        <v>415</v>
      </c>
      <c r="P78" t="s">
        <v>415</v>
      </c>
      <c r="Q78">
        <v>1</v>
      </c>
      <c r="W78">
        <v>0</v>
      </c>
      <c r="X78">
        <v>-1417349443</v>
      </c>
      <c r="Y78">
        <f t="shared" si="17"/>
        <v>2.91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2.91</v>
      </c>
      <c r="AU78" t="s">
        <v>3</v>
      </c>
      <c r="AV78">
        <v>2</v>
      </c>
      <c r="AW78">
        <v>2</v>
      </c>
      <c r="AX78">
        <v>59960070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ROUND(Y78*Source!I58,7)</f>
        <v>0</v>
      </c>
      <c r="CY78">
        <f>AD78</f>
        <v>0</v>
      </c>
      <c r="CZ78">
        <f>AH78</f>
        <v>0</v>
      </c>
      <c r="DA78">
        <f>AL78</f>
        <v>1</v>
      </c>
      <c r="DB78">
        <f t="shared" si="18"/>
        <v>0</v>
      </c>
      <c r="DC78">
        <f t="shared" si="19"/>
        <v>0</v>
      </c>
      <c r="DD78" t="s">
        <v>3</v>
      </c>
      <c r="DE78" t="s">
        <v>3</v>
      </c>
      <c r="DF78">
        <f t="shared" si="22"/>
        <v>0</v>
      </c>
      <c r="DG78">
        <f t="shared" si="12"/>
        <v>0</v>
      </c>
      <c r="DH78">
        <f t="shared" si="20"/>
        <v>0</v>
      </c>
      <c r="DI78">
        <f t="shared" si="21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ROW(Source!A58)</f>
        <v>58</v>
      </c>
      <c r="B79">
        <v>59911927</v>
      </c>
      <c r="C79">
        <v>59960048</v>
      </c>
      <c r="D79">
        <v>53126195</v>
      </c>
      <c r="E79">
        <v>1</v>
      </c>
      <c r="F79">
        <v>1</v>
      </c>
      <c r="G79">
        <v>1</v>
      </c>
      <c r="H79">
        <v>2</v>
      </c>
      <c r="I79" t="s">
        <v>432</v>
      </c>
      <c r="J79" t="s">
        <v>433</v>
      </c>
      <c r="K79" t="s">
        <v>434</v>
      </c>
      <c r="L79">
        <v>1368</v>
      </c>
      <c r="N79">
        <v>1011</v>
      </c>
      <c r="O79" t="s">
        <v>421</v>
      </c>
      <c r="P79" t="s">
        <v>421</v>
      </c>
      <c r="Q79">
        <v>1</v>
      </c>
      <c r="W79">
        <v>0</v>
      </c>
      <c r="X79">
        <v>1701777827</v>
      </c>
      <c r="Y79">
        <f t="shared" si="17"/>
        <v>2.13</v>
      </c>
      <c r="AA79">
        <v>0</v>
      </c>
      <c r="AB79">
        <v>2109.06</v>
      </c>
      <c r="AC79">
        <v>612.57000000000005</v>
      </c>
      <c r="AD79">
        <v>0</v>
      </c>
      <c r="AE79">
        <v>0</v>
      </c>
      <c r="AF79">
        <v>1609.97</v>
      </c>
      <c r="AG79">
        <v>612.57000000000005</v>
      </c>
      <c r="AH79">
        <v>0</v>
      </c>
      <c r="AI79">
        <v>1</v>
      </c>
      <c r="AJ79">
        <v>1.31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2.13</v>
      </c>
      <c r="AU79" t="s">
        <v>3</v>
      </c>
      <c r="AV79">
        <v>1</v>
      </c>
      <c r="AW79">
        <v>2</v>
      </c>
      <c r="AX79">
        <v>59960071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3429.2361000000001</v>
      </c>
      <c r="BL79">
        <v>1304.7741000000001</v>
      </c>
      <c r="BM79">
        <v>0</v>
      </c>
      <c r="BN79">
        <v>0</v>
      </c>
      <c r="BO79">
        <v>2.13</v>
      </c>
      <c r="BP79">
        <v>1</v>
      </c>
      <c r="BQ79">
        <v>0</v>
      </c>
      <c r="BR79">
        <v>3429.2361000000001</v>
      </c>
      <c r="BS79">
        <v>1304.7741000000001</v>
      </c>
      <c r="BT79">
        <v>0</v>
      </c>
      <c r="BU79">
        <v>0</v>
      </c>
      <c r="BV79">
        <v>2.13</v>
      </c>
      <c r="BW79">
        <v>1</v>
      </c>
      <c r="CV79">
        <v>0</v>
      </c>
      <c r="CW79">
        <f>ROUND(Y79*Source!I58*DO79,7)</f>
        <v>0</v>
      </c>
      <c r="CX79">
        <f>ROUND(Y79*Source!I58,7)</f>
        <v>0</v>
      </c>
      <c r="CY79">
        <f>AB79</f>
        <v>2109.06</v>
      </c>
      <c r="CZ79">
        <f>AF79</f>
        <v>1609.97</v>
      </c>
      <c r="DA79">
        <f>AJ79</f>
        <v>1.31</v>
      </c>
      <c r="DB79">
        <f t="shared" si="18"/>
        <v>3429.24</v>
      </c>
      <c r="DC79">
        <f t="shared" si="19"/>
        <v>1304.77</v>
      </c>
      <c r="DD79" t="s">
        <v>3</v>
      </c>
      <c r="DE79" t="s">
        <v>3</v>
      </c>
      <c r="DF79">
        <f t="shared" si="22"/>
        <v>0</v>
      </c>
      <c r="DG79">
        <f>ROUND(ROUND(AF79*AJ79,2)*CX79,2)</f>
        <v>0</v>
      </c>
      <c r="DH79">
        <f t="shared" si="20"/>
        <v>0</v>
      </c>
      <c r="DI79">
        <f t="shared" si="21"/>
        <v>0</v>
      </c>
      <c r="DJ79">
        <f>DG79+DH79</f>
        <v>0</v>
      </c>
      <c r="DK79">
        <v>0</v>
      </c>
      <c r="DL79" t="s">
        <v>435</v>
      </c>
      <c r="DM79">
        <v>5</v>
      </c>
      <c r="DN79" t="s">
        <v>415</v>
      </c>
      <c r="DO79">
        <v>1</v>
      </c>
    </row>
    <row r="80" spans="1:119">
      <c r="A80">
        <f>ROW(Source!A58)</f>
        <v>58</v>
      </c>
      <c r="B80">
        <v>59911927</v>
      </c>
      <c r="C80">
        <v>59960048</v>
      </c>
      <c r="D80">
        <v>53127778</v>
      </c>
      <c r="E80">
        <v>1</v>
      </c>
      <c r="F80">
        <v>1</v>
      </c>
      <c r="G80">
        <v>1</v>
      </c>
      <c r="H80">
        <v>2</v>
      </c>
      <c r="I80" t="s">
        <v>436</v>
      </c>
      <c r="J80" t="s">
        <v>437</v>
      </c>
      <c r="K80" t="s">
        <v>438</v>
      </c>
      <c r="L80">
        <v>1368</v>
      </c>
      <c r="N80">
        <v>1011</v>
      </c>
      <c r="O80" t="s">
        <v>421</v>
      </c>
      <c r="P80" t="s">
        <v>421</v>
      </c>
      <c r="Q80">
        <v>1</v>
      </c>
      <c r="W80">
        <v>0</v>
      </c>
      <c r="X80">
        <v>-773430059</v>
      </c>
      <c r="Y80">
        <f t="shared" si="17"/>
        <v>0.78</v>
      </c>
      <c r="AA80">
        <v>0</v>
      </c>
      <c r="AB80">
        <v>641.70000000000005</v>
      </c>
      <c r="AC80">
        <v>811.79</v>
      </c>
      <c r="AD80">
        <v>0</v>
      </c>
      <c r="AE80">
        <v>0</v>
      </c>
      <c r="AF80">
        <v>641.70000000000005</v>
      </c>
      <c r="AG80">
        <v>811.79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0.78</v>
      </c>
      <c r="AU80" t="s">
        <v>3</v>
      </c>
      <c r="AV80">
        <v>1</v>
      </c>
      <c r="AW80">
        <v>2</v>
      </c>
      <c r="AX80">
        <v>59960072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500.52600000000007</v>
      </c>
      <c r="BL80">
        <v>633.19619999999998</v>
      </c>
      <c r="BM80">
        <v>0</v>
      </c>
      <c r="BN80">
        <v>0</v>
      </c>
      <c r="BO80">
        <v>0.78</v>
      </c>
      <c r="BP80">
        <v>1</v>
      </c>
      <c r="BQ80">
        <v>0</v>
      </c>
      <c r="BR80">
        <v>500.52600000000007</v>
      </c>
      <c r="BS80">
        <v>633.19619999999998</v>
      </c>
      <c r="BT80">
        <v>0</v>
      </c>
      <c r="BU80">
        <v>0</v>
      </c>
      <c r="BV80">
        <v>0.78</v>
      </c>
      <c r="BW80">
        <v>1</v>
      </c>
      <c r="CV80">
        <v>0</v>
      </c>
      <c r="CW80">
        <f>ROUND(Y80*Source!I58*DO80,7)</f>
        <v>0</v>
      </c>
      <c r="CX80">
        <f>ROUND(Y80*Source!I58,7)</f>
        <v>0</v>
      </c>
      <c r="CY80">
        <f>AB80</f>
        <v>641.70000000000005</v>
      </c>
      <c r="CZ80">
        <f>AF80</f>
        <v>641.70000000000005</v>
      </c>
      <c r="DA80">
        <f>AJ80</f>
        <v>1</v>
      </c>
      <c r="DB80">
        <f t="shared" si="18"/>
        <v>500.53</v>
      </c>
      <c r="DC80">
        <f t="shared" si="19"/>
        <v>633.20000000000005</v>
      </c>
      <c r="DD80" t="s">
        <v>3</v>
      </c>
      <c r="DE80" t="s">
        <v>3</v>
      </c>
      <c r="DF80">
        <f t="shared" si="22"/>
        <v>0</v>
      </c>
      <c r="DG80">
        <f t="shared" ref="DG80:DG98" si="23">ROUND(ROUND(AF80,2)*CX80,2)</f>
        <v>0</v>
      </c>
      <c r="DH80">
        <f t="shared" si="20"/>
        <v>0</v>
      </c>
      <c r="DI80">
        <f t="shared" si="21"/>
        <v>0</v>
      </c>
      <c r="DJ80">
        <f>DG80+DH80</f>
        <v>0</v>
      </c>
      <c r="DK80">
        <v>1</v>
      </c>
      <c r="DL80" t="s">
        <v>429</v>
      </c>
      <c r="DM80">
        <v>4</v>
      </c>
      <c r="DN80" t="s">
        <v>415</v>
      </c>
      <c r="DO80">
        <v>1</v>
      </c>
    </row>
    <row r="81" spans="1:119">
      <c r="A81">
        <f>ROW(Source!A58)</f>
        <v>58</v>
      </c>
      <c r="B81">
        <v>59911927</v>
      </c>
      <c r="C81">
        <v>59960048</v>
      </c>
      <c r="D81">
        <v>53038079</v>
      </c>
      <c r="E81">
        <v>1</v>
      </c>
      <c r="F81">
        <v>1</v>
      </c>
      <c r="G81">
        <v>1</v>
      </c>
      <c r="H81">
        <v>3</v>
      </c>
      <c r="I81" t="s">
        <v>439</v>
      </c>
      <c r="J81" t="s">
        <v>440</v>
      </c>
      <c r="K81" t="s">
        <v>441</v>
      </c>
      <c r="L81">
        <v>1346</v>
      </c>
      <c r="N81">
        <v>1009</v>
      </c>
      <c r="O81" t="s">
        <v>47</v>
      </c>
      <c r="P81" t="s">
        <v>47</v>
      </c>
      <c r="Q81">
        <v>1</v>
      </c>
      <c r="W81">
        <v>0</v>
      </c>
      <c r="X81">
        <v>1267294351</v>
      </c>
      <c r="Y81">
        <f t="shared" si="17"/>
        <v>0.1</v>
      </c>
      <c r="AA81">
        <v>381.26</v>
      </c>
      <c r="AB81">
        <v>0</v>
      </c>
      <c r="AC81">
        <v>0</v>
      </c>
      <c r="AD81">
        <v>0</v>
      </c>
      <c r="AE81">
        <v>238.29</v>
      </c>
      <c r="AF81">
        <v>0</v>
      </c>
      <c r="AG81">
        <v>0</v>
      </c>
      <c r="AH81">
        <v>0</v>
      </c>
      <c r="AI81">
        <v>1.6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</v>
      </c>
      <c r="AU81" t="s">
        <v>3</v>
      </c>
      <c r="AV81">
        <v>0</v>
      </c>
      <c r="AW81">
        <v>2</v>
      </c>
      <c r="AX81">
        <v>59960073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23.829000000000001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23.829000000000001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ROUND(Y81*Source!I58,7)</f>
        <v>0</v>
      </c>
      <c r="CY81">
        <f t="shared" ref="CY81:CY96" si="24">AA81</f>
        <v>381.26</v>
      </c>
      <c r="CZ81">
        <f t="shared" ref="CZ81:CZ96" si="25">AE81</f>
        <v>238.29</v>
      </c>
      <c r="DA81">
        <f t="shared" ref="DA81:DA96" si="26">AI81</f>
        <v>1.6</v>
      </c>
      <c r="DB81">
        <f t="shared" si="18"/>
        <v>23.83</v>
      </c>
      <c r="DC81">
        <f t="shared" si="19"/>
        <v>0</v>
      </c>
      <c r="DD81" t="s">
        <v>3</v>
      </c>
      <c r="DE81" t="s">
        <v>3</v>
      </c>
      <c r="DF81">
        <f>ROUND(ROUND(AE81*AI81,2)*CX81,2)</f>
        <v>0</v>
      </c>
      <c r="DG81">
        <f t="shared" si="23"/>
        <v>0</v>
      </c>
      <c r="DH81">
        <f t="shared" si="20"/>
        <v>0</v>
      </c>
      <c r="DI81">
        <f t="shared" si="21"/>
        <v>0</v>
      </c>
      <c r="DJ81">
        <f t="shared" ref="DJ81:DJ96" si="27">DF81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ROW(Source!A58)</f>
        <v>58</v>
      </c>
      <c r="B82">
        <v>59911927</v>
      </c>
      <c r="C82">
        <v>59960048</v>
      </c>
      <c r="D82">
        <v>53038089</v>
      </c>
      <c r="E82">
        <v>1</v>
      </c>
      <c r="F82">
        <v>1</v>
      </c>
      <c r="G82">
        <v>1</v>
      </c>
      <c r="H82">
        <v>3</v>
      </c>
      <c r="I82" t="s">
        <v>442</v>
      </c>
      <c r="J82" t="s">
        <v>443</v>
      </c>
      <c r="K82" t="s">
        <v>444</v>
      </c>
      <c r="L82">
        <v>1346</v>
      </c>
      <c r="N82">
        <v>1009</v>
      </c>
      <c r="O82" t="s">
        <v>47</v>
      </c>
      <c r="P82" t="s">
        <v>47</v>
      </c>
      <c r="Q82">
        <v>1</v>
      </c>
      <c r="W82">
        <v>0</v>
      </c>
      <c r="X82">
        <v>-611509168</v>
      </c>
      <c r="Y82">
        <f t="shared" si="17"/>
        <v>0.03</v>
      </c>
      <c r="AA82">
        <v>128.03</v>
      </c>
      <c r="AB82">
        <v>0</v>
      </c>
      <c r="AC82">
        <v>0</v>
      </c>
      <c r="AD82">
        <v>0</v>
      </c>
      <c r="AE82">
        <v>80.02</v>
      </c>
      <c r="AF82">
        <v>0</v>
      </c>
      <c r="AG82">
        <v>0</v>
      </c>
      <c r="AH82">
        <v>0</v>
      </c>
      <c r="AI82">
        <v>1.6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0.03</v>
      </c>
      <c r="AU82" t="s">
        <v>3</v>
      </c>
      <c r="AV82">
        <v>0</v>
      </c>
      <c r="AW82">
        <v>2</v>
      </c>
      <c r="AX82">
        <v>59960074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2.4005999999999998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2.4005999999999998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ROUND(Y82*Source!I58,7)</f>
        <v>0</v>
      </c>
      <c r="CY82">
        <f t="shared" si="24"/>
        <v>128.03</v>
      </c>
      <c r="CZ82">
        <f t="shared" si="25"/>
        <v>80.02</v>
      </c>
      <c r="DA82">
        <f t="shared" si="26"/>
        <v>1.6</v>
      </c>
      <c r="DB82">
        <f t="shared" si="18"/>
        <v>2.4</v>
      </c>
      <c r="DC82">
        <f t="shared" si="19"/>
        <v>0</v>
      </c>
      <c r="DD82" t="s">
        <v>3</v>
      </c>
      <c r="DE82" t="s">
        <v>3</v>
      </c>
      <c r="DF82">
        <f>ROUND(ROUND(AE82*AI82,2)*CX82,2)</f>
        <v>0</v>
      </c>
      <c r="DG82">
        <f t="shared" si="23"/>
        <v>0</v>
      </c>
      <c r="DH82">
        <f t="shared" si="20"/>
        <v>0</v>
      </c>
      <c r="DI82">
        <f t="shared" si="21"/>
        <v>0</v>
      </c>
      <c r="DJ82">
        <f t="shared" si="27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ROW(Source!A58)</f>
        <v>58</v>
      </c>
      <c r="B83">
        <v>59911927</v>
      </c>
      <c r="C83">
        <v>59960048</v>
      </c>
      <c r="D83">
        <v>53043672</v>
      </c>
      <c r="E83">
        <v>1</v>
      </c>
      <c r="F83">
        <v>1</v>
      </c>
      <c r="G83">
        <v>1</v>
      </c>
      <c r="H83">
        <v>3</v>
      </c>
      <c r="I83" t="s">
        <v>45</v>
      </c>
      <c r="J83" t="s">
        <v>48</v>
      </c>
      <c r="K83" t="s">
        <v>46</v>
      </c>
      <c r="L83">
        <v>1346</v>
      </c>
      <c r="N83">
        <v>1009</v>
      </c>
      <c r="O83" t="s">
        <v>47</v>
      </c>
      <c r="P83" t="s">
        <v>47</v>
      </c>
      <c r="Q83">
        <v>1</v>
      </c>
      <c r="W83">
        <v>0</v>
      </c>
      <c r="X83">
        <v>-675134165</v>
      </c>
      <c r="Y83">
        <f t="shared" si="17"/>
        <v>0</v>
      </c>
      <c r="AA83">
        <v>188.92</v>
      </c>
      <c r="AB83">
        <v>0</v>
      </c>
      <c r="AC83">
        <v>0</v>
      </c>
      <c r="AD83">
        <v>0</v>
      </c>
      <c r="AE83">
        <v>174.93</v>
      </c>
      <c r="AF83">
        <v>0</v>
      </c>
      <c r="AG83">
        <v>0</v>
      </c>
      <c r="AH83">
        <v>0</v>
      </c>
      <c r="AI83">
        <v>1.08</v>
      </c>
      <c r="AJ83">
        <v>1</v>
      </c>
      <c r="AK83">
        <v>1</v>
      </c>
      <c r="AL83">
        <v>1</v>
      </c>
      <c r="AM83">
        <v>0</v>
      </c>
      <c r="AN83">
        <v>1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</v>
      </c>
      <c r="AU83" t="s">
        <v>3</v>
      </c>
      <c r="AV83">
        <v>0</v>
      </c>
      <c r="AW83">
        <v>2</v>
      </c>
      <c r="AX83">
        <v>59960075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ROUND(Y83*Source!I58,7)</f>
        <v>0</v>
      </c>
      <c r="CY83">
        <f t="shared" si="24"/>
        <v>188.92</v>
      </c>
      <c r="CZ83">
        <f t="shared" si="25"/>
        <v>174.93</v>
      </c>
      <c r="DA83">
        <f t="shared" si="26"/>
        <v>1.08</v>
      </c>
      <c r="DB83">
        <f t="shared" si="18"/>
        <v>0</v>
      </c>
      <c r="DC83">
        <f t="shared" si="19"/>
        <v>0</v>
      </c>
      <c r="DD83" t="s">
        <v>3</v>
      </c>
      <c r="DE83" t="s">
        <v>3</v>
      </c>
      <c r="DF83">
        <f>ROUND(ROUND(AE83*AI83,2)*CX83,2)</f>
        <v>0</v>
      </c>
      <c r="DG83">
        <f t="shared" si="23"/>
        <v>0</v>
      </c>
      <c r="DH83">
        <f t="shared" si="20"/>
        <v>0</v>
      </c>
      <c r="DI83">
        <f t="shared" si="21"/>
        <v>0</v>
      </c>
      <c r="DJ83">
        <f t="shared" si="27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>
      <c r="A84">
        <f>ROW(Source!A58)</f>
        <v>58</v>
      </c>
      <c r="B84">
        <v>59911927</v>
      </c>
      <c r="C84">
        <v>59960048</v>
      </c>
      <c r="D84">
        <v>53045774</v>
      </c>
      <c r="E84">
        <v>1</v>
      </c>
      <c r="F84">
        <v>1</v>
      </c>
      <c r="G84">
        <v>1</v>
      </c>
      <c r="H84">
        <v>3</v>
      </c>
      <c r="I84" t="s">
        <v>445</v>
      </c>
      <c r="J84" t="s">
        <v>446</v>
      </c>
      <c r="K84" t="s">
        <v>447</v>
      </c>
      <c r="L84">
        <v>1346</v>
      </c>
      <c r="N84">
        <v>1009</v>
      </c>
      <c r="O84" t="s">
        <v>47</v>
      </c>
      <c r="P84" t="s">
        <v>47</v>
      </c>
      <c r="Q84">
        <v>1</v>
      </c>
      <c r="W84">
        <v>0</v>
      </c>
      <c r="X84">
        <v>-1778649851</v>
      </c>
      <c r="Y84">
        <f t="shared" si="17"/>
        <v>0.02</v>
      </c>
      <c r="AA84">
        <v>86.41</v>
      </c>
      <c r="AB84">
        <v>0</v>
      </c>
      <c r="AC84">
        <v>0</v>
      </c>
      <c r="AD84">
        <v>0</v>
      </c>
      <c r="AE84">
        <v>56.11</v>
      </c>
      <c r="AF84">
        <v>0</v>
      </c>
      <c r="AG84">
        <v>0</v>
      </c>
      <c r="AH84">
        <v>0</v>
      </c>
      <c r="AI84">
        <v>1.54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3</v>
      </c>
      <c r="AV84">
        <v>0</v>
      </c>
      <c r="AW84">
        <v>2</v>
      </c>
      <c r="AX84">
        <v>59960076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1.1222000000000001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1.1222000000000001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ROUND(Y84*Source!I58,7)</f>
        <v>0</v>
      </c>
      <c r="CY84">
        <f t="shared" si="24"/>
        <v>86.41</v>
      </c>
      <c r="CZ84">
        <f t="shared" si="25"/>
        <v>56.11</v>
      </c>
      <c r="DA84">
        <f t="shared" si="26"/>
        <v>1.54</v>
      </c>
      <c r="DB84">
        <f t="shared" si="18"/>
        <v>1.1200000000000001</v>
      </c>
      <c r="DC84">
        <f t="shared" si="19"/>
        <v>0</v>
      </c>
      <c r="DD84" t="s">
        <v>3</v>
      </c>
      <c r="DE84" t="s">
        <v>3</v>
      </c>
      <c r="DF84">
        <f>ROUND(ROUND(AE84*AI84,2)*CX84,2)</f>
        <v>0</v>
      </c>
      <c r="DG84">
        <f t="shared" si="23"/>
        <v>0</v>
      </c>
      <c r="DH84">
        <f t="shared" si="20"/>
        <v>0</v>
      </c>
      <c r="DI84">
        <f t="shared" si="21"/>
        <v>0</v>
      </c>
      <c r="DJ84">
        <f t="shared" si="27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>
      <c r="A85">
        <f>ROW(Source!A58)</f>
        <v>58</v>
      </c>
      <c r="B85">
        <v>59911927</v>
      </c>
      <c r="C85">
        <v>59960048</v>
      </c>
      <c r="D85">
        <v>52906385</v>
      </c>
      <c r="E85">
        <v>111</v>
      </c>
      <c r="F85">
        <v>1</v>
      </c>
      <c r="G85">
        <v>1</v>
      </c>
      <c r="H85">
        <v>3</v>
      </c>
      <c r="I85" t="s">
        <v>82</v>
      </c>
      <c r="J85" t="s">
        <v>3</v>
      </c>
      <c r="K85" t="s">
        <v>83</v>
      </c>
      <c r="L85">
        <v>1371</v>
      </c>
      <c r="N85">
        <v>1013</v>
      </c>
      <c r="O85" t="s">
        <v>22</v>
      </c>
      <c r="P85" t="s">
        <v>22</v>
      </c>
      <c r="Q85">
        <v>1</v>
      </c>
      <c r="W85">
        <v>0</v>
      </c>
      <c r="X85">
        <v>-1729700736</v>
      </c>
      <c r="Y85">
        <f t="shared" si="17"/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1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0</v>
      </c>
      <c r="AU85" t="s">
        <v>3</v>
      </c>
      <c r="AV85">
        <v>0</v>
      </c>
      <c r="AW85">
        <v>2</v>
      </c>
      <c r="AX85">
        <v>59960077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ROUND(Y85*Source!I58,7)</f>
        <v>0</v>
      </c>
      <c r="CY85">
        <f t="shared" si="24"/>
        <v>0</v>
      </c>
      <c r="CZ85">
        <f t="shared" si="25"/>
        <v>0</v>
      </c>
      <c r="DA85">
        <f t="shared" si="26"/>
        <v>1</v>
      </c>
      <c r="DB85">
        <f t="shared" si="18"/>
        <v>0</v>
      </c>
      <c r="DC85">
        <f t="shared" si="19"/>
        <v>0</v>
      </c>
      <c r="DD85" t="s">
        <v>3</v>
      </c>
      <c r="DE85" t="s">
        <v>3</v>
      </c>
      <c r="DF85">
        <f>ROUND(ROUND(AE85,2)*CX85,2)</f>
        <v>0</v>
      </c>
      <c r="DG85">
        <f t="shared" si="23"/>
        <v>0</v>
      </c>
      <c r="DH85">
        <f t="shared" si="20"/>
        <v>0</v>
      </c>
      <c r="DI85">
        <f t="shared" si="21"/>
        <v>0</v>
      </c>
      <c r="DJ85">
        <f t="shared" si="27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>
      <c r="A86">
        <f>ROW(Source!A58)</f>
        <v>58</v>
      </c>
      <c r="B86">
        <v>59911927</v>
      </c>
      <c r="C86">
        <v>59960048</v>
      </c>
      <c r="D86">
        <v>52906399</v>
      </c>
      <c r="E86">
        <v>111</v>
      </c>
      <c r="F86">
        <v>1</v>
      </c>
      <c r="G86">
        <v>1</v>
      </c>
      <c r="H86">
        <v>3</v>
      </c>
      <c r="I86" t="s">
        <v>50</v>
      </c>
      <c r="J86" t="s">
        <v>3</v>
      </c>
      <c r="K86" t="s">
        <v>51</v>
      </c>
      <c r="L86">
        <v>1371</v>
      </c>
      <c r="N86">
        <v>1013</v>
      </c>
      <c r="O86" t="s">
        <v>22</v>
      </c>
      <c r="P86" t="s">
        <v>22</v>
      </c>
      <c r="Q86">
        <v>1</v>
      </c>
      <c r="W86">
        <v>0</v>
      </c>
      <c r="X86">
        <v>457934895</v>
      </c>
      <c r="Y86">
        <f t="shared" si="17"/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0</v>
      </c>
      <c r="AN86">
        <v>1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</v>
      </c>
      <c r="AU86" t="s">
        <v>3</v>
      </c>
      <c r="AV86">
        <v>0</v>
      </c>
      <c r="AW86">
        <v>2</v>
      </c>
      <c r="AX86">
        <v>59960078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ROUND(Y86*Source!I58,7)</f>
        <v>0</v>
      </c>
      <c r="CY86">
        <f t="shared" si="24"/>
        <v>0</v>
      </c>
      <c r="CZ86">
        <f t="shared" si="25"/>
        <v>0</v>
      </c>
      <c r="DA86">
        <f t="shared" si="26"/>
        <v>1</v>
      </c>
      <c r="DB86">
        <f t="shared" si="18"/>
        <v>0</v>
      </c>
      <c r="DC86">
        <f t="shared" si="19"/>
        <v>0</v>
      </c>
      <c r="DD86" t="s">
        <v>3</v>
      </c>
      <c r="DE86" t="s">
        <v>3</v>
      </c>
      <c r="DF86">
        <f>ROUND(ROUND(AE86,2)*CX86,2)</f>
        <v>0</v>
      </c>
      <c r="DG86">
        <f t="shared" si="23"/>
        <v>0</v>
      </c>
      <c r="DH86">
        <f t="shared" si="20"/>
        <v>0</v>
      </c>
      <c r="DI86">
        <f t="shared" si="21"/>
        <v>0</v>
      </c>
      <c r="DJ86">
        <f t="shared" si="27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>
      <c r="A87">
        <f>ROW(Source!A58)</f>
        <v>58</v>
      </c>
      <c r="B87">
        <v>59911927</v>
      </c>
      <c r="C87">
        <v>59960048</v>
      </c>
      <c r="D87">
        <v>52907106</v>
      </c>
      <c r="E87">
        <v>111</v>
      </c>
      <c r="F87">
        <v>1</v>
      </c>
      <c r="G87">
        <v>1</v>
      </c>
      <c r="H87">
        <v>3</v>
      </c>
      <c r="I87" t="s">
        <v>53</v>
      </c>
      <c r="J87" t="s">
        <v>3</v>
      </c>
      <c r="K87" t="s">
        <v>54</v>
      </c>
      <c r="L87">
        <v>1348</v>
      </c>
      <c r="N87">
        <v>1009</v>
      </c>
      <c r="O87" t="s">
        <v>55</v>
      </c>
      <c r="P87" t="s">
        <v>55</v>
      </c>
      <c r="Q87">
        <v>1000</v>
      </c>
      <c r="W87">
        <v>0</v>
      </c>
      <c r="X87">
        <v>1602794472</v>
      </c>
      <c r="Y87">
        <f t="shared" si="17"/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1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0</v>
      </c>
      <c r="AU87" t="s">
        <v>3</v>
      </c>
      <c r="AV87">
        <v>0</v>
      </c>
      <c r="AW87">
        <v>2</v>
      </c>
      <c r="AX87">
        <v>59960079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ROUND(Y87*Source!I58,7)</f>
        <v>0</v>
      </c>
      <c r="CY87">
        <f t="shared" si="24"/>
        <v>0</v>
      </c>
      <c r="CZ87">
        <f t="shared" si="25"/>
        <v>0</v>
      </c>
      <c r="DA87">
        <f t="shared" si="26"/>
        <v>1</v>
      </c>
      <c r="DB87">
        <f t="shared" si="18"/>
        <v>0</v>
      </c>
      <c r="DC87">
        <f t="shared" si="19"/>
        <v>0</v>
      </c>
      <c r="DD87" t="s">
        <v>3</v>
      </c>
      <c r="DE87" t="s">
        <v>3</v>
      </c>
      <c r="DF87">
        <f>ROUND(ROUND(AE87,2)*CX87,2)</f>
        <v>0</v>
      </c>
      <c r="DG87">
        <f t="shared" si="23"/>
        <v>0</v>
      </c>
      <c r="DH87">
        <f t="shared" si="20"/>
        <v>0</v>
      </c>
      <c r="DI87">
        <f t="shared" si="21"/>
        <v>0</v>
      </c>
      <c r="DJ87">
        <f t="shared" si="27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>
      <c r="A88">
        <f>ROW(Source!A58)</f>
        <v>58</v>
      </c>
      <c r="B88">
        <v>59911927</v>
      </c>
      <c r="C88">
        <v>59960048</v>
      </c>
      <c r="D88">
        <v>52907269</v>
      </c>
      <c r="E88">
        <v>111</v>
      </c>
      <c r="F88">
        <v>1</v>
      </c>
      <c r="G88">
        <v>1</v>
      </c>
      <c r="H88">
        <v>3</v>
      </c>
      <c r="I88" t="s">
        <v>57</v>
      </c>
      <c r="J88" t="s">
        <v>3</v>
      </c>
      <c r="K88" t="s">
        <v>58</v>
      </c>
      <c r="L88">
        <v>1346</v>
      </c>
      <c r="N88">
        <v>1009</v>
      </c>
      <c r="O88" t="s">
        <v>47</v>
      </c>
      <c r="P88" t="s">
        <v>47</v>
      </c>
      <c r="Q88">
        <v>1</v>
      </c>
      <c r="W88">
        <v>0</v>
      </c>
      <c r="X88">
        <v>-1111733769</v>
      </c>
      <c r="Y88">
        <f t="shared" si="17"/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0</v>
      </c>
      <c r="AN88">
        <v>1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0</v>
      </c>
      <c r="AU88" t="s">
        <v>3</v>
      </c>
      <c r="AV88">
        <v>0</v>
      </c>
      <c r="AW88">
        <v>2</v>
      </c>
      <c r="AX88">
        <v>59960080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ROUND(Y88*Source!I58,7)</f>
        <v>0</v>
      </c>
      <c r="CY88">
        <f t="shared" si="24"/>
        <v>0</v>
      </c>
      <c r="CZ88">
        <f t="shared" si="25"/>
        <v>0</v>
      </c>
      <c r="DA88">
        <f t="shared" si="26"/>
        <v>1</v>
      </c>
      <c r="DB88">
        <f t="shared" si="18"/>
        <v>0</v>
      </c>
      <c r="DC88">
        <f t="shared" si="19"/>
        <v>0</v>
      </c>
      <c r="DD88" t="s">
        <v>3</v>
      </c>
      <c r="DE88" t="s">
        <v>3</v>
      </c>
      <c r="DF88">
        <f>ROUND(ROUND(AE88,2)*CX88,2)</f>
        <v>0</v>
      </c>
      <c r="DG88">
        <f t="shared" si="23"/>
        <v>0</v>
      </c>
      <c r="DH88">
        <f t="shared" si="20"/>
        <v>0</v>
      </c>
      <c r="DI88">
        <f t="shared" si="21"/>
        <v>0</v>
      </c>
      <c r="DJ88">
        <f t="shared" si="27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>
      <c r="A89">
        <f>ROW(Source!A58)</f>
        <v>58</v>
      </c>
      <c r="B89">
        <v>59911927</v>
      </c>
      <c r="C89">
        <v>59960048</v>
      </c>
      <c r="D89">
        <v>52907642</v>
      </c>
      <c r="E89">
        <v>111</v>
      </c>
      <c r="F89">
        <v>1</v>
      </c>
      <c r="G89">
        <v>1</v>
      </c>
      <c r="H89">
        <v>3</v>
      </c>
      <c r="I89" t="s">
        <v>60</v>
      </c>
      <c r="J89" t="s">
        <v>3</v>
      </c>
      <c r="K89" t="s">
        <v>61</v>
      </c>
      <c r="L89">
        <v>1348</v>
      </c>
      <c r="N89">
        <v>1009</v>
      </c>
      <c r="O89" t="s">
        <v>55</v>
      </c>
      <c r="P89" t="s">
        <v>55</v>
      </c>
      <c r="Q89">
        <v>1000</v>
      </c>
      <c r="W89">
        <v>0</v>
      </c>
      <c r="X89">
        <v>1613753229</v>
      </c>
      <c r="Y89">
        <f t="shared" si="17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3</v>
      </c>
      <c r="AV89">
        <v>0</v>
      </c>
      <c r="AW89">
        <v>2</v>
      </c>
      <c r="AX89">
        <v>59960081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ROUND(Y89*Source!I58,7)</f>
        <v>0</v>
      </c>
      <c r="CY89">
        <f t="shared" si="24"/>
        <v>0</v>
      </c>
      <c r="CZ89">
        <f t="shared" si="25"/>
        <v>0</v>
      </c>
      <c r="DA89">
        <f t="shared" si="26"/>
        <v>1</v>
      </c>
      <c r="DB89">
        <f t="shared" si="18"/>
        <v>0</v>
      </c>
      <c r="DC89">
        <f t="shared" si="19"/>
        <v>0</v>
      </c>
      <c r="DD89" t="s">
        <v>3</v>
      </c>
      <c r="DE89" t="s">
        <v>3</v>
      </c>
      <c r="DF89">
        <f>ROUND(ROUND(AE89,2)*CX89,2)</f>
        <v>0</v>
      </c>
      <c r="DG89">
        <f t="shared" si="23"/>
        <v>0</v>
      </c>
      <c r="DH89">
        <f t="shared" si="20"/>
        <v>0</v>
      </c>
      <c r="DI89">
        <f t="shared" si="21"/>
        <v>0</v>
      </c>
      <c r="DJ89">
        <f t="shared" si="27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>
      <c r="A90">
        <f>ROW(Source!A58)</f>
        <v>58</v>
      </c>
      <c r="B90">
        <v>59911927</v>
      </c>
      <c r="C90">
        <v>59960048</v>
      </c>
      <c r="D90">
        <v>53073792</v>
      </c>
      <c r="E90">
        <v>1</v>
      </c>
      <c r="F90">
        <v>1</v>
      </c>
      <c r="G90">
        <v>1</v>
      </c>
      <c r="H90">
        <v>3</v>
      </c>
      <c r="I90" t="s">
        <v>448</v>
      </c>
      <c r="J90" t="s">
        <v>449</v>
      </c>
      <c r="K90" t="s">
        <v>450</v>
      </c>
      <c r="L90">
        <v>1348</v>
      </c>
      <c r="N90">
        <v>1009</v>
      </c>
      <c r="O90" t="s">
        <v>55</v>
      </c>
      <c r="P90" t="s">
        <v>55</v>
      </c>
      <c r="Q90">
        <v>1000</v>
      </c>
      <c r="W90">
        <v>0</v>
      </c>
      <c r="X90">
        <v>1973765668</v>
      </c>
      <c r="Y90">
        <f t="shared" si="17"/>
        <v>4.0000000000000002E-4</v>
      </c>
      <c r="AA90">
        <v>88222.16</v>
      </c>
      <c r="AB90">
        <v>0</v>
      </c>
      <c r="AC90">
        <v>0</v>
      </c>
      <c r="AD90">
        <v>0</v>
      </c>
      <c r="AE90">
        <v>61265.39</v>
      </c>
      <c r="AF90">
        <v>0</v>
      </c>
      <c r="AG90">
        <v>0</v>
      </c>
      <c r="AH90">
        <v>0</v>
      </c>
      <c r="AI90">
        <v>1.44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4.0000000000000002E-4</v>
      </c>
      <c r="AU90" t="s">
        <v>3</v>
      </c>
      <c r="AV90">
        <v>0</v>
      </c>
      <c r="AW90">
        <v>2</v>
      </c>
      <c r="AX90">
        <v>59960082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24.506156000000001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24.506156000000001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ROUND(Y90*Source!I58,7)</f>
        <v>0</v>
      </c>
      <c r="CY90">
        <f t="shared" si="24"/>
        <v>88222.16</v>
      </c>
      <c r="CZ90">
        <f t="shared" si="25"/>
        <v>61265.39</v>
      </c>
      <c r="DA90">
        <f t="shared" si="26"/>
        <v>1.44</v>
      </c>
      <c r="DB90">
        <f t="shared" si="18"/>
        <v>24.51</v>
      </c>
      <c r="DC90">
        <f t="shared" si="19"/>
        <v>0</v>
      </c>
      <c r="DD90" t="s">
        <v>3</v>
      </c>
      <c r="DE90" t="s">
        <v>3</v>
      </c>
      <c r="DF90">
        <f>ROUND(ROUND(AE90*AI90,2)*CX90,2)</f>
        <v>0</v>
      </c>
      <c r="DG90">
        <f t="shared" si="23"/>
        <v>0</v>
      </c>
      <c r="DH90">
        <f t="shared" si="20"/>
        <v>0</v>
      </c>
      <c r="DI90">
        <f t="shared" si="21"/>
        <v>0</v>
      </c>
      <c r="DJ90">
        <f t="shared" si="27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>
      <c r="A91">
        <f>ROW(Source!A58)</f>
        <v>58</v>
      </c>
      <c r="B91">
        <v>59911927</v>
      </c>
      <c r="C91">
        <v>59960048</v>
      </c>
      <c r="D91">
        <v>53073830</v>
      </c>
      <c r="E91">
        <v>1</v>
      </c>
      <c r="F91">
        <v>1</v>
      </c>
      <c r="G91">
        <v>1</v>
      </c>
      <c r="H91">
        <v>3</v>
      </c>
      <c r="I91" t="s">
        <v>451</v>
      </c>
      <c r="J91" t="s">
        <v>452</v>
      </c>
      <c r="K91" t="s">
        <v>453</v>
      </c>
      <c r="L91">
        <v>1348</v>
      </c>
      <c r="N91">
        <v>1009</v>
      </c>
      <c r="O91" t="s">
        <v>55</v>
      </c>
      <c r="P91" t="s">
        <v>55</v>
      </c>
      <c r="Q91">
        <v>1000</v>
      </c>
      <c r="W91">
        <v>0</v>
      </c>
      <c r="X91">
        <v>181467580</v>
      </c>
      <c r="Y91">
        <f t="shared" si="17"/>
        <v>1E-4</v>
      </c>
      <c r="AA91">
        <v>103227.06</v>
      </c>
      <c r="AB91">
        <v>0</v>
      </c>
      <c r="AC91">
        <v>0</v>
      </c>
      <c r="AD91">
        <v>0</v>
      </c>
      <c r="AE91">
        <v>80020.98</v>
      </c>
      <c r="AF91">
        <v>0</v>
      </c>
      <c r="AG91">
        <v>0</v>
      </c>
      <c r="AH91">
        <v>0</v>
      </c>
      <c r="AI91">
        <v>1.29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1E-4</v>
      </c>
      <c r="AU91" t="s">
        <v>3</v>
      </c>
      <c r="AV91">
        <v>0</v>
      </c>
      <c r="AW91">
        <v>2</v>
      </c>
      <c r="AX91">
        <v>59960083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8.0020980000000002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8.0020980000000002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ROUND(Y91*Source!I58,7)</f>
        <v>0</v>
      </c>
      <c r="CY91">
        <f t="shared" si="24"/>
        <v>103227.06</v>
      </c>
      <c r="CZ91">
        <f t="shared" si="25"/>
        <v>80020.98</v>
      </c>
      <c r="DA91">
        <f t="shared" si="26"/>
        <v>1.29</v>
      </c>
      <c r="DB91">
        <f t="shared" si="18"/>
        <v>8</v>
      </c>
      <c r="DC91">
        <f t="shared" si="19"/>
        <v>0</v>
      </c>
      <c r="DD91" t="s">
        <v>3</v>
      </c>
      <c r="DE91" t="s">
        <v>3</v>
      </c>
      <c r="DF91">
        <f>ROUND(ROUND(AE91*AI91,2)*CX91,2)</f>
        <v>0</v>
      </c>
      <c r="DG91">
        <f t="shared" si="23"/>
        <v>0</v>
      </c>
      <c r="DH91">
        <f t="shared" si="20"/>
        <v>0</v>
      </c>
      <c r="DI91">
        <f t="shared" si="21"/>
        <v>0</v>
      </c>
      <c r="DJ91">
        <f t="shared" si="27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>
      <c r="A92">
        <f>ROW(Source!A58)</f>
        <v>58</v>
      </c>
      <c r="B92">
        <v>59911927</v>
      </c>
      <c r="C92">
        <v>59960048</v>
      </c>
      <c r="D92">
        <v>53086522</v>
      </c>
      <c r="E92">
        <v>1</v>
      </c>
      <c r="F92">
        <v>1</v>
      </c>
      <c r="G92">
        <v>1</v>
      </c>
      <c r="H92">
        <v>3</v>
      </c>
      <c r="I92" t="s">
        <v>454</v>
      </c>
      <c r="J92" t="s">
        <v>455</v>
      </c>
      <c r="K92" t="s">
        <v>456</v>
      </c>
      <c r="L92">
        <v>1425</v>
      </c>
      <c r="N92">
        <v>1013</v>
      </c>
      <c r="O92" t="s">
        <v>132</v>
      </c>
      <c r="P92" t="s">
        <v>132</v>
      </c>
      <c r="Q92">
        <v>1</v>
      </c>
      <c r="W92">
        <v>0</v>
      </c>
      <c r="X92">
        <v>-1425750680</v>
      </c>
      <c r="Y92">
        <f t="shared" si="17"/>
        <v>0.06</v>
      </c>
      <c r="AA92">
        <v>1351.57</v>
      </c>
      <c r="AB92">
        <v>0</v>
      </c>
      <c r="AC92">
        <v>0</v>
      </c>
      <c r="AD92">
        <v>0</v>
      </c>
      <c r="AE92">
        <v>1031.73</v>
      </c>
      <c r="AF92">
        <v>0</v>
      </c>
      <c r="AG92">
        <v>0</v>
      </c>
      <c r="AH92">
        <v>0</v>
      </c>
      <c r="AI92">
        <v>1.31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0.06</v>
      </c>
      <c r="AU92" t="s">
        <v>3</v>
      </c>
      <c r="AV92">
        <v>0</v>
      </c>
      <c r="AW92">
        <v>2</v>
      </c>
      <c r="AX92">
        <v>59960084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61.903799999999997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61.903799999999997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ROUND(Y92*Source!I58,7)</f>
        <v>0</v>
      </c>
      <c r="CY92">
        <f t="shared" si="24"/>
        <v>1351.57</v>
      </c>
      <c r="CZ92">
        <f t="shared" si="25"/>
        <v>1031.73</v>
      </c>
      <c r="DA92">
        <f t="shared" si="26"/>
        <v>1.31</v>
      </c>
      <c r="DB92">
        <f t="shared" si="18"/>
        <v>61.9</v>
      </c>
      <c r="DC92">
        <f t="shared" si="19"/>
        <v>0</v>
      </c>
      <c r="DD92" t="s">
        <v>3</v>
      </c>
      <c r="DE92" t="s">
        <v>3</v>
      </c>
      <c r="DF92">
        <f>ROUND(ROUND(AE92*AI92,2)*CX92,2)</f>
        <v>0</v>
      </c>
      <c r="DG92">
        <f t="shared" si="23"/>
        <v>0</v>
      </c>
      <c r="DH92">
        <f t="shared" si="20"/>
        <v>0</v>
      </c>
      <c r="DI92">
        <f t="shared" si="21"/>
        <v>0</v>
      </c>
      <c r="DJ92">
        <f t="shared" si="27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ROW(Source!A58)</f>
        <v>58</v>
      </c>
      <c r="B93">
        <v>59911927</v>
      </c>
      <c r="C93">
        <v>59960048</v>
      </c>
      <c r="D93">
        <v>52910054</v>
      </c>
      <c r="E93">
        <v>111</v>
      </c>
      <c r="F93">
        <v>1</v>
      </c>
      <c r="G93">
        <v>1</v>
      </c>
      <c r="H93">
        <v>3</v>
      </c>
      <c r="I93" t="s">
        <v>63</v>
      </c>
      <c r="J93" t="s">
        <v>3</v>
      </c>
      <c r="K93" t="s">
        <v>64</v>
      </c>
      <c r="L93">
        <v>1371</v>
      </c>
      <c r="N93">
        <v>1013</v>
      </c>
      <c r="O93" t="s">
        <v>22</v>
      </c>
      <c r="P93" t="s">
        <v>22</v>
      </c>
      <c r="Q93">
        <v>1</v>
      </c>
      <c r="W93">
        <v>0</v>
      </c>
      <c r="X93">
        <v>-950997571</v>
      </c>
      <c r="Y93">
        <f t="shared" si="17"/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1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0</v>
      </c>
      <c r="AU93" t="s">
        <v>3</v>
      </c>
      <c r="AV93">
        <v>0</v>
      </c>
      <c r="AW93">
        <v>2</v>
      </c>
      <c r="AX93">
        <v>59960085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ROUND(Y93*Source!I58,7)</f>
        <v>0</v>
      </c>
      <c r="CY93">
        <f t="shared" si="24"/>
        <v>0</v>
      </c>
      <c r="CZ93">
        <f t="shared" si="25"/>
        <v>0</v>
      </c>
      <c r="DA93">
        <f t="shared" si="26"/>
        <v>1</v>
      </c>
      <c r="DB93">
        <f t="shared" si="18"/>
        <v>0</v>
      </c>
      <c r="DC93">
        <f t="shared" si="19"/>
        <v>0</v>
      </c>
      <c r="DD93" t="s">
        <v>3</v>
      </c>
      <c r="DE93" t="s">
        <v>3</v>
      </c>
      <c r="DF93">
        <f t="shared" ref="DF93:DF100" si="28">ROUND(ROUND(AE93,2)*CX93,2)</f>
        <v>0</v>
      </c>
      <c r="DG93">
        <f t="shared" si="23"/>
        <v>0</v>
      </c>
      <c r="DH93">
        <f t="shared" si="20"/>
        <v>0</v>
      </c>
      <c r="DI93">
        <f t="shared" si="21"/>
        <v>0</v>
      </c>
      <c r="DJ93">
        <f t="shared" si="27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>
      <c r="A94">
        <f>ROW(Source!A58)</f>
        <v>58</v>
      </c>
      <c r="B94">
        <v>59911927</v>
      </c>
      <c r="C94">
        <v>59960048</v>
      </c>
      <c r="D94">
        <v>52910077</v>
      </c>
      <c r="E94">
        <v>111</v>
      </c>
      <c r="F94">
        <v>1</v>
      </c>
      <c r="G94">
        <v>1</v>
      </c>
      <c r="H94">
        <v>3</v>
      </c>
      <c r="I94" t="s">
        <v>69</v>
      </c>
      <c r="J94" t="s">
        <v>3</v>
      </c>
      <c r="K94" t="s">
        <v>67</v>
      </c>
      <c r="L94">
        <v>1346</v>
      </c>
      <c r="N94">
        <v>1009</v>
      </c>
      <c r="O94" t="s">
        <v>47</v>
      </c>
      <c r="P94" t="s">
        <v>47</v>
      </c>
      <c r="Q94">
        <v>1</v>
      </c>
      <c r="W94">
        <v>0</v>
      </c>
      <c r="X94">
        <v>644915416</v>
      </c>
      <c r="Y94">
        <f t="shared" si="17"/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0</v>
      </c>
      <c r="AN94">
        <v>1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0</v>
      </c>
      <c r="AU94" t="s">
        <v>3</v>
      </c>
      <c r="AV94">
        <v>0</v>
      </c>
      <c r="AW94">
        <v>2</v>
      </c>
      <c r="AX94">
        <v>59960086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ROUND(Y94*Source!I58,7)</f>
        <v>0</v>
      </c>
      <c r="CY94">
        <f t="shared" si="24"/>
        <v>0</v>
      </c>
      <c r="CZ94">
        <f t="shared" si="25"/>
        <v>0</v>
      </c>
      <c r="DA94">
        <f t="shared" si="26"/>
        <v>1</v>
      </c>
      <c r="DB94">
        <f t="shared" si="18"/>
        <v>0</v>
      </c>
      <c r="DC94">
        <f t="shared" si="19"/>
        <v>0</v>
      </c>
      <c r="DD94" t="s">
        <v>3</v>
      </c>
      <c r="DE94" t="s">
        <v>3</v>
      </c>
      <c r="DF94">
        <f t="shared" si="28"/>
        <v>0</v>
      </c>
      <c r="DG94">
        <f t="shared" si="23"/>
        <v>0</v>
      </c>
      <c r="DH94">
        <f t="shared" si="20"/>
        <v>0</v>
      </c>
      <c r="DI94">
        <f t="shared" si="21"/>
        <v>0</v>
      </c>
      <c r="DJ94">
        <f t="shared" si="27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>
      <c r="A95">
        <f>ROW(Source!A58)</f>
        <v>58</v>
      </c>
      <c r="B95">
        <v>59911927</v>
      </c>
      <c r="C95">
        <v>59960048</v>
      </c>
      <c r="D95">
        <v>52910101</v>
      </c>
      <c r="E95">
        <v>111</v>
      </c>
      <c r="F95">
        <v>1</v>
      </c>
      <c r="G95">
        <v>1</v>
      </c>
      <c r="H95">
        <v>3</v>
      </c>
      <c r="I95" t="s">
        <v>71</v>
      </c>
      <c r="J95" t="s">
        <v>3</v>
      </c>
      <c r="K95" t="s">
        <v>72</v>
      </c>
      <c r="L95">
        <v>1371</v>
      </c>
      <c r="N95">
        <v>1013</v>
      </c>
      <c r="O95" t="s">
        <v>22</v>
      </c>
      <c r="P95" t="s">
        <v>22</v>
      </c>
      <c r="Q95">
        <v>1</v>
      </c>
      <c r="W95">
        <v>0</v>
      </c>
      <c r="X95">
        <v>-320198552</v>
      </c>
      <c r="Y95">
        <f t="shared" si="17"/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0</v>
      </c>
      <c r="AN95">
        <v>1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0</v>
      </c>
      <c r="AU95" t="s">
        <v>3</v>
      </c>
      <c r="AV95">
        <v>0</v>
      </c>
      <c r="AW95">
        <v>2</v>
      </c>
      <c r="AX95">
        <v>59960087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ROUND(Y95*Source!I58,7)</f>
        <v>0</v>
      </c>
      <c r="CY95">
        <f t="shared" si="24"/>
        <v>0</v>
      </c>
      <c r="CZ95">
        <f t="shared" si="25"/>
        <v>0</v>
      </c>
      <c r="DA95">
        <f t="shared" si="26"/>
        <v>1</v>
      </c>
      <c r="DB95">
        <f t="shared" si="18"/>
        <v>0</v>
      </c>
      <c r="DC95">
        <f t="shared" si="19"/>
        <v>0</v>
      </c>
      <c r="DD95" t="s">
        <v>3</v>
      </c>
      <c r="DE95" t="s">
        <v>3</v>
      </c>
      <c r="DF95">
        <f t="shared" si="28"/>
        <v>0</v>
      </c>
      <c r="DG95">
        <f t="shared" si="23"/>
        <v>0</v>
      </c>
      <c r="DH95">
        <f t="shared" si="20"/>
        <v>0</v>
      </c>
      <c r="DI95">
        <f t="shared" si="21"/>
        <v>0</v>
      </c>
      <c r="DJ95">
        <f t="shared" si="27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>
      <c r="A96">
        <f>ROW(Source!A58)</f>
        <v>58</v>
      </c>
      <c r="B96">
        <v>59911927</v>
      </c>
      <c r="C96">
        <v>59960048</v>
      </c>
      <c r="D96">
        <v>52910107</v>
      </c>
      <c r="E96">
        <v>111</v>
      </c>
      <c r="F96">
        <v>1</v>
      </c>
      <c r="G96">
        <v>1</v>
      </c>
      <c r="H96">
        <v>3</v>
      </c>
      <c r="I96" t="s">
        <v>74</v>
      </c>
      <c r="J96" t="s">
        <v>3</v>
      </c>
      <c r="K96" t="s">
        <v>75</v>
      </c>
      <c r="L96">
        <v>1371</v>
      </c>
      <c r="N96">
        <v>1013</v>
      </c>
      <c r="O96" t="s">
        <v>22</v>
      </c>
      <c r="P96" t="s">
        <v>22</v>
      </c>
      <c r="Q96">
        <v>1</v>
      </c>
      <c r="W96">
        <v>0</v>
      </c>
      <c r="X96">
        <v>326010188</v>
      </c>
      <c r="Y96">
        <f t="shared" si="17"/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1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0</v>
      </c>
      <c r="AU96" t="s">
        <v>3</v>
      </c>
      <c r="AV96">
        <v>0</v>
      </c>
      <c r="AW96">
        <v>2</v>
      </c>
      <c r="AX96">
        <v>59960088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ROUND(Y96*Source!I58,7)</f>
        <v>0</v>
      </c>
      <c r="CY96">
        <f t="shared" si="24"/>
        <v>0</v>
      </c>
      <c r="CZ96">
        <f t="shared" si="25"/>
        <v>0</v>
      </c>
      <c r="DA96">
        <f t="shared" si="26"/>
        <v>1</v>
      </c>
      <c r="DB96">
        <f t="shared" si="18"/>
        <v>0</v>
      </c>
      <c r="DC96">
        <f t="shared" si="19"/>
        <v>0</v>
      </c>
      <c r="DD96" t="s">
        <v>3</v>
      </c>
      <c r="DE96" t="s">
        <v>3</v>
      </c>
      <c r="DF96">
        <f t="shared" si="28"/>
        <v>0</v>
      </c>
      <c r="DG96">
        <f t="shared" si="23"/>
        <v>0</v>
      </c>
      <c r="DH96">
        <f t="shared" si="20"/>
        <v>0</v>
      </c>
      <c r="DI96">
        <f t="shared" si="21"/>
        <v>0</v>
      </c>
      <c r="DJ96">
        <f t="shared" si="27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>
      <c r="A97">
        <f>ROW(Source!A59)</f>
        <v>59</v>
      </c>
      <c r="B97">
        <v>59911862</v>
      </c>
      <c r="C97">
        <v>59960048</v>
      </c>
      <c r="D97">
        <v>52904599</v>
      </c>
      <c r="E97">
        <v>111</v>
      </c>
      <c r="F97">
        <v>1</v>
      </c>
      <c r="G97">
        <v>1</v>
      </c>
      <c r="H97">
        <v>1</v>
      </c>
      <c r="I97" t="s">
        <v>457</v>
      </c>
      <c r="J97" t="s">
        <v>3</v>
      </c>
      <c r="K97" t="s">
        <v>458</v>
      </c>
      <c r="L97">
        <v>1191</v>
      </c>
      <c r="N97">
        <v>1013</v>
      </c>
      <c r="O97" t="s">
        <v>415</v>
      </c>
      <c r="P97" t="s">
        <v>415</v>
      </c>
      <c r="Q97">
        <v>1</v>
      </c>
      <c r="W97">
        <v>0</v>
      </c>
      <c r="X97">
        <v>-983457869</v>
      </c>
      <c r="Y97">
        <f t="shared" si="17"/>
        <v>15.62</v>
      </c>
      <c r="AA97">
        <v>0</v>
      </c>
      <c r="AB97">
        <v>0</v>
      </c>
      <c r="AC97">
        <v>0</v>
      </c>
      <c r="AD97">
        <v>730</v>
      </c>
      <c r="AE97">
        <v>0</v>
      </c>
      <c r="AF97">
        <v>0</v>
      </c>
      <c r="AG97">
        <v>0</v>
      </c>
      <c r="AH97">
        <v>730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15.62</v>
      </c>
      <c r="AU97" t="s">
        <v>3</v>
      </c>
      <c r="AV97">
        <v>1</v>
      </c>
      <c r="AW97">
        <v>2</v>
      </c>
      <c r="AX97">
        <v>59960069</v>
      </c>
      <c r="AY97">
        <v>2</v>
      </c>
      <c r="AZ97">
        <v>131072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11402.599999999999</v>
      </c>
      <c r="BN97">
        <v>15.62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11402.599999999999</v>
      </c>
      <c r="BU97">
        <v>15.62</v>
      </c>
      <c r="BV97">
        <v>0</v>
      </c>
      <c r="BW97">
        <v>1</v>
      </c>
      <c r="CU97">
        <f>ROUND(AT97*Source!I59*AH97*AL97,2)</f>
        <v>0</v>
      </c>
      <c r="CV97">
        <f>ROUND(Y97*Source!I59,7)</f>
        <v>0</v>
      </c>
      <c r="CW97">
        <v>0</v>
      </c>
      <c r="CX97">
        <f>ROUND(Y97*Source!I59,7)</f>
        <v>0</v>
      </c>
      <c r="CY97">
        <f>AD97</f>
        <v>730</v>
      </c>
      <c r="CZ97">
        <f>AH97</f>
        <v>730</v>
      </c>
      <c r="DA97">
        <f>AL97</f>
        <v>1</v>
      </c>
      <c r="DB97">
        <f t="shared" si="18"/>
        <v>11402.6</v>
      </c>
      <c r="DC97">
        <f t="shared" si="19"/>
        <v>0</v>
      </c>
      <c r="DD97" t="s">
        <v>3</v>
      </c>
      <c r="DE97" t="s">
        <v>3</v>
      </c>
      <c r="DF97">
        <f t="shared" si="28"/>
        <v>0</v>
      </c>
      <c r="DG97">
        <f t="shared" si="23"/>
        <v>0</v>
      </c>
      <c r="DH97">
        <f t="shared" si="20"/>
        <v>0</v>
      </c>
      <c r="DI97">
        <f t="shared" si="21"/>
        <v>0</v>
      </c>
      <c r="DJ97">
        <f>DI97</f>
        <v>0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>
      <c r="A98">
        <f>ROW(Source!A59)</f>
        <v>59</v>
      </c>
      <c r="B98">
        <v>59911862</v>
      </c>
      <c r="C98">
        <v>59960048</v>
      </c>
      <c r="D98">
        <v>52904866</v>
      </c>
      <c r="E98">
        <v>111</v>
      </c>
      <c r="F98">
        <v>1</v>
      </c>
      <c r="G98">
        <v>1</v>
      </c>
      <c r="H98">
        <v>1</v>
      </c>
      <c r="I98" t="s">
        <v>416</v>
      </c>
      <c r="J98" t="s">
        <v>3</v>
      </c>
      <c r="K98" t="s">
        <v>417</v>
      </c>
      <c r="L98">
        <v>1191</v>
      </c>
      <c r="N98">
        <v>1013</v>
      </c>
      <c r="O98" t="s">
        <v>415</v>
      </c>
      <c r="P98" t="s">
        <v>415</v>
      </c>
      <c r="Q98">
        <v>1</v>
      </c>
      <c r="W98">
        <v>0</v>
      </c>
      <c r="X98">
        <v>-1417349443</v>
      </c>
      <c r="Y98">
        <f t="shared" si="17"/>
        <v>2.91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2.91</v>
      </c>
      <c r="AU98" t="s">
        <v>3</v>
      </c>
      <c r="AV98">
        <v>2</v>
      </c>
      <c r="AW98">
        <v>2</v>
      </c>
      <c r="AX98">
        <v>59960070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ROUND(Y98*Source!I59,7)</f>
        <v>0</v>
      </c>
      <c r="CY98">
        <f>AD98</f>
        <v>0</v>
      </c>
      <c r="CZ98">
        <f>AH98</f>
        <v>0</v>
      </c>
      <c r="DA98">
        <f>AL98</f>
        <v>1</v>
      </c>
      <c r="DB98">
        <f t="shared" si="18"/>
        <v>0</v>
      </c>
      <c r="DC98">
        <f t="shared" si="19"/>
        <v>0</v>
      </c>
      <c r="DD98" t="s">
        <v>3</v>
      </c>
      <c r="DE98" t="s">
        <v>3</v>
      </c>
      <c r="DF98">
        <f t="shared" si="28"/>
        <v>0</v>
      </c>
      <c r="DG98">
        <f t="shared" si="23"/>
        <v>0</v>
      </c>
      <c r="DH98">
        <f t="shared" si="20"/>
        <v>0</v>
      </c>
      <c r="DI98">
        <f t="shared" si="21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>
      <c r="A99">
        <f>ROW(Source!A59)</f>
        <v>59</v>
      </c>
      <c r="B99">
        <v>59911862</v>
      </c>
      <c r="C99">
        <v>59960048</v>
      </c>
      <c r="D99">
        <v>53126195</v>
      </c>
      <c r="E99">
        <v>1</v>
      </c>
      <c r="F99">
        <v>1</v>
      </c>
      <c r="G99">
        <v>1</v>
      </c>
      <c r="H99">
        <v>2</v>
      </c>
      <c r="I99" t="s">
        <v>432</v>
      </c>
      <c r="J99" t="s">
        <v>433</v>
      </c>
      <c r="K99" t="s">
        <v>434</v>
      </c>
      <c r="L99">
        <v>1368</v>
      </c>
      <c r="N99">
        <v>1011</v>
      </c>
      <c r="O99" t="s">
        <v>421</v>
      </c>
      <c r="P99" t="s">
        <v>421</v>
      </c>
      <c r="Q99">
        <v>1</v>
      </c>
      <c r="W99">
        <v>0</v>
      </c>
      <c r="X99">
        <v>1701777827</v>
      </c>
      <c r="Y99">
        <f t="shared" si="17"/>
        <v>2.13</v>
      </c>
      <c r="AA99">
        <v>0</v>
      </c>
      <c r="AB99">
        <v>2109.06</v>
      </c>
      <c r="AC99">
        <v>612.57000000000005</v>
      </c>
      <c r="AD99">
        <v>0</v>
      </c>
      <c r="AE99">
        <v>0</v>
      </c>
      <c r="AF99">
        <v>1609.97</v>
      </c>
      <c r="AG99">
        <v>612.57000000000005</v>
      </c>
      <c r="AH99">
        <v>0</v>
      </c>
      <c r="AI99">
        <v>1</v>
      </c>
      <c r="AJ99">
        <v>1.31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2.13</v>
      </c>
      <c r="AU99" t="s">
        <v>3</v>
      </c>
      <c r="AV99">
        <v>1</v>
      </c>
      <c r="AW99">
        <v>2</v>
      </c>
      <c r="AX99">
        <v>59960071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3429.2361000000001</v>
      </c>
      <c r="BL99">
        <v>1304.7741000000001</v>
      </c>
      <c r="BM99">
        <v>0</v>
      </c>
      <c r="BN99">
        <v>0</v>
      </c>
      <c r="BO99">
        <v>2.13</v>
      </c>
      <c r="BP99">
        <v>1</v>
      </c>
      <c r="BQ99">
        <v>0</v>
      </c>
      <c r="BR99">
        <v>3429.2361000000001</v>
      </c>
      <c r="BS99">
        <v>1304.7741000000001</v>
      </c>
      <c r="BT99">
        <v>0</v>
      </c>
      <c r="BU99">
        <v>0</v>
      </c>
      <c r="BV99">
        <v>2.13</v>
      </c>
      <c r="BW99">
        <v>1</v>
      </c>
      <c r="CV99">
        <v>0</v>
      </c>
      <c r="CW99">
        <f>ROUND(Y99*Source!I59*DO99,7)</f>
        <v>0</v>
      </c>
      <c r="CX99">
        <f>ROUND(Y99*Source!I59,7)</f>
        <v>0</v>
      </c>
      <c r="CY99">
        <f>AB99</f>
        <v>2109.06</v>
      </c>
      <c r="CZ99">
        <f>AF99</f>
        <v>1609.97</v>
      </c>
      <c r="DA99">
        <f>AJ99</f>
        <v>1.31</v>
      </c>
      <c r="DB99">
        <f t="shared" si="18"/>
        <v>3429.24</v>
      </c>
      <c r="DC99">
        <f t="shared" si="19"/>
        <v>1304.77</v>
      </c>
      <c r="DD99" t="s">
        <v>3</v>
      </c>
      <c r="DE99" t="s">
        <v>3</v>
      </c>
      <c r="DF99">
        <f t="shared" si="28"/>
        <v>0</v>
      </c>
      <c r="DG99">
        <f>ROUND(ROUND(AF99*AJ99,2)*CX99,2)</f>
        <v>0</v>
      </c>
      <c r="DH99">
        <f t="shared" si="20"/>
        <v>0</v>
      </c>
      <c r="DI99">
        <f t="shared" si="21"/>
        <v>0</v>
      </c>
      <c r="DJ99">
        <f>DG99+DH99</f>
        <v>0</v>
      </c>
      <c r="DK99">
        <v>0</v>
      </c>
      <c r="DL99" t="s">
        <v>435</v>
      </c>
      <c r="DM99">
        <v>5</v>
      </c>
      <c r="DN99" t="s">
        <v>415</v>
      </c>
      <c r="DO99">
        <v>1</v>
      </c>
    </row>
    <row r="100" spans="1:119">
      <c r="A100">
        <f>ROW(Source!A59)</f>
        <v>59</v>
      </c>
      <c r="B100">
        <v>59911862</v>
      </c>
      <c r="C100">
        <v>59960048</v>
      </c>
      <c r="D100">
        <v>53127778</v>
      </c>
      <c r="E100">
        <v>1</v>
      </c>
      <c r="F100">
        <v>1</v>
      </c>
      <c r="G100">
        <v>1</v>
      </c>
      <c r="H100">
        <v>2</v>
      </c>
      <c r="I100" t="s">
        <v>436</v>
      </c>
      <c r="J100" t="s">
        <v>437</v>
      </c>
      <c r="K100" t="s">
        <v>438</v>
      </c>
      <c r="L100">
        <v>1368</v>
      </c>
      <c r="N100">
        <v>1011</v>
      </c>
      <c r="O100" t="s">
        <v>421</v>
      </c>
      <c r="P100" t="s">
        <v>421</v>
      </c>
      <c r="Q100">
        <v>1</v>
      </c>
      <c r="W100">
        <v>0</v>
      </c>
      <c r="X100">
        <v>-773430059</v>
      </c>
      <c r="Y100">
        <f t="shared" si="17"/>
        <v>0.78</v>
      </c>
      <c r="AA100">
        <v>0</v>
      </c>
      <c r="AB100">
        <v>641.70000000000005</v>
      </c>
      <c r="AC100">
        <v>811.79</v>
      </c>
      <c r="AD100">
        <v>0</v>
      </c>
      <c r="AE100">
        <v>0</v>
      </c>
      <c r="AF100">
        <v>641.70000000000005</v>
      </c>
      <c r="AG100">
        <v>811.79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0.78</v>
      </c>
      <c r="AU100" t="s">
        <v>3</v>
      </c>
      <c r="AV100">
        <v>1</v>
      </c>
      <c r="AW100">
        <v>2</v>
      </c>
      <c r="AX100">
        <v>59960072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500.52600000000007</v>
      </c>
      <c r="BL100">
        <v>633.19619999999998</v>
      </c>
      <c r="BM100">
        <v>0</v>
      </c>
      <c r="BN100">
        <v>0</v>
      </c>
      <c r="BO100">
        <v>0.78</v>
      </c>
      <c r="BP100">
        <v>1</v>
      </c>
      <c r="BQ100">
        <v>0</v>
      </c>
      <c r="BR100">
        <v>500.52600000000007</v>
      </c>
      <c r="BS100">
        <v>633.19619999999998</v>
      </c>
      <c r="BT100">
        <v>0</v>
      </c>
      <c r="BU100">
        <v>0</v>
      </c>
      <c r="BV100">
        <v>0.78</v>
      </c>
      <c r="BW100">
        <v>1</v>
      </c>
      <c r="CV100">
        <v>0</v>
      </c>
      <c r="CW100">
        <f>ROUND(Y100*Source!I59*DO100,7)</f>
        <v>0</v>
      </c>
      <c r="CX100">
        <f>ROUND(Y100*Source!I59,7)</f>
        <v>0</v>
      </c>
      <c r="CY100">
        <f>AB100</f>
        <v>641.70000000000005</v>
      </c>
      <c r="CZ100">
        <f>AF100</f>
        <v>641.70000000000005</v>
      </c>
      <c r="DA100">
        <f>AJ100</f>
        <v>1</v>
      </c>
      <c r="DB100">
        <f t="shared" si="18"/>
        <v>500.53</v>
      </c>
      <c r="DC100">
        <f t="shared" si="19"/>
        <v>633.20000000000005</v>
      </c>
      <c r="DD100" t="s">
        <v>3</v>
      </c>
      <c r="DE100" t="s">
        <v>3</v>
      </c>
      <c r="DF100">
        <f t="shared" si="28"/>
        <v>0</v>
      </c>
      <c r="DG100">
        <f t="shared" ref="DG100:DG118" si="29">ROUND(ROUND(AF100,2)*CX100,2)</f>
        <v>0</v>
      </c>
      <c r="DH100">
        <f t="shared" si="20"/>
        <v>0</v>
      </c>
      <c r="DI100">
        <f t="shared" si="21"/>
        <v>0</v>
      </c>
      <c r="DJ100">
        <f>DG100+DH100</f>
        <v>0</v>
      </c>
      <c r="DK100">
        <v>1</v>
      </c>
      <c r="DL100" t="s">
        <v>429</v>
      </c>
      <c r="DM100">
        <v>4</v>
      </c>
      <c r="DN100" t="s">
        <v>415</v>
      </c>
      <c r="DO100">
        <v>1</v>
      </c>
    </row>
    <row r="101" spans="1:119">
      <c r="A101">
        <f>ROW(Source!A59)</f>
        <v>59</v>
      </c>
      <c r="B101">
        <v>59911862</v>
      </c>
      <c r="C101">
        <v>59960048</v>
      </c>
      <c r="D101">
        <v>53038079</v>
      </c>
      <c r="E101">
        <v>1</v>
      </c>
      <c r="F101">
        <v>1</v>
      </c>
      <c r="G101">
        <v>1</v>
      </c>
      <c r="H101">
        <v>3</v>
      </c>
      <c r="I101" t="s">
        <v>439</v>
      </c>
      <c r="J101" t="s">
        <v>440</v>
      </c>
      <c r="K101" t="s">
        <v>441</v>
      </c>
      <c r="L101">
        <v>1346</v>
      </c>
      <c r="N101">
        <v>1009</v>
      </c>
      <c r="O101" t="s">
        <v>47</v>
      </c>
      <c r="P101" t="s">
        <v>47</v>
      </c>
      <c r="Q101">
        <v>1</v>
      </c>
      <c r="W101">
        <v>0</v>
      </c>
      <c r="X101">
        <v>1267294351</v>
      </c>
      <c r="Y101">
        <f t="shared" si="17"/>
        <v>0.1</v>
      </c>
      <c r="AA101">
        <v>381.26</v>
      </c>
      <c r="AB101">
        <v>0</v>
      </c>
      <c r="AC101">
        <v>0</v>
      </c>
      <c r="AD101">
        <v>0</v>
      </c>
      <c r="AE101">
        <v>238.29</v>
      </c>
      <c r="AF101">
        <v>0</v>
      </c>
      <c r="AG101">
        <v>0</v>
      </c>
      <c r="AH101">
        <v>0</v>
      </c>
      <c r="AI101">
        <v>1.6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0.1</v>
      </c>
      <c r="AU101" t="s">
        <v>3</v>
      </c>
      <c r="AV101">
        <v>0</v>
      </c>
      <c r="AW101">
        <v>2</v>
      </c>
      <c r="AX101">
        <v>59960073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23.829000000000001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23.829000000000001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ROUND(Y101*Source!I59,7)</f>
        <v>0</v>
      </c>
      <c r="CY101">
        <f t="shared" ref="CY101:CY116" si="30">AA101</f>
        <v>381.26</v>
      </c>
      <c r="CZ101">
        <f t="shared" ref="CZ101:CZ116" si="31">AE101</f>
        <v>238.29</v>
      </c>
      <c r="DA101">
        <f t="shared" ref="DA101:DA116" si="32">AI101</f>
        <v>1.6</v>
      </c>
      <c r="DB101">
        <f t="shared" si="18"/>
        <v>23.83</v>
      </c>
      <c r="DC101">
        <f t="shared" si="19"/>
        <v>0</v>
      </c>
      <c r="DD101" t="s">
        <v>3</v>
      </c>
      <c r="DE101" t="s">
        <v>3</v>
      </c>
      <c r="DF101">
        <f>ROUND(ROUND(AE101*AI101,2)*CX101,2)</f>
        <v>0</v>
      </c>
      <c r="DG101">
        <f t="shared" si="29"/>
        <v>0</v>
      </c>
      <c r="DH101">
        <f t="shared" si="20"/>
        <v>0</v>
      </c>
      <c r="DI101">
        <f t="shared" si="21"/>
        <v>0</v>
      </c>
      <c r="DJ101">
        <f t="shared" ref="DJ101:DJ116" si="33"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>
      <c r="A102">
        <f>ROW(Source!A59)</f>
        <v>59</v>
      </c>
      <c r="B102">
        <v>59911862</v>
      </c>
      <c r="C102">
        <v>59960048</v>
      </c>
      <c r="D102">
        <v>53038089</v>
      </c>
      <c r="E102">
        <v>1</v>
      </c>
      <c r="F102">
        <v>1</v>
      </c>
      <c r="G102">
        <v>1</v>
      </c>
      <c r="H102">
        <v>3</v>
      </c>
      <c r="I102" t="s">
        <v>442</v>
      </c>
      <c r="J102" t="s">
        <v>443</v>
      </c>
      <c r="K102" t="s">
        <v>444</v>
      </c>
      <c r="L102">
        <v>1346</v>
      </c>
      <c r="N102">
        <v>1009</v>
      </c>
      <c r="O102" t="s">
        <v>47</v>
      </c>
      <c r="P102" t="s">
        <v>47</v>
      </c>
      <c r="Q102">
        <v>1</v>
      </c>
      <c r="W102">
        <v>0</v>
      </c>
      <c r="X102">
        <v>-611509168</v>
      </c>
      <c r="Y102">
        <f t="shared" si="17"/>
        <v>0.03</v>
      </c>
      <c r="AA102">
        <v>128.03</v>
      </c>
      <c r="AB102">
        <v>0</v>
      </c>
      <c r="AC102">
        <v>0</v>
      </c>
      <c r="AD102">
        <v>0</v>
      </c>
      <c r="AE102">
        <v>80.02</v>
      </c>
      <c r="AF102">
        <v>0</v>
      </c>
      <c r="AG102">
        <v>0</v>
      </c>
      <c r="AH102">
        <v>0</v>
      </c>
      <c r="AI102">
        <v>1.6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0.03</v>
      </c>
      <c r="AU102" t="s">
        <v>3</v>
      </c>
      <c r="AV102">
        <v>0</v>
      </c>
      <c r="AW102">
        <v>2</v>
      </c>
      <c r="AX102">
        <v>59960074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2.4005999999999998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2.4005999999999998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v>0</v>
      </c>
      <c r="CX102">
        <f>ROUND(Y102*Source!I59,7)</f>
        <v>0</v>
      </c>
      <c r="CY102">
        <f t="shared" si="30"/>
        <v>128.03</v>
      </c>
      <c r="CZ102">
        <f t="shared" si="31"/>
        <v>80.02</v>
      </c>
      <c r="DA102">
        <f t="shared" si="32"/>
        <v>1.6</v>
      </c>
      <c r="DB102">
        <f t="shared" si="18"/>
        <v>2.4</v>
      </c>
      <c r="DC102">
        <f t="shared" si="19"/>
        <v>0</v>
      </c>
      <c r="DD102" t="s">
        <v>3</v>
      </c>
      <c r="DE102" t="s">
        <v>3</v>
      </c>
      <c r="DF102">
        <f>ROUND(ROUND(AE102*AI102,2)*CX102,2)</f>
        <v>0</v>
      </c>
      <c r="DG102">
        <f t="shared" si="29"/>
        <v>0</v>
      </c>
      <c r="DH102">
        <f t="shared" si="20"/>
        <v>0</v>
      </c>
      <c r="DI102">
        <f t="shared" si="21"/>
        <v>0</v>
      </c>
      <c r="DJ102">
        <f t="shared" si="33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>
      <c r="A103">
        <f>ROW(Source!A59)</f>
        <v>59</v>
      </c>
      <c r="B103">
        <v>59911862</v>
      </c>
      <c r="C103">
        <v>59960048</v>
      </c>
      <c r="D103">
        <v>53043672</v>
      </c>
      <c r="E103">
        <v>1</v>
      </c>
      <c r="F103">
        <v>1</v>
      </c>
      <c r="G103">
        <v>1</v>
      </c>
      <c r="H103">
        <v>3</v>
      </c>
      <c r="I103" t="s">
        <v>45</v>
      </c>
      <c r="J103" t="s">
        <v>48</v>
      </c>
      <c r="K103" t="s">
        <v>46</v>
      </c>
      <c r="L103">
        <v>1346</v>
      </c>
      <c r="N103">
        <v>1009</v>
      </c>
      <c r="O103" t="s">
        <v>47</v>
      </c>
      <c r="P103" t="s">
        <v>47</v>
      </c>
      <c r="Q103">
        <v>1</v>
      </c>
      <c r="W103">
        <v>0</v>
      </c>
      <c r="X103">
        <v>-675134165</v>
      </c>
      <c r="Y103">
        <f t="shared" si="17"/>
        <v>0</v>
      </c>
      <c r="AA103">
        <v>188.92</v>
      </c>
      <c r="AB103">
        <v>0</v>
      </c>
      <c r="AC103">
        <v>0</v>
      </c>
      <c r="AD103">
        <v>0</v>
      </c>
      <c r="AE103">
        <v>174.93</v>
      </c>
      <c r="AF103">
        <v>0</v>
      </c>
      <c r="AG103">
        <v>0</v>
      </c>
      <c r="AH103">
        <v>0</v>
      </c>
      <c r="AI103">
        <v>1.08</v>
      </c>
      <c r="AJ103">
        <v>1</v>
      </c>
      <c r="AK103">
        <v>1</v>
      </c>
      <c r="AL103">
        <v>1</v>
      </c>
      <c r="AM103">
        <v>0</v>
      </c>
      <c r="AN103">
        <v>1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0</v>
      </c>
      <c r="AU103" t="s">
        <v>3</v>
      </c>
      <c r="AV103">
        <v>0</v>
      </c>
      <c r="AW103">
        <v>2</v>
      </c>
      <c r="AX103">
        <v>59960075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ROUND(Y103*Source!I59,7)</f>
        <v>0</v>
      </c>
      <c r="CY103">
        <f t="shared" si="30"/>
        <v>188.92</v>
      </c>
      <c r="CZ103">
        <f t="shared" si="31"/>
        <v>174.93</v>
      </c>
      <c r="DA103">
        <f t="shared" si="32"/>
        <v>1.08</v>
      </c>
      <c r="DB103">
        <f t="shared" si="18"/>
        <v>0</v>
      </c>
      <c r="DC103">
        <f t="shared" si="19"/>
        <v>0</v>
      </c>
      <c r="DD103" t="s">
        <v>3</v>
      </c>
      <c r="DE103" t="s">
        <v>3</v>
      </c>
      <c r="DF103">
        <f>ROUND(ROUND(AE103*AI103,2)*CX103,2)</f>
        <v>0</v>
      </c>
      <c r="DG103">
        <f t="shared" si="29"/>
        <v>0</v>
      </c>
      <c r="DH103">
        <f t="shared" si="20"/>
        <v>0</v>
      </c>
      <c r="DI103">
        <f t="shared" si="21"/>
        <v>0</v>
      </c>
      <c r="DJ103">
        <f t="shared" si="33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>
      <c r="A104">
        <f>ROW(Source!A59)</f>
        <v>59</v>
      </c>
      <c r="B104">
        <v>59911862</v>
      </c>
      <c r="C104">
        <v>59960048</v>
      </c>
      <c r="D104">
        <v>53045774</v>
      </c>
      <c r="E104">
        <v>1</v>
      </c>
      <c r="F104">
        <v>1</v>
      </c>
      <c r="G104">
        <v>1</v>
      </c>
      <c r="H104">
        <v>3</v>
      </c>
      <c r="I104" t="s">
        <v>445</v>
      </c>
      <c r="J104" t="s">
        <v>446</v>
      </c>
      <c r="K104" t="s">
        <v>447</v>
      </c>
      <c r="L104">
        <v>1346</v>
      </c>
      <c r="N104">
        <v>1009</v>
      </c>
      <c r="O104" t="s">
        <v>47</v>
      </c>
      <c r="P104" t="s">
        <v>47</v>
      </c>
      <c r="Q104">
        <v>1</v>
      </c>
      <c r="W104">
        <v>0</v>
      </c>
      <c r="X104">
        <v>-1778649851</v>
      </c>
      <c r="Y104">
        <f t="shared" si="17"/>
        <v>0.02</v>
      </c>
      <c r="AA104">
        <v>86.41</v>
      </c>
      <c r="AB104">
        <v>0</v>
      </c>
      <c r="AC104">
        <v>0</v>
      </c>
      <c r="AD104">
        <v>0</v>
      </c>
      <c r="AE104">
        <v>56.11</v>
      </c>
      <c r="AF104">
        <v>0</v>
      </c>
      <c r="AG104">
        <v>0</v>
      </c>
      <c r="AH104">
        <v>0</v>
      </c>
      <c r="AI104">
        <v>1.54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0.02</v>
      </c>
      <c r="AU104" t="s">
        <v>3</v>
      </c>
      <c r="AV104">
        <v>0</v>
      </c>
      <c r="AW104">
        <v>2</v>
      </c>
      <c r="AX104">
        <v>59960076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1.1222000000000001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1.1222000000000001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v>0</v>
      </c>
      <c r="CX104">
        <f>ROUND(Y104*Source!I59,7)</f>
        <v>0</v>
      </c>
      <c r="CY104">
        <f t="shared" si="30"/>
        <v>86.41</v>
      </c>
      <c r="CZ104">
        <f t="shared" si="31"/>
        <v>56.11</v>
      </c>
      <c r="DA104">
        <f t="shared" si="32"/>
        <v>1.54</v>
      </c>
      <c r="DB104">
        <f t="shared" si="18"/>
        <v>1.1200000000000001</v>
      </c>
      <c r="DC104">
        <f t="shared" si="19"/>
        <v>0</v>
      </c>
      <c r="DD104" t="s">
        <v>3</v>
      </c>
      <c r="DE104" t="s">
        <v>3</v>
      </c>
      <c r="DF104">
        <f>ROUND(ROUND(AE104*AI104,2)*CX104,2)</f>
        <v>0</v>
      </c>
      <c r="DG104">
        <f t="shared" si="29"/>
        <v>0</v>
      </c>
      <c r="DH104">
        <f t="shared" si="20"/>
        <v>0</v>
      </c>
      <c r="DI104">
        <f t="shared" si="21"/>
        <v>0</v>
      </c>
      <c r="DJ104">
        <f t="shared" si="33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>
      <c r="A105">
        <f>ROW(Source!A59)</f>
        <v>59</v>
      </c>
      <c r="B105">
        <v>59911862</v>
      </c>
      <c r="C105">
        <v>59960048</v>
      </c>
      <c r="D105">
        <v>52906385</v>
      </c>
      <c r="E105">
        <v>111</v>
      </c>
      <c r="F105">
        <v>1</v>
      </c>
      <c r="G105">
        <v>1</v>
      </c>
      <c r="H105">
        <v>3</v>
      </c>
      <c r="I105" t="s">
        <v>82</v>
      </c>
      <c r="J105" t="s">
        <v>3</v>
      </c>
      <c r="K105" t="s">
        <v>83</v>
      </c>
      <c r="L105">
        <v>1371</v>
      </c>
      <c r="N105">
        <v>1013</v>
      </c>
      <c r="O105" t="s">
        <v>22</v>
      </c>
      <c r="P105" t="s">
        <v>22</v>
      </c>
      <c r="Q105">
        <v>1</v>
      </c>
      <c r="W105">
        <v>0</v>
      </c>
      <c r="X105">
        <v>-1729700736</v>
      </c>
      <c r="Y105">
        <f t="shared" si="17"/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0</v>
      </c>
      <c r="AN105">
        <v>1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0</v>
      </c>
      <c r="AU105" t="s">
        <v>3</v>
      </c>
      <c r="AV105">
        <v>0</v>
      </c>
      <c r="AW105">
        <v>2</v>
      </c>
      <c r="AX105">
        <v>59960077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ROUND(Y105*Source!I59,7)</f>
        <v>0</v>
      </c>
      <c r="CY105">
        <f t="shared" si="30"/>
        <v>0</v>
      </c>
      <c r="CZ105">
        <f t="shared" si="31"/>
        <v>0</v>
      </c>
      <c r="DA105">
        <f t="shared" si="32"/>
        <v>1</v>
      </c>
      <c r="DB105">
        <f t="shared" si="18"/>
        <v>0</v>
      </c>
      <c r="DC105">
        <f t="shared" si="19"/>
        <v>0</v>
      </c>
      <c r="DD105" t="s">
        <v>3</v>
      </c>
      <c r="DE105" t="s">
        <v>3</v>
      </c>
      <c r="DF105">
        <f>ROUND(ROUND(AE105,2)*CX105,2)</f>
        <v>0</v>
      </c>
      <c r="DG105">
        <f t="shared" si="29"/>
        <v>0</v>
      </c>
      <c r="DH105">
        <f t="shared" si="20"/>
        <v>0</v>
      </c>
      <c r="DI105">
        <f t="shared" si="21"/>
        <v>0</v>
      </c>
      <c r="DJ105">
        <f t="shared" si="33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>
      <c r="A106">
        <f>ROW(Source!A59)</f>
        <v>59</v>
      </c>
      <c r="B106">
        <v>59911862</v>
      </c>
      <c r="C106">
        <v>59960048</v>
      </c>
      <c r="D106">
        <v>52906399</v>
      </c>
      <c r="E106">
        <v>111</v>
      </c>
      <c r="F106">
        <v>1</v>
      </c>
      <c r="G106">
        <v>1</v>
      </c>
      <c r="H106">
        <v>3</v>
      </c>
      <c r="I106" t="s">
        <v>50</v>
      </c>
      <c r="J106" t="s">
        <v>3</v>
      </c>
      <c r="K106" t="s">
        <v>51</v>
      </c>
      <c r="L106">
        <v>1371</v>
      </c>
      <c r="N106">
        <v>1013</v>
      </c>
      <c r="O106" t="s">
        <v>22</v>
      </c>
      <c r="P106" t="s">
        <v>22</v>
      </c>
      <c r="Q106">
        <v>1</v>
      </c>
      <c r="W106">
        <v>0</v>
      </c>
      <c r="X106">
        <v>457934895</v>
      </c>
      <c r="Y106">
        <f t="shared" si="17"/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1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0</v>
      </c>
      <c r="AU106" t="s">
        <v>3</v>
      </c>
      <c r="AV106">
        <v>0</v>
      </c>
      <c r="AW106">
        <v>2</v>
      </c>
      <c r="AX106">
        <v>59960078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ROUND(Y106*Source!I59,7)</f>
        <v>0</v>
      </c>
      <c r="CY106">
        <f t="shared" si="30"/>
        <v>0</v>
      </c>
      <c r="CZ106">
        <f t="shared" si="31"/>
        <v>0</v>
      </c>
      <c r="DA106">
        <f t="shared" si="32"/>
        <v>1</v>
      </c>
      <c r="DB106">
        <f t="shared" si="18"/>
        <v>0</v>
      </c>
      <c r="DC106">
        <f t="shared" si="19"/>
        <v>0</v>
      </c>
      <c r="DD106" t="s">
        <v>3</v>
      </c>
      <c r="DE106" t="s">
        <v>3</v>
      </c>
      <c r="DF106">
        <f>ROUND(ROUND(AE106,2)*CX106,2)</f>
        <v>0</v>
      </c>
      <c r="DG106">
        <f t="shared" si="29"/>
        <v>0</v>
      </c>
      <c r="DH106">
        <f t="shared" si="20"/>
        <v>0</v>
      </c>
      <c r="DI106">
        <f t="shared" si="21"/>
        <v>0</v>
      </c>
      <c r="DJ106">
        <f t="shared" si="33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>
      <c r="A107">
        <f>ROW(Source!A59)</f>
        <v>59</v>
      </c>
      <c r="B107">
        <v>59911862</v>
      </c>
      <c r="C107">
        <v>59960048</v>
      </c>
      <c r="D107">
        <v>52907106</v>
      </c>
      <c r="E107">
        <v>111</v>
      </c>
      <c r="F107">
        <v>1</v>
      </c>
      <c r="G107">
        <v>1</v>
      </c>
      <c r="H107">
        <v>3</v>
      </c>
      <c r="I107" t="s">
        <v>53</v>
      </c>
      <c r="J107" t="s">
        <v>3</v>
      </c>
      <c r="K107" t="s">
        <v>54</v>
      </c>
      <c r="L107">
        <v>1348</v>
      </c>
      <c r="N107">
        <v>1009</v>
      </c>
      <c r="O107" t="s">
        <v>55</v>
      </c>
      <c r="P107" t="s">
        <v>55</v>
      </c>
      <c r="Q107">
        <v>1000</v>
      </c>
      <c r="W107">
        <v>0</v>
      </c>
      <c r="X107">
        <v>1602794472</v>
      </c>
      <c r="Y107">
        <f t="shared" si="17"/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0</v>
      </c>
      <c r="AU107" t="s">
        <v>3</v>
      </c>
      <c r="AV107">
        <v>0</v>
      </c>
      <c r="AW107">
        <v>2</v>
      </c>
      <c r="AX107">
        <v>59960079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ROUND(Y107*Source!I59,7)</f>
        <v>0</v>
      </c>
      <c r="CY107">
        <f t="shared" si="30"/>
        <v>0</v>
      </c>
      <c r="CZ107">
        <f t="shared" si="31"/>
        <v>0</v>
      </c>
      <c r="DA107">
        <f t="shared" si="32"/>
        <v>1</v>
      </c>
      <c r="DB107">
        <f t="shared" si="18"/>
        <v>0</v>
      </c>
      <c r="DC107">
        <f t="shared" si="19"/>
        <v>0</v>
      </c>
      <c r="DD107" t="s">
        <v>3</v>
      </c>
      <c r="DE107" t="s">
        <v>3</v>
      </c>
      <c r="DF107">
        <f>ROUND(ROUND(AE107,2)*CX107,2)</f>
        <v>0</v>
      </c>
      <c r="DG107">
        <f t="shared" si="29"/>
        <v>0</v>
      </c>
      <c r="DH107">
        <f t="shared" si="20"/>
        <v>0</v>
      </c>
      <c r="DI107">
        <f t="shared" si="21"/>
        <v>0</v>
      </c>
      <c r="DJ107">
        <f t="shared" si="33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>
      <c r="A108">
        <f>ROW(Source!A59)</f>
        <v>59</v>
      </c>
      <c r="B108">
        <v>59911862</v>
      </c>
      <c r="C108">
        <v>59960048</v>
      </c>
      <c r="D108">
        <v>52907269</v>
      </c>
      <c r="E108">
        <v>111</v>
      </c>
      <c r="F108">
        <v>1</v>
      </c>
      <c r="G108">
        <v>1</v>
      </c>
      <c r="H108">
        <v>3</v>
      </c>
      <c r="I108" t="s">
        <v>57</v>
      </c>
      <c r="J108" t="s">
        <v>3</v>
      </c>
      <c r="K108" t="s">
        <v>58</v>
      </c>
      <c r="L108">
        <v>1346</v>
      </c>
      <c r="N108">
        <v>1009</v>
      </c>
      <c r="O108" t="s">
        <v>47</v>
      </c>
      <c r="P108" t="s">
        <v>47</v>
      </c>
      <c r="Q108">
        <v>1</v>
      </c>
      <c r="W108">
        <v>0</v>
      </c>
      <c r="X108">
        <v>-1111733769</v>
      </c>
      <c r="Y108">
        <f t="shared" si="17"/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0</v>
      </c>
      <c r="AN108">
        <v>1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0</v>
      </c>
      <c r="AU108" t="s">
        <v>3</v>
      </c>
      <c r="AV108">
        <v>0</v>
      </c>
      <c r="AW108">
        <v>2</v>
      </c>
      <c r="AX108">
        <v>59960080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ROUND(Y108*Source!I59,7)</f>
        <v>0</v>
      </c>
      <c r="CY108">
        <f t="shared" si="30"/>
        <v>0</v>
      </c>
      <c r="CZ108">
        <f t="shared" si="31"/>
        <v>0</v>
      </c>
      <c r="DA108">
        <f t="shared" si="32"/>
        <v>1</v>
      </c>
      <c r="DB108">
        <f t="shared" si="18"/>
        <v>0</v>
      </c>
      <c r="DC108">
        <f t="shared" si="19"/>
        <v>0</v>
      </c>
      <c r="DD108" t="s">
        <v>3</v>
      </c>
      <c r="DE108" t="s">
        <v>3</v>
      </c>
      <c r="DF108">
        <f>ROUND(ROUND(AE108,2)*CX108,2)</f>
        <v>0</v>
      </c>
      <c r="DG108">
        <f t="shared" si="29"/>
        <v>0</v>
      </c>
      <c r="DH108">
        <f t="shared" si="20"/>
        <v>0</v>
      </c>
      <c r="DI108">
        <f t="shared" si="21"/>
        <v>0</v>
      </c>
      <c r="DJ108">
        <f t="shared" si="33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>
      <c r="A109">
        <f>ROW(Source!A59)</f>
        <v>59</v>
      </c>
      <c r="B109">
        <v>59911862</v>
      </c>
      <c r="C109">
        <v>59960048</v>
      </c>
      <c r="D109">
        <v>52907642</v>
      </c>
      <c r="E109">
        <v>111</v>
      </c>
      <c r="F109">
        <v>1</v>
      </c>
      <c r="G109">
        <v>1</v>
      </c>
      <c r="H109">
        <v>3</v>
      </c>
      <c r="I109" t="s">
        <v>60</v>
      </c>
      <c r="J109" t="s">
        <v>3</v>
      </c>
      <c r="K109" t="s">
        <v>61</v>
      </c>
      <c r="L109">
        <v>1348</v>
      </c>
      <c r="N109">
        <v>1009</v>
      </c>
      <c r="O109" t="s">
        <v>55</v>
      </c>
      <c r="P109" t="s">
        <v>55</v>
      </c>
      <c r="Q109">
        <v>1000</v>
      </c>
      <c r="W109">
        <v>0</v>
      </c>
      <c r="X109">
        <v>1613753229</v>
      </c>
      <c r="Y109">
        <f t="shared" si="17"/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1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</v>
      </c>
      <c r="AU109" t="s">
        <v>3</v>
      </c>
      <c r="AV109">
        <v>0</v>
      </c>
      <c r="AW109">
        <v>2</v>
      </c>
      <c r="AX109">
        <v>59960081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ROUND(Y109*Source!I59,7)</f>
        <v>0</v>
      </c>
      <c r="CY109">
        <f t="shared" si="30"/>
        <v>0</v>
      </c>
      <c r="CZ109">
        <f t="shared" si="31"/>
        <v>0</v>
      </c>
      <c r="DA109">
        <f t="shared" si="32"/>
        <v>1</v>
      </c>
      <c r="DB109">
        <f t="shared" si="18"/>
        <v>0</v>
      </c>
      <c r="DC109">
        <f t="shared" si="19"/>
        <v>0</v>
      </c>
      <c r="DD109" t="s">
        <v>3</v>
      </c>
      <c r="DE109" t="s">
        <v>3</v>
      </c>
      <c r="DF109">
        <f>ROUND(ROUND(AE109,2)*CX109,2)</f>
        <v>0</v>
      </c>
      <c r="DG109">
        <f t="shared" si="29"/>
        <v>0</v>
      </c>
      <c r="DH109">
        <f t="shared" si="20"/>
        <v>0</v>
      </c>
      <c r="DI109">
        <f t="shared" si="21"/>
        <v>0</v>
      </c>
      <c r="DJ109">
        <f t="shared" si="33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>
      <c r="A110">
        <f>ROW(Source!A59)</f>
        <v>59</v>
      </c>
      <c r="B110">
        <v>59911862</v>
      </c>
      <c r="C110">
        <v>59960048</v>
      </c>
      <c r="D110">
        <v>53073792</v>
      </c>
      <c r="E110">
        <v>1</v>
      </c>
      <c r="F110">
        <v>1</v>
      </c>
      <c r="G110">
        <v>1</v>
      </c>
      <c r="H110">
        <v>3</v>
      </c>
      <c r="I110" t="s">
        <v>448</v>
      </c>
      <c r="J110" t="s">
        <v>449</v>
      </c>
      <c r="K110" t="s">
        <v>450</v>
      </c>
      <c r="L110">
        <v>1348</v>
      </c>
      <c r="N110">
        <v>1009</v>
      </c>
      <c r="O110" t="s">
        <v>55</v>
      </c>
      <c r="P110" t="s">
        <v>55</v>
      </c>
      <c r="Q110">
        <v>1000</v>
      </c>
      <c r="W110">
        <v>0</v>
      </c>
      <c r="X110">
        <v>1973765668</v>
      </c>
      <c r="Y110">
        <f t="shared" si="17"/>
        <v>4.0000000000000002E-4</v>
      </c>
      <c r="AA110">
        <v>88222.16</v>
      </c>
      <c r="AB110">
        <v>0</v>
      </c>
      <c r="AC110">
        <v>0</v>
      </c>
      <c r="AD110">
        <v>0</v>
      </c>
      <c r="AE110">
        <v>61265.39</v>
      </c>
      <c r="AF110">
        <v>0</v>
      </c>
      <c r="AG110">
        <v>0</v>
      </c>
      <c r="AH110">
        <v>0</v>
      </c>
      <c r="AI110">
        <v>1.44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4.0000000000000002E-4</v>
      </c>
      <c r="AU110" t="s">
        <v>3</v>
      </c>
      <c r="AV110">
        <v>0</v>
      </c>
      <c r="AW110">
        <v>2</v>
      </c>
      <c r="AX110">
        <v>59960082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24.506156000000001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24.506156000000001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v>0</v>
      </c>
      <c r="CX110">
        <f>ROUND(Y110*Source!I59,7)</f>
        <v>0</v>
      </c>
      <c r="CY110">
        <f t="shared" si="30"/>
        <v>88222.16</v>
      </c>
      <c r="CZ110">
        <f t="shared" si="31"/>
        <v>61265.39</v>
      </c>
      <c r="DA110">
        <f t="shared" si="32"/>
        <v>1.44</v>
      </c>
      <c r="DB110">
        <f t="shared" si="18"/>
        <v>24.51</v>
      </c>
      <c r="DC110">
        <f t="shared" si="19"/>
        <v>0</v>
      </c>
      <c r="DD110" t="s">
        <v>3</v>
      </c>
      <c r="DE110" t="s">
        <v>3</v>
      </c>
      <c r="DF110">
        <f>ROUND(ROUND(AE110*AI110,2)*CX110,2)</f>
        <v>0</v>
      </c>
      <c r="DG110">
        <f t="shared" si="29"/>
        <v>0</v>
      </c>
      <c r="DH110">
        <f t="shared" si="20"/>
        <v>0</v>
      </c>
      <c r="DI110">
        <f t="shared" si="21"/>
        <v>0</v>
      </c>
      <c r="DJ110">
        <f t="shared" si="33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>
      <c r="A111">
        <f>ROW(Source!A59)</f>
        <v>59</v>
      </c>
      <c r="B111">
        <v>59911862</v>
      </c>
      <c r="C111">
        <v>59960048</v>
      </c>
      <c r="D111">
        <v>53073830</v>
      </c>
      <c r="E111">
        <v>1</v>
      </c>
      <c r="F111">
        <v>1</v>
      </c>
      <c r="G111">
        <v>1</v>
      </c>
      <c r="H111">
        <v>3</v>
      </c>
      <c r="I111" t="s">
        <v>451</v>
      </c>
      <c r="J111" t="s">
        <v>452</v>
      </c>
      <c r="K111" t="s">
        <v>453</v>
      </c>
      <c r="L111">
        <v>1348</v>
      </c>
      <c r="N111">
        <v>1009</v>
      </c>
      <c r="O111" t="s">
        <v>55</v>
      </c>
      <c r="P111" t="s">
        <v>55</v>
      </c>
      <c r="Q111">
        <v>1000</v>
      </c>
      <c r="W111">
        <v>0</v>
      </c>
      <c r="X111">
        <v>181467580</v>
      </c>
      <c r="Y111">
        <f t="shared" si="17"/>
        <v>1E-4</v>
      </c>
      <c r="AA111">
        <v>103227.06</v>
      </c>
      <c r="AB111">
        <v>0</v>
      </c>
      <c r="AC111">
        <v>0</v>
      </c>
      <c r="AD111">
        <v>0</v>
      </c>
      <c r="AE111">
        <v>80020.98</v>
      </c>
      <c r="AF111">
        <v>0</v>
      </c>
      <c r="AG111">
        <v>0</v>
      </c>
      <c r="AH111">
        <v>0</v>
      </c>
      <c r="AI111">
        <v>1.29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1E-4</v>
      </c>
      <c r="AU111" t="s">
        <v>3</v>
      </c>
      <c r="AV111">
        <v>0</v>
      </c>
      <c r="AW111">
        <v>2</v>
      </c>
      <c r="AX111">
        <v>59960083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8.0020980000000002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8.0020980000000002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v>0</v>
      </c>
      <c r="CX111">
        <f>ROUND(Y111*Source!I59,7)</f>
        <v>0</v>
      </c>
      <c r="CY111">
        <f t="shared" si="30"/>
        <v>103227.06</v>
      </c>
      <c r="CZ111">
        <f t="shared" si="31"/>
        <v>80020.98</v>
      </c>
      <c r="DA111">
        <f t="shared" si="32"/>
        <v>1.29</v>
      </c>
      <c r="DB111">
        <f t="shared" si="18"/>
        <v>8</v>
      </c>
      <c r="DC111">
        <f t="shared" si="19"/>
        <v>0</v>
      </c>
      <c r="DD111" t="s">
        <v>3</v>
      </c>
      <c r="DE111" t="s">
        <v>3</v>
      </c>
      <c r="DF111">
        <f>ROUND(ROUND(AE111*AI111,2)*CX111,2)</f>
        <v>0</v>
      </c>
      <c r="DG111">
        <f t="shared" si="29"/>
        <v>0</v>
      </c>
      <c r="DH111">
        <f t="shared" si="20"/>
        <v>0</v>
      </c>
      <c r="DI111">
        <f t="shared" si="21"/>
        <v>0</v>
      </c>
      <c r="DJ111">
        <f t="shared" si="33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>
      <c r="A112">
        <f>ROW(Source!A59)</f>
        <v>59</v>
      </c>
      <c r="B112">
        <v>59911862</v>
      </c>
      <c r="C112">
        <v>59960048</v>
      </c>
      <c r="D112">
        <v>53086522</v>
      </c>
      <c r="E112">
        <v>1</v>
      </c>
      <c r="F112">
        <v>1</v>
      </c>
      <c r="G112">
        <v>1</v>
      </c>
      <c r="H112">
        <v>3</v>
      </c>
      <c r="I112" t="s">
        <v>454</v>
      </c>
      <c r="J112" t="s">
        <v>455</v>
      </c>
      <c r="K112" t="s">
        <v>456</v>
      </c>
      <c r="L112">
        <v>1425</v>
      </c>
      <c r="N112">
        <v>1013</v>
      </c>
      <c r="O112" t="s">
        <v>132</v>
      </c>
      <c r="P112" t="s">
        <v>132</v>
      </c>
      <c r="Q112">
        <v>1</v>
      </c>
      <c r="W112">
        <v>0</v>
      </c>
      <c r="X112">
        <v>-1425750680</v>
      </c>
      <c r="Y112">
        <f t="shared" si="17"/>
        <v>0.06</v>
      </c>
      <c r="AA112">
        <v>1351.57</v>
      </c>
      <c r="AB112">
        <v>0</v>
      </c>
      <c r="AC112">
        <v>0</v>
      </c>
      <c r="AD112">
        <v>0</v>
      </c>
      <c r="AE112">
        <v>1031.73</v>
      </c>
      <c r="AF112">
        <v>0</v>
      </c>
      <c r="AG112">
        <v>0</v>
      </c>
      <c r="AH112">
        <v>0</v>
      </c>
      <c r="AI112">
        <v>1.31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0.06</v>
      </c>
      <c r="AU112" t="s">
        <v>3</v>
      </c>
      <c r="AV112">
        <v>0</v>
      </c>
      <c r="AW112">
        <v>2</v>
      </c>
      <c r="AX112">
        <v>59960084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61.903799999999997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61.903799999999997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v>0</v>
      </c>
      <c r="CX112">
        <f>ROUND(Y112*Source!I59,7)</f>
        <v>0</v>
      </c>
      <c r="CY112">
        <f t="shared" si="30"/>
        <v>1351.57</v>
      </c>
      <c r="CZ112">
        <f t="shared" si="31"/>
        <v>1031.73</v>
      </c>
      <c r="DA112">
        <f t="shared" si="32"/>
        <v>1.31</v>
      </c>
      <c r="DB112">
        <f t="shared" si="18"/>
        <v>61.9</v>
      </c>
      <c r="DC112">
        <f t="shared" si="19"/>
        <v>0</v>
      </c>
      <c r="DD112" t="s">
        <v>3</v>
      </c>
      <c r="DE112" t="s">
        <v>3</v>
      </c>
      <c r="DF112">
        <f>ROUND(ROUND(AE112*AI112,2)*CX112,2)</f>
        <v>0</v>
      </c>
      <c r="DG112">
        <f t="shared" si="29"/>
        <v>0</v>
      </c>
      <c r="DH112">
        <f t="shared" si="20"/>
        <v>0</v>
      </c>
      <c r="DI112">
        <f t="shared" si="21"/>
        <v>0</v>
      </c>
      <c r="DJ112">
        <f t="shared" si="33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>
      <c r="A113">
        <f>ROW(Source!A59)</f>
        <v>59</v>
      </c>
      <c r="B113">
        <v>59911862</v>
      </c>
      <c r="C113">
        <v>59960048</v>
      </c>
      <c r="D113">
        <v>52910054</v>
      </c>
      <c r="E113">
        <v>111</v>
      </c>
      <c r="F113">
        <v>1</v>
      </c>
      <c r="G113">
        <v>1</v>
      </c>
      <c r="H113">
        <v>3</v>
      </c>
      <c r="I113" t="s">
        <v>63</v>
      </c>
      <c r="J113" t="s">
        <v>3</v>
      </c>
      <c r="K113" t="s">
        <v>64</v>
      </c>
      <c r="L113">
        <v>1371</v>
      </c>
      <c r="N113">
        <v>1013</v>
      </c>
      <c r="O113" t="s">
        <v>22</v>
      </c>
      <c r="P113" t="s">
        <v>22</v>
      </c>
      <c r="Q113">
        <v>1</v>
      </c>
      <c r="W113">
        <v>0</v>
      </c>
      <c r="X113">
        <v>-950997571</v>
      </c>
      <c r="Y113">
        <f t="shared" si="17"/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1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0</v>
      </c>
      <c r="AU113" t="s">
        <v>3</v>
      </c>
      <c r="AV113">
        <v>0</v>
      </c>
      <c r="AW113">
        <v>2</v>
      </c>
      <c r="AX113">
        <v>59960085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ROUND(Y113*Source!I59,7)</f>
        <v>0</v>
      </c>
      <c r="CY113">
        <f t="shared" si="30"/>
        <v>0</v>
      </c>
      <c r="CZ113">
        <f t="shared" si="31"/>
        <v>0</v>
      </c>
      <c r="DA113">
        <f t="shared" si="32"/>
        <v>1</v>
      </c>
      <c r="DB113">
        <f t="shared" si="18"/>
        <v>0</v>
      </c>
      <c r="DC113">
        <f t="shared" si="19"/>
        <v>0</v>
      </c>
      <c r="DD113" t="s">
        <v>3</v>
      </c>
      <c r="DE113" t="s">
        <v>3</v>
      </c>
      <c r="DF113">
        <f t="shared" ref="DF113:DF120" si="34">ROUND(ROUND(AE113,2)*CX113,2)</f>
        <v>0</v>
      </c>
      <c r="DG113">
        <f t="shared" si="29"/>
        <v>0</v>
      </c>
      <c r="DH113">
        <f t="shared" si="20"/>
        <v>0</v>
      </c>
      <c r="DI113">
        <f t="shared" si="21"/>
        <v>0</v>
      </c>
      <c r="DJ113">
        <f t="shared" si="33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>
      <c r="A114">
        <f>ROW(Source!A59)</f>
        <v>59</v>
      </c>
      <c r="B114">
        <v>59911862</v>
      </c>
      <c r="C114">
        <v>59960048</v>
      </c>
      <c r="D114">
        <v>52910077</v>
      </c>
      <c r="E114">
        <v>111</v>
      </c>
      <c r="F114">
        <v>1</v>
      </c>
      <c r="G114">
        <v>1</v>
      </c>
      <c r="H114">
        <v>3</v>
      </c>
      <c r="I114" t="s">
        <v>69</v>
      </c>
      <c r="J114" t="s">
        <v>3</v>
      </c>
      <c r="K114" t="s">
        <v>67</v>
      </c>
      <c r="L114">
        <v>1346</v>
      </c>
      <c r="N114">
        <v>1009</v>
      </c>
      <c r="O114" t="s">
        <v>47</v>
      </c>
      <c r="P114" t="s">
        <v>47</v>
      </c>
      <c r="Q114">
        <v>1</v>
      </c>
      <c r="W114">
        <v>0</v>
      </c>
      <c r="X114">
        <v>644915416</v>
      </c>
      <c r="Y114">
        <f t="shared" si="17"/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0</v>
      </c>
      <c r="AU114" t="s">
        <v>3</v>
      </c>
      <c r="AV114">
        <v>0</v>
      </c>
      <c r="AW114">
        <v>2</v>
      </c>
      <c r="AX114">
        <v>59960086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ROUND(Y114*Source!I59,7)</f>
        <v>0</v>
      </c>
      <c r="CY114">
        <f t="shared" si="30"/>
        <v>0</v>
      </c>
      <c r="CZ114">
        <f t="shared" si="31"/>
        <v>0</v>
      </c>
      <c r="DA114">
        <f t="shared" si="32"/>
        <v>1</v>
      </c>
      <c r="DB114">
        <f t="shared" si="18"/>
        <v>0</v>
      </c>
      <c r="DC114">
        <f t="shared" si="19"/>
        <v>0</v>
      </c>
      <c r="DD114" t="s">
        <v>3</v>
      </c>
      <c r="DE114" t="s">
        <v>3</v>
      </c>
      <c r="DF114">
        <f t="shared" si="34"/>
        <v>0</v>
      </c>
      <c r="DG114">
        <f t="shared" si="29"/>
        <v>0</v>
      </c>
      <c r="DH114">
        <f t="shared" si="20"/>
        <v>0</v>
      </c>
      <c r="DI114">
        <f t="shared" si="21"/>
        <v>0</v>
      </c>
      <c r="DJ114">
        <f t="shared" si="33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>
      <c r="A115">
        <f>ROW(Source!A59)</f>
        <v>59</v>
      </c>
      <c r="B115">
        <v>59911862</v>
      </c>
      <c r="C115">
        <v>59960048</v>
      </c>
      <c r="D115">
        <v>52910101</v>
      </c>
      <c r="E115">
        <v>111</v>
      </c>
      <c r="F115">
        <v>1</v>
      </c>
      <c r="G115">
        <v>1</v>
      </c>
      <c r="H115">
        <v>3</v>
      </c>
      <c r="I115" t="s">
        <v>71</v>
      </c>
      <c r="J115" t="s">
        <v>3</v>
      </c>
      <c r="K115" t="s">
        <v>72</v>
      </c>
      <c r="L115">
        <v>1371</v>
      </c>
      <c r="N115">
        <v>1013</v>
      </c>
      <c r="O115" t="s">
        <v>22</v>
      </c>
      <c r="P115" t="s">
        <v>22</v>
      </c>
      <c r="Q115">
        <v>1</v>
      </c>
      <c r="W115">
        <v>0</v>
      </c>
      <c r="X115">
        <v>-320198552</v>
      </c>
      <c r="Y115">
        <f t="shared" si="17"/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1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0</v>
      </c>
      <c r="AU115" t="s">
        <v>3</v>
      </c>
      <c r="AV115">
        <v>0</v>
      </c>
      <c r="AW115">
        <v>2</v>
      </c>
      <c r="AX115">
        <v>59960087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ROUND(Y115*Source!I59,7)</f>
        <v>0</v>
      </c>
      <c r="CY115">
        <f t="shared" si="30"/>
        <v>0</v>
      </c>
      <c r="CZ115">
        <f t="shared" si="31"/>
        <v>0</v>
      </c>
      <c r="DA115">
        <f t="shared" si="32"/>
        <v>1</v>
      </c>
      <c r="DB115">
        <f t="shared" si="18"/>
        <v>0</v>
      </c>
      <c r="DC115">
        <f t="shared" si="19"/>
        <v>0</v>
      </c>
      <c r="DD115" t="s">
        <v>3</v>
      </c>
      <c r="DE115" t="s">
        <v>3</v>
      </c>
      <c r="DF115">
        <f t="shared" si="34"/>
        <v>0</v>
      </c>
      <c r="DG115">
        <f t="shared" si="29"/>
        <v>0</v>
      </c>
      <c r="DH115">
        <f t="shared" si="20"/>
        <v>0</v>
      </c>
      <c r="DI115">
        <f t="shared" si="21"/>
        <v>0</v>
      </c>
      <c r="DJ115">
        <f t="shared" si="33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>
      <c r="A116">
        <f>ROW(Source!A59)</f>
        <v>59</v>
      </c>
      <c r="B116">
        <v>59911862</v>
      </c>
      <c r="C116">
        <v>59960048</v>
      </c>
      <c r="D116">
        <v>52910107</v>
      </c>
      <c r="E116">
        <v>111</v>
      </c>
      <c r="F116">
        <v>1</v>
      </c>
      <c r="G116">
        <v>1</v>
      </c>
      <c r="H116">
        <v>3</v>
      </c>
      <c r="I116" t="s">
        <v>74</v>
      </c>
      <c r="J116" t="s">
        <v>3</v>
      </c>
      <c r="K116" t="s">
        <v>75</v>
      </c>
      <c r="L116">
        <v>1371</v>
      </c>
      <c r="N116">
        <v>1013</v>
      </c>
      <c r="O116" t="s">
        <v>22</v>
      </c>
      <c r="P116" t="s">
        <v>22</v>
      </c>
      <c r="Q116">
        <v>1</v>
      </c>
      <c r="W116">
        <v>0</v>
      </c>
      <c r="X116">
        <v>326010188</v>
      </c>
      <c r="Y116">
        <f t="shared" si="17"/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1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</v>
      </c>
      <c r="AU116" t="s">
        <v>3</v>
      </c>
      <c r="AV116">
        <v>0</v>
      </c>
      <c r="AW116">
        <v>2</v>
      </c>
      <c r="AX116">
        <v>59960088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ROUND(Y116*Source!I59,7)</f>
        <v>0</v>
      </c>
      <c r="CY116">
        <f t="shared" si="30"/>
        <v>0</v>
      </c>
      <c r="CZ116">
        <f t="shared" si="31"/>
        <v>0</v>
      </c>
      <c r="DA116">
        <f t="shared" si="32"/>
        <v>1</v>
      </c>
      <c r="DB116">
        <f t="shared" si="18"/>
        <v>0</v>
      </c>
      <c r="DC116">
        <f t="shared" si="19"/>
        <v>0</v>
      </c>
      <c r="DD116" t="s">
        <v>3</v>
      </c>
      <c r="DE116" t="s">
        <v>3</v>
      </c>
      <c r="DF116">
        <f t="shared" si="34"/>
        <v>0</v>
      </c>
      <c r="DG116">
        <f t="shared" si="29"/>
        <v>0</v>
      </c>
      <c r="DH116">
        <f t="shared" si="20"/>
        <v>0</v>
      </c>
      <c r="DI116">
        <f t="shared" si="21"/>
        <v>0</v>
      </c>
      <c r="DJ116">
        <f t="shared" si="33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>
      <c r="A117">
        <f>ROW(Source!A80)</f>
        <v>80</v>
      </c>
      <c r="B117">
        <v>59911927</v>
      </c>
      <c r="C117">
        <v>59960099</v>
      </c>
      <c r="D117">
        <v>52904599</v>
      </c>
      <c r="E117">
        <v>111</v>
      </c>
      <c r="F117">
        <v>1</v>
      </c>
      <c r="G117">
        <v>1</v>
      </c>
      <c r="H117">
        <v>1</v>
      </c>
      <c r="I117" t="s">
        <v>457</v>
      </c>
      <c r="J117" t="s">
        <v>3</v>
      </c>
      <c r="K117" t="s">
        <v>458</v>
      </c>
      <c r="L117">
        <v>1191</v>
      </c>
      <c r="N117">
        <v>1013</v>
      </c>
      <c r="O117" t="s">
        <v>415</v>
      </c>
      <c r="P117" t="s">
        <v>415</v>
      </c>
      <c r="Q117">
        <v>1</v>
      </c>
      <c r="W117">
        <v>0</v>
      </c>
      <c r="X117">
        <v>-983457869</v>
      </c>
      <c r="Y117">
        <f t="shared" si="17"/>
        <v>23.69</v>
      </c>
      <c r="AA117">
        <v>0</v>
      </c>
      <c r="AB117">
        <v>0</v>
      </c>
      <c r="AC117">
        <v>0</v>
      </c>
      <c r="AD117">
        <v>730</v>
      </c>
      <c r="AE117">
        <v>0</v>
      </c>
      <c r="AF117">
        <v>0</v>
      </c>
      <c r="AG117">
        <v>0</v>
      </c>
      <c r="AH117">
        <v>730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23.69</v>
      </c>
      <c r="AU117" t="s">
        <v>3</v>
      </c>
      <c r="AV117">
        <v>1</v>
      </c>
      <c r="AW117">
        <v>2</v>
      </c>
      <c r="AX117">
        <v>59960120</v>
      </c>
      <c r="AY117">
        <v>2</v>
      </c>
      <c r="AZ117">
        <v>131072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17293.7</v>
      </c>
      <c r="BN117">
        <v>23.69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17293.7</v>
      </c>
      <c r="BU117">
        <v>23.69</v>
      </c>
      <c r="BV117">
        <v>0</v>
      </c>
      <c r="BW117">
        <v>1</v>
      </c>
      <c r="CU117">
        <f>ROUND(AT117*Source!I80*AH117*AL117,2)</f>
        <v>0</v>
      </c>
      <c r="CV117">
        <f>ROUND(Y117*Source!I80,7)</f>
        <v>0</v>
      </c>
      <c r="CW117">
        <v>0</v>
      </c>
      <c r="CX117">
        <f>ROUND(Y117*Source!I80,7)</f>
        <v>0</v>
      </c>
      <c r="CY117">
        <f>AD117</f>
        <v>730</v>
      </c>
      <c r="CZ117">
        <f>AH117</f>
        <v>730</v>
      </c>
      <c r="DA117">
        <f>AL117</f>
        <v>1</v>
      </c>
      <c r="DB117">
        <f t="shared" si="18"/>
        <v>17293.7</v>
      </c>
      <c r="DC117">
        <f t="shared" si="19"/>
        <v>0</v>
      </c>
      <c r="DD117" t="s">
        <v>3</v>
      </c>
      <c r="DE117" t="s">
        <v>3</v>
      </c>
      <c r="DF117">
        <f t="shared" si="34"/>
        <v>0</v>
      </c>
      <c r="DG117">
        <f t="shared" si="29"/>
        <v>0</v>
      </c>
      <c r="DH117">
        <f t="shared" si="20"/>
        <v>0</v>
      </c>
      <c r="DI117">
        <f t="shared" si="21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>
      <c r="A118">
        <f>ROW(Source!A80)</f>
        <v>80</v>
      </c>
      <c r="B118">
        <v>59911927</v>
      </c>
      <c r="C118">
        <v>59960099</v>
      </c>
      <c r="D118">
        <v>52904866</v>
      </c>
      <c r="E118">
        <v>111</v>
      </c>
      <c r="F118">
        <v>1</v>
      </c>
      <c r="G118">
        <v>1</v>
      </c>
      <c r="H118">
        <v>1</v>
      </c>
      <c r="I118" t="s">
        <v>416</v>
      </c>
      <c r="J118" t="s">
        <v>3</v>
      </c>
      <c r="K118" t="s">
        <v>417</v>
      </c>
      <c r="L118">
        <v>1191</v>
      </c>
      <c r="N118">
        <v>1013</v>
      </c>
      <c r="O118" t="s">
        <v>415</v>
      </c>
      <c r="P118" t="s">
        <v>415</v>
      </c>
      <c r="Q118">
        <v>1</v>
      </c>
      <c r="W118">
        <v>0</v>
      </c>
      <c r="X118">
        <v>-1417349443</v>
      </c>
      <c r="Y118">
        <f t="shared" si="17"/>
        <v>4.6100000000000003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4.6100000000000003</v>
      </c>
      <c r="AU118" t="s">
        <v>3</v>
      </c>
      <c r="AV118">
        <v>2</v>
      </c>
      <c r="AW118">
        <v>2</v>
      </c>
      <c r="AX118">
        <v>59960121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ROUND(Y118*Source!I80,7)</f>
        <v>0</v>
      </c>
      <c r="CY118">
        <f>AD118</f>
        <v>0</v>
      </c>
      <c r="CZ118">
        <f>AH118</f>
        <v>0</v>
      </c>
      <c r="DA118">
        <f>AL118</f>
        <v>1</v>
      </c>
      <c r="DB118">
        <f t="shared" si="18"/>
        <v>0</v>
      </c>
      <c r="DC118">
        <f t="shared" si="19"/>
        <v>0</v>
      </c>
      <c r="DD118" t="s">
        <v>3</v>
      </c>
      <c r="DE118" t="s">
        <v>3</v>
      </c>
      <c r="DF118">
        <f t="shared" si="34"/>
        <v>0</v>
      </c>
      <c r="DG118">
        <f t="shared" si="29"/>
        <v>0</v>
      </c>
      <c r="DH118">
        <f t="shared" si="20"/>
        <v>0</v>
      </c>
      <c r="DI118">
        <f t="shared" si="2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>
      <c r="A119">
        <f>ROW(Source!A80)</f>
        <v>80</v>
      </c>
      <c r="B119">
        <v>59911927</v>
      </c>
      <c r="C119">
        <v>59960099</v>
      </c>
      <c r="D119">
        <v>53126195</v>
      </c>
      <c r="E119">
        <v>1</v>
      </c>
      <c r="F119">
        <v>1</v>
      </c>
      <c r="G119">
        <v>1</v>
      </c>
      <c r="H119">
        <v>2</v>
      </c>
      <c r="I119" t="s">
        <v>432</v>
      </c>
      <c r="J119" t="s">
        <v>433</v>
      </c>
      <c r="K119" t="s">
        <v>434</v>
      </c>
      <c r="L119">
        <v>1368</v>
      </c>
      <c r="N119">
        <v>1011</v>
      </c>
      <c r="O119" t="s">
        <v>421</v>
      </c>
      <c r="P119" t="s">
        <v>421</v>
      </c>
      <c r="Q119">
        <v>1</v>
      </c>
      <c r="W119">
        <v>0</v>
      </c>
      <c r="X119">
        <v>1701777827</v>
      </c>
      <c r="Y119">
        <f t="shared" si="17"/>
        <v>3.42</v>
      </c>
      <c r="AA119">
        <v>0</v>
      </c>
      <c r="AB119">
        <v>2109.06</v>
      </c>
      <c r="AC119">
        <v>612.57000000000005</v>
      </c>
      <c r="AD119">
        <v>0</v>
      </c>
      <c r="AE119">
        <v>0</v>
      </c>
      <c r="AF119">
        <v>1609.97</v>
      </c>
      <c r="AG119">
        <v>612.57000000000005</v>
      </c>
      <c r="AH119">
        <v>0</v>
      </c>
      <c r="AI119">
        <v>1</v>
      </c>
      <c r="AJ119">
        <v>1.31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3.42</v>
      </c>
      <c r="AU119" t="s">
        <v>3</v>
      </c>
      <c r="AV119">
        <v>1</v>
      </c>
      <c r="AW119">
        <v>2</v>
      </c>
      <c r="AX119">
        <v>59960122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5506.0973999999997</v>
      </c>
      <c r="BL119">
        <v>2094.9893999999999</v>
      </c>
      <c r="BM119">
        <v>0</v>
      </c>
      <c r="BN119">
        <v>0</v>
      </c>
      <c r="BO119">
        <v>3.42</v>
      </c>
      <c r="BP119">
        <v>1</v>
      </c>
      <c r="BQ119">
        <v>0</v>
      </c>
      <c r="BR119">
        <v>5506.0973999999997</v>
      </c>
      <c r="BS119">
        <v>2094.9893999999999</v>
      </c>
      <c r="BT119">
        <v>0</v>
      </c>
      <c r="BU119">
        <v>0</v>
      </c>
      <c r="BV119">
        <v>3.42</v>
      </c>
      <c r="BW119">
        <v>1</v>
      </c>
      <c r="CV119">
        <v>0</v>
      </c>
      <c r="CW119">
        <f>ROUND(Y119*Source!I80*DO119,7)</f>
        <v>0</v>
      </c>
      <c r="CX119">
        <f>ROUND(Y119*Source!I80,7)</f>
        <v>0</v>
      </c>
      <c r="CY119">
        <f>AB119</f>
        <v>2109.06</v>
      </c>
      <c r="CZ119">
        <f>AF119</f>
        <v>1609.97</v>
      </c>
      <c r="DA119">
        <f>AJ119</f>
        <v>1.31</v>
      </c>
      <c r="DB119">
        <f t="shared" si="18"/>
        <v>5506.1</v>
      </c>
      <c r="DC119">
        <f t="shared" si="19"/>
        <v>2094.9899999999998</v>
      </c>
      <c r="DD119" t="s">
        <v>3</v>
      </c>
      <c r="DE119" t="s">
        <v>3</v>
      </c>
      <c r="DF119">
        <f t="shared" si="34"/>
        <v>0</v>
      </c>
      <c r="DG119">
        <f>ROUND(ROUND(AF119*AJ119,2)*CX119,2)</f>
        <v>0</v>
      </c>
      <c r="DH119">
        <f t="shared" si="20"/>
        <v>0</v>
      </c>
      <c r="DI119">
        <f t="shared" si="21"/>
        <v>0</v>
      </c>
      <c r="DJ119">
        <f>DG119+DH119</f>
        <v>0</v>
      </c>
      <c r="DK119">
        <v>0</v>
      </c>
      <c r="DL119" t="s">
        <v>435</v>
      </c>
      <c r="DM119">
        <v>5</v>
      </c>
      <c r="DN119" t="s">
        <v>415</v>
      </c>
      <c r="DO119">
        <v>1</v>
      </c>
    </row>
    <row r="120" spans="1:119">
      <c r="A120">
        <f>ROW(Source!A80)</f>
        <v>80</v>
      </c>
      <c r="B120">
        <v>59911927</v>
      </c>
      <c r="C120">
        <v>59960099</v>
      </c>
      <c r="D120">
        <v>53127778</v>
      </c>
      <c r="E120">
        <v>1</v>
      </c>
      <c r="F120">
        <v>1</v>
      </c>
      <c r="G120">
        <v>1</v>
      </c>
      <c r="H120">
        <v>2</v>
      </c>
      <c r="I120" t="s">
        <v>436</v>
      </c>
      <c r="J120" t="s">
        <v>437</v>
      </c>
      <c r="K120" t="s">
        <v>438</v>
      </c>
      <c r="L120">
        <v>1368</v>
      </c>
      <c r="N120">
        <v>1011</v>
      </c>
      <c r="O120" t="s">
        <v>421</v>
      </c>
      <c r="P120" t="s">
        <v>421</v>
      </c>
      <c r="Q120">
        <v>1</v>
      </c>
      <c r="W120">
        <v>0</v>
      </c>
      <c r="X120">
        <v>-773430059</v>
      </c>
      <c r="Y120">
        <f t="shared" si="17"/>
        <v>1.19</v>
      </c>
      <c r="AA120">
        <v>0</v>
      </c>
      <c r="AB120">
        <v>641.70000000000005</v>
      </c>
      <c r="AC120">
        <v>811.79</v>
      </c>
      <c r="AD120">
        <v>0</v>
      </c>
      <c r="AE120">
        <v>0</v>
      </c>
      <c r="AF120">
        <v>641.70000000000005</v>
      </c>
      <c r="AG120">
        <v>811.79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1.19</v>
      </c>
      <c r="AU120" t="s">
        <v>3</v>
      </c>
      <c r="AV120">
        <v>1</v>
      </c>
      <c r="AW120">
        <v>2</v>
      </c>
      <c r="AX120">
        <v>59960123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763.62300000000005</v>
      </c>
      <c r="BL120">
        <v>966.03009999999995</v>
      </c>
      <c r="BM120">
        <v>0</v>
      </c>
      <c r="BN120">
        <v>0</v>
      </c>
      <c r="BO120">
        <v>1.19</v>
      </c>
      <c r="BP120">
        <v>1</v>
      </c>
      <c r="BQ120">
        <v>0</v>
      </c>
      <c r="BR120">
        <v>763.62300000000005</v>
      </c>
      <c r="BS120">
        <v>966.03009999999995</v>
      </c>
      <c r="BT120">
        <v>0</v>
      </c>
      <c r="BU120">
        <v>0</v>
      </c>
      <c r="BV120">
        <v>1.19</v>
      </c>
      <c r="BW120">
        <v>1</v>
      </c>
      <c r="CV120">
        <v>0</v>
      </c>
      <c r="CW120">
        <f>ROUND(Y120*Source!I80*DO120,7)</f>
        <v>0</v>
      </c>
      <c r="CX120">
        <f>ROUND(Y120*Source!I80,7)</f>
        <v>0</v>
      </c>
      <c r="CY120">
        <f>AB120</f>
        <v>641.70000000000005</v>
      </c>
      <c r="CZ120">
        <f>AF120</f>
        <v>641.70000000000005</v>
      </c>
      <c r="DA120">
        <f>AJ120</f>
        <v>1</v>
      </c>
      <c r="DB120">
        <f t="shared" si="18"/>
        <v>763.62</v>
      </c>
      <c r="DC120">
        <f t="shared" si="19"/>
        <v>966.03</v>
      </c>
      <c r="DD120" t="s">
        <v>3</v>
      </c>
      <c r="DE120" t="s">
        <v>3</v>
      </c>
      <c r="DF120">
        <f t="shared" si="34"/>
        <v>0</v>
      </c>
      <c r="DG120">
        <f t="shared" ref="DG120:DG138" si="35">ROUND(ROUND(AF120,2)*CX120,2)</f>
        <v>0</v>
      </c>
      <c r="DH120">
        <f t="shared" si="20"/>
        <v>0</v>
      </c>
      <c r="DI120">
        <f t="shared" si="21"/>
        <v>0</v>
      </c>
      <c r="DJ120">
        <f>DG120+DH120</f>
        <v>0</v>
      </c>
      <c r="DK120">
        <v>1</v>
      </c>
      <c r="DL120" t="s">
        <v>429</v>
      </c>
      <c r="DM120">
        <v>4</v>
      </c>
      <c r="DN120" t="s">
        <v>415</v>
      </c>
      <c r="DO120">
        <v>1</v>
      </c>
    </row>
    <row r="121" spans="1:119">
      <c r="A121">
        <f>ROW(Source!A80)</f>
        <v>80</v>
      </c>
      <c r="B121">
        <v>59911927</v>
      </c>
      <c r="C121">
        <v>59960099</v>
      </c>
      <c r="D121">
        <v>53038079</v>
      </c>
      <c r="E121">
        <v>1</v>
      </c>
      <c r="F121">
        <v>1</v>
      </c>
      <c r="G121">
        <v>1</v>
      </c>
      <c r="H121">
        <v>3</v>
      </c>
      <c r="I121" t="s">
        <v>439</v>
      </c>
      <c r="J121" t="s">
        <v>440</v>
      </c>
      <c r="K121" t="s">
        <v>441</v>
      </c>
      <c r="L121">
        <v>1346</v>
      </c>
      <c r="N121">
        <v>1009</v>
      </c>
      <c r="O121" t="s">
        <v>47</v>
      </c>
      <c r="P121" t="s">
        <v>47</v>
      </c>
      <c r="Q121">
        <v>1</v>
      </c>
      <c r="W121">
        <v>0</v>
      </c>
      <c r="X121">
        <v>1267294351</v>
      </c>
      <c r="Y121">
        <f t="shared" si="17"/>
        <v>0.1</v>
      </c>
      <c r="AA121">
        <v>381.26</v>
      </c>
      <c r="AB121">
        <v>0</v>
      </c>
      <c r="AC121">
        <v>0</v>
      </c>
      <c r="AD121">
        <v>0</v>
      </c>
      <c r="AE121">
        <v>238.29</v>
      </c>
      <c r="AF121">
        <v>0</v>
      </c>
      <c r="AG121">
        <v>0</v>
      </c>
      <c r="AH121">
        <v>0</v>
      </c>
      <c r="AI121">
        <v>1.6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0.1</v>
      </c>
      <c r="AU121" t="s">
        <v>3</v>
      </c>
      <c r="AV121">
        <v>0</v>
      </c>
      <c r="AW121">
        <v>2</v>
      </c>
      <c r="AX121">
        <v>59960124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23.829000000000001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23.829000000000001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v>0</v>
      </c>
      <c r="CX121">
        <f>ROUND(Y121*Source!I80,7)</f>
        <v>0</v>
      </c>
      <c r="CY121">
        <f t="shared" ref="CY121:CY136" si="36">AA121</f>
        <v>381.26</v>
      </c>
      <c r="CZ121">
        <f t="shared" ref="CZ121:CZ136" si="37">AE121</f>
        <v>238.29</v>
      </c>
      <c r="DA121">
        <f t="shared" ref="DA121:DA136" si="38">AI121</f>
        <v>1.6</v>
      </c>
      <c r="DB121">
        <f t="shared" si="18"/>
        <v>23.83</v>
      </c>
      <c r="DC121">
        <f t="shared" si="19"/>
        <v>0</v>
      </c>
      <c r="DD121" t="s">
        <v>3</v>
      </c>
      <c r="DE121" t="s">
        <v>3</v>
      </c>
      <c r="DF121">
        <f>ROUND(ROUND(AE121*AI121,2)*CX121,2)</f>
        <v>0</v>
      </c>
      <c r="DG121">
        <f t="shared" si="35"/>
        <v>0</v>
      </c>
      <c r="DH121">
        <f t="shared" si="20"/>
        <v>0</v>
      </c>
      <c r="DI121">
        <f t="shared" si="21"/>
        <v>0</v>
      </c>
      <c r="DJ121">
        <f t="shared" ref="DJ121:DJ136" si="39"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>
      <c r="A122">
        <f>ROW(Source!A80)</f>
        <v>80</v>
      </c>
      <c r="B122">
        <v>59911927</v>
      </c>
      <c r="C122">
        <v>59960099</v>
      </c>
      <c r="D122">
        <v>53038089</v>
      </c>
      <c r="E122">
        <v>1</v>
      </c>
      <c r="F122">
        <v>1</v>
      </c>
      <c r="G122">
        <v>1</v>
      </c>
      <c r="H122">
        <v>3</v>
      </c>
      <c r="I122" t="s">
        <v>442</v>
      </c>
      <c r="J122" t="s">
        <v>443</v>
      </c>
      <c r="K122" t="s">
        <v>444</v>
      </c>
      <c r="L122">
        <v>1346</v>
      </c>
      <c r="N122">
        <v>1009</v>
      </c>
      <c r="O122" t="s">
        <v>47</v>
      </c>
      <c r="P122" t="s">
        <v>47</v>
      </c>
      <c r="Q122">
        <v>1</v>
      </c>
      <c r="W122">
        <v>0</v>
      </c>
      <c r="X122">
        <v>-611509168</v>
      </c>
      <c r="Y122">
        <f t="shared" si="17"/>
        <v>0.03</v>
      </c>
      <c r="AA122">
        <v>128.03</v>
      </c>
      <c r="AB122">
        <v>0</v>
      </c>
      <c r="AC122">
        <v>0</v>
      </c>
      <c r="AD122">
        <v>0</v>
      </c>
      <c r="AE122">
        <v>80.02</v>
      </c>
      <c r="AF122">
        <v>0</v>
      </c>
      <c r="AG122">
        <v>0</v>
      </c>
      <c r="AH122">
        <v>0</v>
      </c>
      <c r="AI122">
        <v>1.6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0.03</v>
      </c>
      <c r="AU122" t="s">
        <v>3</v>
      </c>
      <c r="AV122">
        <v>0</v>
      </c>
      <c r="AW122">
        <v>2</v>
      </c>
      <c r="AX122">
        <v>59960125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2.4005999999999998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2.4005999999999998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ROUND(Y122*Source!I80,7)</f>
        <v>0</v>
      </c>
      <c r="CY122">
        <f t="shared" si="36"/>
        <v>128.03</v>
      </c>
      <c r="CZ122">
        <f t="shared" si="37"/>
        <v>80.02</v>
      </c>
      <c r="DA122">
        <f t="shared" si="38"/>
        <v>1.6</v>
      </c>
      <c r="DB122">
        <f t="shared" si="18"/>
        <v>2.4</v>
      </c>
      <c r="DC122">
        <f t="shared" si="19"/>
        <v>0</v>
      </c>
      <c r="DD122" t="s">
        <v>3</v>
      </c>
      <c r="DE122" t="s">
        <v>3</v>
      </c>
      <c r="DF122">
        <f>ROUND(ROUND(AE122*AI122,2)*CX122,2)</f>
        <v>0</v>
      </c>
      <c r="DG122">
        <f t="shared" si="35"/>
        <v>0</v>
      </c>
      <c r="DH122">
        <f t="shared" si="20"/>
        <v>0</v>
      </c>
      <c r="DI122">
        <f t="shared" si="21"/>
        <v>0</v>
      </c>
      <c r="DJ122">
        <f t="shared" si="39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>
      <c r="A123">
        <f>ROW(Source!A80)</f>
        <v>80</v>
      </c>
      <c r="B123">
        <v>59911927</v>
      </c>
      <c r="C123">
        <v>59960099</v>
      </c>
      <c r="D123">
        <v>53043672</v>
      </c>
      <c r="E123">
        <v>1</v>
      </c>
      <c r="F123">
        <v>1</v>
      </c>
      <c r="G123">
        <v>1</v>
      </c>
      <c r="H123">
        <v>3</v>
      </c>
      <c r="I123" t="s">
        <v>45</v>
      </c>
      <c r="J123" t="s">
        <v>48</v>
      </c>
      <c r="K123" t="s">
        <v>46</v>
      </c>
      <c r="L123">
        <v>1346</v>
      </c>
      <c r="N123">
        <v>1009</v>
      </c>
      <c r="O123" t="s">
        <v>47</v>
      </c>
      <c r="P123" t="s">
        <v>47</v>
      </c>
      <c r="Q123">
        <v>1</v>
      </c>
      <c r="W123">
        <v>0</v>
      </c>
      <c r="X123">
        <v>-675134165</v>
      </c>
      <c r="Y123">
        <f t="shared" si="17"/>
        <v>0</v>
      </c>
      <c r="AA123">
        <v>188.92</v>
      </c>
      <c r="AB123">
        <v>0</v>
      </c>
      <c r="AC123">
        <v>0</v>
      </c>
      <c r="AD123">
        <v>0</v>
      </c>
      <c r="AE123">
        <v>174.93</v>
      </c>
      <c r="AF123">
        <v>0</v>
      </c>
      <c r="AG123">
        <v>0</v>
      </c>
      <c r="AH123">
        <v>0</v>
      </c>
      <c r="AI123">
        <v>1.08</v>
      </c>
      <c r="AJ123">
        <v>1</v>
      </c>
      <c r="AK123">
        <v>1</v>
      </c>
      <c r="AL123">
        <v>1</v>
      </c>
      <c r="AM123">
        <v>0</v>
      </c>
      <c r="AN123">
        <v>1</v>
      </c>
      <c r="AO123">
        <v>0</v>
      </c>
      <c r="AP123">
        <v>1</v>
      </c>
      <c r="AQ123">
        <v>0</v>
      </c>
      <c r="AR123">
        <v>0</v>
      </c>
      <c r="AS123" t="s">
        <v>3</v>
      </c>
      <c r="AT123">
        <v>0</v>
      </c>
      <c r="AU123" t="s">
        <v>3</v>
      </c>
      <c r="AV123">
        <v>0</v>
      </c>
      <c r="AW123">
        <v>2</v>
      </c>
      <c r="AX123">
        <v>59960126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ROUND(Y123*Source!I80,7)</f>
        <v>0</v>
      </c>
      <c r="CY123">
        <f t="shared" si="36"/>
        <v>188.92</v>
      </c>
      <c r="CZ123">
        <f t="shared" si="37"/>
        <v>174.93</v>
      </c>
      <c r="DA123">
        <f t="shared" si="38"/>
        <v>1.08</v>
      </c>
      <c r="DB123">
        <f t="shared" si="18"/>
        <v>0</v>
      </c>
      <c r="DC123">
        <f t="shared" si="19"/>
        <v>0</v>
      </c>
      <c r="DD123" t="s">
        <v>3</v>
      </c>
      <c r="DE123" t="s">
        <v>3</v>
      </c>
      <c r="DF123">
        <f>ROUND(ROUND(AE123*AI123,2)*CX123,2)</f>
        <v>0</v>
      </c>
      <c r="DG123">
        <f t="shared" si="35"/>
        <v>0</v>
      </c>
      <c r="DH123">
        <f t="shared" si="20"/>
        <v>0</v>
      </c>
      <c r="DI123">
        <f t="shared" si="21"/>
        <v>0</v>
      </c>
      <c r="DJ123">
        <f t="shared" si="39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>
      <c r="A124">
        <f>ROW(Source!A80)</f>
        <v>80</v>
      </c>
      <c r="B124">
        <v>59911927</v>
      </c>
      <c r="C124">
        <v>59960099</v>
      </c>
      <c r="D124">
        <v>53045774</v>
      </c>
      <c r="E124">
        <v>1</v>
      </c>
      <c r="F124">
        <v>1</v>
      </c>
      <c r="G124">
        <v>1</v>
      </c>
      <c r="H124">
        <v>3</v>
      </c>
      <c r="I124" t="s">
        <v>445</v>
      </c>
      <c r="J124" t="s">
        <v>446</v>
      </c>
      <c r="K124" t="s">
        <v>447</v>
      </c>
      <c r="L124">
        <v>1346</v>
      </c>
      <c r="N124">
        <v>1009</v>
      </c>
      <c r="O124" t="s">
        <v>47</v>
      </c>
      <c r="P124" t="s">
        <v>47</v>
      </c>
      <c r="Q124">
        <v>1</v>
      </c>
      <c r="W124">
        <v>0</v>
      </c>
      <c r="X124">
        <v>-1778649851</v>
      </c>
      <c r="Y124">
        <f t="shared" si="17"/>
        <v>0.02</v>
      </c>
      <c r="AA124">
        <v>86.41</v>
      </c>
      <c r="AB124">
        <v>0</v>
      </c>
      <c r="AC124">
        <v>0</v>
      </c>
      <c r="AD124">
        <v>0</v>
      </c>
      <c r="AE124">
        <v>56.11</v>
      </c>
      <c r="AF124">
        <v>0</v>
      </c>
      <c r="AG124">
        <v>0</v>
      </c>
      <c r="AH124">
        <v>0</v>
      </c>
      <c r="AI124">
        <v>1.54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0.02</v>
      </c>
      <c r="AU124" t="s">
        <v>3</v>
      </c>
      <c r="AV124">
        <v>0</v>
      </c>
      <c r="AW124">
        <v>2</v>
      </c>
      <c r="AX124">
        <v>59960127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1.1222000000000001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1.1222000000000001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v>0</v>
      </c>
      <c r="CX124">
        <f>ROUND(Y124*Source!I80,7)</f>
        <v>0</v>
      </c>
      <c r="CY124">
        <f t="shared" si="36"/>
        <v>86.41</v>
      </c>
      <c r="CZ124">
        <f t="shared" si="37"/>
        <v>56.11</v>
      </c>
      <c r="DA124">
        <f t="shared" si="38"/>
        <v>1.54</v>
      </c>
      <c r="DB124">
        <f t="shared" si="18"/>
        <v>1.1200000000000001</v>
      </c>
      <c r="DC124">
        <f t="shared" si="19"/>
        <v>0</v>
      </c>
      <c r="DD124" t="s">
        <v>3</v>
      </c>
      <c r="DE124" t="s">
        <v>3</v>
      </c>
      <c r="DF124">
        <f>ROUND(ROUND(AE124*AI124,2)*CX124,2)</f>
        <v>0</v>
      </c>
      <c r="DG124">
        <f t="shared" si="35"/>
        <v>0</v>
      </c>
      <c r="DH124">
        <f t="shared" si="20"/>
        <v>0</v>
      </c>
      <c r="DI124">
        <f t="shared" si="21"/>
        <v>0</v>
      </c>
      <c r="DJ124">
        <f t="shared" si="39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>
      <c r="A125">
        <f>ROW(Source!A80)</f>
        <v>80</v>
      </c>
      <c r="B125">
        <v>59911927</v>
      </c>
      <c r="C125">
        <v>59960099</v>
      </c>
      <c r="D125">
        <v>52906385</v>
      </c>
      <c r="E125">
        <v>111</v>
      </c>
      <c r="F125">
        <v>1</v>
      </c>
      <c r="G125">
        <v>1</v>
      </c>
      <c r="H125">
        <v>3</v>
      </c>
      <c r="I125" t="s">
        <v>82</v>
      </c>
      <c r="J125" t="s">
        <v>3</v>
      </c>
      <c r="K125" t="s">
        <v>83</v>
      </c>
      <c r="L125">
        <v>1371</v>
      </c>
      <c r="N125">
        <v>1013</v>
      </c>
      <c r="O125" t="s">
        <v>22</v>
      </c>
      <c r="P125" t="s">
        <v>22</v>
      </c>
      <c r="Q125">
        <v>1</v>
      </c>
      <c r="W125">
        <v>0</v>
      </c>
      <c r="X125">
        <v>-1729700736</v>
      </c>
      <c r="Y125">
        <f t="shared" si="17"/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0</v>
      </c>
      <c r="AN125">
        <v>1</v>
      </c>
      <c r="AO125">
        <v>0</v>
      </c>
      <c r="AP125">
        <v>1</v>
      </c>
      <c r="AQ125">
        <v>0</v>
      </c>
      <c r="AR125">
        <v>0</v>
      </c>
      <c r="AS125" t="s">
        <v>3</v>
      </c>
      <c r="AT125">
        <v>0</v>
      </c>
      <c r="AU125" t="s">
        <v>3</v>
      </c>
      <c r="AV125">
        <v>0</v>
      </c>
      <c r="AW125">
        <v>2</v>
      </c>
      <c r="AX125">
        <v>59960128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ROUND(Y125*Source!I80,7)</f>
        <v>0</v>
      </c>
      <c r="CY125">
        <f t="shared" si="36"/>
        <v>0</v>
      </c>
      <c r="CZ125">
        <f t="shared" si="37"/>
        <v>0</v>
      </c>
      <c r="DA125">
        <f t="shared" si="38"/>
        <v>1</v>
      </c>
      <c r="DB125">
        <f t="shared" si="18"/>
        <v>0</v>
      </c>
      <c r="DC125">
        <f t="shared" si="19"/>
        <v>0</v>
      </c>
      <c r="DD125" t="s">
        <v>3</v>
      </c>
      <c r="DE125" t="s">
        <v>3</v>
      </c>
      <c r="DF125">
        <f>ROUND(ROUND(AE125,2)*CX125,2)</f>
        <v>0</v>
      </c>
      <c r="DG125">
        <f t="shared" si="35"/>
        <v>0</v>
      </c>
      <c r="DH125">
        <f t="shared" si="20"/>
        <v>0</v>
      </c>
      <c r="DI125">
        <f t="shared" si="21"/>
        <v>0</v>
      </c>
      <c r="DJ125">
        <f t="shared" si="39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>
      <c r="A126">
        <f>ROW(Source!A80)</f>
        <v>80</v>
      </c>
      <c r="B126">
        <v>59911927</v>
      </c>
      <c r="C126">
        <v>59960099</v>
      </c>
      <c r="D126">
        <v>52906399</v>
      </c>
      <c r="E126">
        <v>111</v>
      </c>
      <c r="F126">
        <v>1</v>
      </c>
      <c r="G126">
        <v>1</v>
      </c>
      <c r="H126">
        <v>3</v>
      </c>
      <c r="I126" t="s">
        <v>50</v>
      </c>
      <c r="J126" t="s">
        <v>3</v>
      </c>
      <c r="K126" t="s">
        <v>51</v>
      </c>
      <c r="L126">
        <v>1371</v>
      </c>
      <c r="N126">
        <v>1013</v>
      </c>
      <c r="O126" t="s">
        <v>22</v>
      </c>
      <c r="P126" t="s">
        <v>22</v>
      </c>
      <c r="Q126">
        <v>1</v>
      </c>
      <c r="W126">
        <v>0</v>
      </c>
      <c r="X126">
        <v>457934895</v>
      </c>
      <c r="Y126">
        <f t="shared" si="17"/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0</v>
      </c>
      <c r="AN126">
        <v>1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0</v>
      </c>
      <c r="AU126" t="s">
        <v>3</v>
      </c>
      <c r="AV126">
        <v>0</v>
      </c>
      <c r="AW126">
        <v>2</v>
      </c>
      <c r="AX126">
        <v>59960129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ROUND(Y126*Source!I80,7)</f>
        <v>0</v>
      </c>
      <c r="CY126">
        <f t="shared" si="36"/>
        <v>0</v>
      </c>
      <c r="CZ126">
        <f t="shared" si="37"/>
        <v>0</v>
      </c>
      <c r="DA126">
        <f t="shared" si="38"/>
        <v>1</v>
      </c>
      <c r="DB126">
        <f t="shared" si="18"/>
        <v>0</v>
      </c>
      <c r="DC126">
        <f t="shared" si="19"/>
        <v>0</v>
      </c>
      <c r="DD126" t="s">
        <v>3</v>
      </c>
      <c r="DE126" t="s">
        <v>3</v>
      </c>
      <c r="DF126">
        <f>ROUND(ROUND(AE126,2)*CX126,2)</f>
        <v>0</v>
      </c>
      <c r="DG126">
        <f t="shared" si="35"/>
        <v>0</v>
      </c>
      <c r="DH126">
        <f t="shared" si="20"/>
        <v>0</v>
      </c>
      <c r="DI126">
        <f t="shared" si="21"/>
        <v>0</v>
      </c>
      <c r="DJ126">
        <f t="shared" si="39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>
      <c r="A127">
        <f>ROW(Source!A80)</f>
        <v>80</v>
      </c>
      <c r="B127">
        <v>59911927</v>
      </c>
      <c r="C127">
        <v>59960099</v>
      </c>
      <c r="D127">
        <v>52907106</v>
      </c>
      <c r="E127">
        <v>111</v>
      </c>
      <c r="F127">
        <v>1</v>
      </c>
      <c r="G127">
        <v>1</v>
      </c>
      <c r="H127">
        <v>3</v>
      </c>
      <c r="I127" t="s">
        <v>53</v>
      </c>
      <c r="J127" t="s">
        <v>3</v>
      </c>
      <c r="K127" t="s">
        <v>54</v>
      </c>
      <c r="L127">
        <v>1348</v>
      </c>
      <c r="N127">
        <v>1009</v>
      </c>
      <c r="O127" t="s">
        <v>55</v>
      </c>
      <c r="P127" t="s">
        <v>55</v>
      </c>
      <c r="Q127">
        <v>1000</v>
      </c>
      <c r="W127">
        <v>0</v>
      </c>
      <c r="X127">
        <v>1602794472</v>
      </c>
      <c r="Y127">
        <f t="shared" si="17"/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1</v>
      </c>
      <c r="AO127">
        <v>0</v>
      </c>
      <c r="AP127">
        <v>1</v>
      </c>
      <c r="AQ127">
        <v>0</v>
      </c>
      <c r="AR127">
        <v>0</v>
      </c>
      <c r="AS127" t="s">
        <v>3</v>
      </c>
      <c r="AT127">
        <v>0</v>
      </c>
      <c r="AU127" t="s">
        <v>3</v>
      </c>
      <c r="AV127">
        <v>0</v>
      </c>
      <c r="AW127">
        <v>2</v>
      </c>
      <c r="AX127">
        <v>59960130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ROUND(Y127*Source!I80,7)</f>
        <v>0</v>
      </c>
      <c r="CY127">
        <f t="shared" si="36"/>
        <v>0</v>
      </c>
      <c r="CZ127">
        <f t="shared" si="37"/>
        <v>0</v>
      </c>
      <c r="DA127">
        <f t="shared" si="38"/>
        <v>1</v>
      </c>
      <c r="DB127">
        <f t="shared" si="18"/>
        <v>0</v>
      </c>
      <c r="DC127">
        <f t="shared" si="19"/>
        <v>0</v>
      </c>
      <c r="DD127" t="s">
        <v>3</v>
      </c>
      <c r="DE127" t="s">
        <v>3</v>
      </c>
      <c r="DF127">
        <f>ROUND(ROUND(AE127,2)*CX127,2)</f>
        <v>0</v>
      </c>
      <c r="DG127">
        <f t="shared" si="35"/>
        <v>0</v>
      </c>
      <c r="DH127">
        <f t="shared" si="20"/>
        <v>0</v>
      </c>
      <c r="DI127">
        <f t="shared" si="21"/>
        <v>0</v>
      </c>
      <c r="DJ127">
        <f t="shared" si="39"/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>
      <c r="A128">
        <f>ROW(Source!A80)</f>
        <v>80</v>
      </c>
      <c r="B128">
        <v>59911927</v>
      </c>
      <c r="C128">
        <v>59960099</v>
      </c>
      <c r="D128">
        <v>52907269</v>
      </c>
      <c r="E128">
        <v>111</v>
      </c>
      <c r="F128">
        <v>1</v>
      </c>
      <c r="G128">
        <v>1</v>
      </c>
      <c r="H128">
        <v>3</v>
      </c>
      <c r="I128" t="s">
        <v>57</v>
      </c>
      <c r="J128" t="s">
        <v>3</v>
      </c>
      <c r="K128" t="s">
        <v>58</v>
      </c>
      <c r="L128">
        <v>1346</v>
      </c>
      <c r="N128">
        <v>1009</v>
      </c>
      <c r="O128" t="s">
        <v>47</v>
      </c>
      <c r="P128" t="s">
        <v>47</v>
      </c>
      <c r="Q128">
        <v>1</v>
      </c>
      <c r="W128">
        <v>0</v>
      </c>
      <c r="X128">
        <v>-1111733769</v>
      </c>
      <c r="Y128">
        <f t="shared" si="17"/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0</v>
      </c>
      <c r="AN128">
        <v>1</v>
      </c>
      <c r="AO128">
        <v>0</v>
      </c>
      <c r="AP128">
        <v>1</v>
      </c>
      <c r="AQ128">
        <v>0</v>
      </c>
      <c r="AR128">
        <v>0</v>
      </c>
      <c r="AS128" t="s">
        <v>3</v>
      </c>
      <c r="AT128">
        <v>0</v>
      </c>
      <c r="AU128" t="s">
        <v>3</v>
      </c>
      <c r="AV128">
        <v>0</v>
      </c>
      <c r="AW128">
        <v>2</v>
      </c>
      <c r="AX128">
        <v>59960131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ROUND(Y128*Source!I80,7)</f>
        <v>0</v>
      </c>
      <c r="CY128">
        <f t="shared" si="36"/>
        <v>0</v>
      </c>
      <c r="CZ128">
        <f t="shared" si="37"/>
        <v>0</v>
      </c>
      <c r="DA128">
        <f t="shared" si="38"/>
        <v>1</v>
      </c>
      <c r="DB128">
        <f t="shared" si="18"/>
        <v>0</v>
      </c>
      <c r="DC128">
        <f t="shared" si="19"/>
        <v>0</v>
      </c>
      <c r="DD128" t="s">
        <v>3</v>
      </c>
      <c r="DE128" t="s">
        <v>3</v>
      </c>
      <c r="DF128">
        <f>ROUND(ROUND(AE128,2)*CX128,2)</f>
        <v>0</v>
      </c>
      <c r="DG128">
        <f t="shared" si="35"/>
        <v>0</v>
      </c>
      <c r="DH128">
        <f t="shared" si="20"/>
        <v>0</v>
      </c>
      <c r="DI128">
        <f t="shared" si="21"/>
        <v>0</v>
      </c>
      <c r="DJ128">
        <f t="shared" si="39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>
      <c r="A129">
        <f>ROW(Source!A80)</f>
        <v>80</v>
      </c>
      <c r="B129">
        <v>59911927</v>
      </c>
      <c r="C129">
        <v>59960099</v>
      </c>
      <c r="D129">
        <v>52907642</v>
      </c>
      <c r="E129">
        <v>111</v>
      </c>
      <c r="F129">
        <v>1</v>
      </c>
      <c r="G129">
        <v>1</v>
      </c>
      <c r="H129">
        <v>3</v>
      </c>
      <c r="I129" t="s">
        <v>60</v>
      </c>
      <c r="J129" t="s">
        <v>3</v>
      </c>
      <c r="K129" t="s">
        <v>61</v>
      </c>
      <c r="L129">
        <v>1348</v>
      </c>
      <c r="N129">
        <v>1009</v>
      </c>
      <c r="O129" t="s">
        <v>55</v>
      </c>
      <c r="P129" t="s">
        <v>55</v>
      </c>
      <c r="Q129">
        <v>1000</v>
      </c>
      <c r="W129">
        <v>0</v>
      </c>
      <c r="X129">
        <v>1613753229</v>
      </c>
      <c r="Y129">
        <f t="shared" ref="Y129:Y192" si="40">AT129</f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0</v>
      </c>
      <c r="AN129">
        <v>1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0</v>
      </c>
      <c r="AU129" t="s">
        <v>3</v>
      </c>
      <c r="AV129">
        <v>0</v>
      </c>
      <c r="AW129">
        <v>2</v>
      </c>
      <c r="AX129">
        <v>59960132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ROUND(Y129*Source!I80,7)</f>
        <v>0</v>
      </c>
      <c r="CY129">
        <f t="shared" si="36"/>
        <v>0</v>
      </c>
      <c r="CZ129">
        <f t="shared" si="37"/>
        <v>0</v>
      </c>
      <c r="DA129">
        <f t="shared" si="38"/>
        <v>1</v>
      </c>
      <c r="DB129">
        <f t="shared" ref="DB129:DB192" si="41">ROUND(ROUND(AT129*CZ129,2),6)</f>
        <v>0</v>
      </c>
      <c r="DC129">
        <f t="shared" ref="DC129:DC192" si="42">ROUND(ROUND(AT129*AG129,2),6)</f>
        <v>0</v>
      </c>
      <c r="DD129" t="s">
        <v>3</v>
      </c>
      <c r="DE129" t="s">
        <v>3</v>
      </c>
      <c r="DF129">
        <f>ROUND(ROUND(AE129,2)*CX129,2)</f>
        <v>0</v>
      </c>
      <c r="DG129">
        <f t="shared" si="35"/>
        <v>0</v>
      </c>
      <c r="DH129">
        <f t="shared" ref="DH129:DH192" si="43">ROUND(ROUND(AG129,2)*CX129,2)</f>
        <v>0</v>
      </c>
      <c r="DI129">
        <f t="shared" ref="DI129:DI192" si="44">ROUND(ROUND(AH129,2)*CX129,2)</f>
        <v>0</v>
      </c>
      <c r="DJ129">
        <f t="shared" si="39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>
      <c r="A130">
        <f>ROW(Source!A80)</f>
        <v>80</v>
      </c>
      <c r="B130">
        <v>59911927</v>
      </c>
      <c r="C130">
        <v>59960099</v>
      </c>
      <c r="D130">
        <v>53073792</v>
      </c>
      <c r="E130">
        <v>1</v>
      </c>
      <c r="F130">
        <v>1</v>
      </c>
      <c r="G130">
        <v>1</v>
      </c>
      <c r="H130">
        <v>3</v>
      </c>
      <c r="I130" t="s">
        <v>448</v>
      </c>
      <c r="J130" t="s">
        <v>449</v>
      </c>
      <c r="K130" t="s">
        <v>450</v>
      </c>
      <c r="L130">
        <v>1348</v>
      </c>
      <c r="N130">
        <v>1009</v>
      </c>
      <c r="O130" t="s">
        <v>55</v>
      </c>
      <c r="P130" t="s">
        <v>55</v>
      </c>
      <c r="Q130">
        <v>1000</v>
      </c>
      <c r="W130">
        <v>0</v>
      </c>
      <c r="X130">
        <v>1973765668</v>
      </c>
      <c r="Y130">
        <f t="shared" si="40"/>
        <v>4.0000000000000002E-4</v>
      </c>
      <c r="AA130">
        <v>88222.16</v>
      </c>
      <c r="AB130">
        <v>0</v>
      </c>
      <c r="AC130">
        <v>0</v>
      </c>
      <c r="AD130">
        <v>0</v>
      </c>
      <c r="AE130">
        <v>61265.39</v>
      </c>
      <c r="AF130">
        <v>0</v>
      </c>
      <c r="AG130">
        <v>0</v>
      </c>
      <c r="AH130">
        <v>0</v>
      </c>
      <c r="AI130">
        <v>1.44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4.0000000000000002E-4</v>
      </c>
      <c r="AU130" t="s">
        <v>3</v>
      </c>
      <c r="AV130">
        <v>0</v>
      </c>
      <c r="AW130">
        <v>2</v>
      </c>
      <c r="AX130">
        <v>59960133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24.506156000000001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24.506156000000001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ROUND(Y130*Source!I80,7)</f>
        <v>0</v>
      </c>
      <c r="CY130">
        <f t="shared" si="36"/>
        <v>88222.16</v>
      </c>
      <c r="CZ130">
        <f t="shared" si="37"/>
        <v>61265.39</v>
      </c>
      <c r="DA130">
        <f t="shared" si="38"/>
        <v>1.44</v>
      </c>
      <c r="DB130">
        <f t="shared" si="41"/>
        <v>24.51</v>
      </c>
      <c r="DC130">
        <f t="shared" si="42"/>
        <v>0</v>
      </c>
      <c r="DD130" t="s">
        <v>3</v>
      </c>
      <c r="DE130" t="s">
        <v>3</v>
      </c>
      <c r="DF130">
        <f>ROUND(ROUND(AE130*AI130,2)*CX130,2)</f>
        <v>0</v>
      </c>
      <c r="DG130">
        <f t="shared" si="35"/>
        <v>0</v>
      </c>
      <c r="DH130">
        <f t="shared" si="43"/>
        <v>0</v>
      </c>
      <c r="DI130">
        <f t="shared" si="44"/>
        <v>0</v>
      </c>
      <c r="DJ130">
        <f t="shared" si="39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>
      <c r="A131">
        <f>ROW(Source!A80)</f>
        <v>80</v>
      </c>
      <c r="B131">
        <v>59911927</v>
      </c>
      <c r="C131">
        <v>59960099</v>
      </c>
      <c r="D131">
        <v>53073830</v>
      </c>
      <c r="E131">
        <v>1</v>
      </c>
      <c r="F131">
        <v>1</v>
      </c>
      <c r="G131">
        <v>1</v>
      </c>
      <c r="H131">
        <v>3</v>
      </c>
      <c r="I131" t="s">
        <v>451</v>
      </c>
      <c r="J131" t="s">
        <v>452</v>
      </c>
      <c r="K131" t="s">
        <v>453</v>
      </c>
      <c r="L131">
        <v>1348</v>
      </c>
      <c r="N131">
        <v>1009</v>
      </c>
      <c r="O131" t="s">
        <v>55</v>
      </c>
      <c r="P131" t="s">
        <v>55</v>
      </c>
      <c r="Q131">
        <v>1000</v>
      </c>
      <c r="W131">
        <v>0</v>
      </c>
      <c r="X131">
        <v>181467580</v>
      </c>
      <c r="Y131">
        <f t="shared" si="40"/>
        <v>1E-4</v>
      </c>
      <c r="AA131">
        <v>103227.06</v>
      </c>
      <c r="AB131">
        <v>0</v>
      </c>
      <c r="AC131">
        <v>0</v>
      </c>
      <c r="AD131">
        <v>0</v>
      </c>
      <c r="AE131">
        <v>80020.98</v>
      </c>
      <c r="AF131">
        <v>0</v>
      </c>
      <c r="AG131">
        <v>0</v>
      </c>
      <c r="AH131">
        <v>0</v>
      </c>
      <c r="AI131">
        <v>1.29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1E-4</v>
      </c>
      <c r="AU131" t="s">
        <v>3</v>
      </c>
      <c r="AV131">
        <v>0</v>
      </c>
      <c r="AW131">
        <v>2</v>
      </c>
      <c r="AX131">
        <v>59960134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8.0020980000000002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8.0020980000000002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v>0</v>
      </c>
      <c r="CX131">
        <f>ROUND(Y131*Source!I80,7)</f>
        <v>0</v>
      </c>
      <c r="CY131">
        <f t="shared" si="36"/>
        <v>103227.06</v>
      </c>
      <c r="CZ131">
        <f t="shared" si="37"/>
        <v>80020.98</v>
      </c>
      <c r="DA131">
        <f t="shared" si="38"/>
        <v>1.29</v>
      </c>
      <c r="DB131">
        <f t="shared" si="41"/>
        <v>8</v>
      </c>
      <c r="DC131">
        <f t="shared" si="42"/>
        <v>0</v>
      </c>
      <c r="DD131" t="s">
        <v>3</v>
      </c>
      <c r="DE131" t="s">
        <v>3</v>
      </c>
      <c r="DF131">
        <f>ROUND(ROUND(AE131*AI131,2)*CX131,2)</f>
        <v>0</v>
      </c>
      <c r="DG131">
        <f t="shared" si="35"/>
        <v>0</v>
      </c>
      <c r="DH131">
        <f t="shared" si="43"/>
        <v>0</v>
      </c>
      <c r="DI131">
        <f t="shared" si="44"/>
        <v>0</v>
      </c>
      <c r="DJ131">
        <f t="shared" si="39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>
      <c r="A132">
        <f>ROW(Source!A80)</f>
        <v>80</v>
      </c>
      <c r="B132">
        <v>59911927</v>
      </c>
      <c r="C132">
        <v>59960099</v>
      </c>
      <c r="D132">
        <v>53086522</v>
      </c>
      <c r="E132">
        <v>1</v>
      </c>
      <c r="F132">
        <v>1</v>
      </c>
      <c r="G132">
        <v>1</v>
      </c>
      <c r="H132">
        <v>3</v>
      </c>
      <c r="I132" t="s">
        <v>454</v>
      </c>
      <c r="J132" t="s">
        <v>455</v>
      </c>
      <c r="K132" t="s">
        <v>456</v>
      </c>
      <c r="L132">
        <v>1425</v>
      </c>
      <c r="N132">
        <v>1013</v>
      </c>
      <c r="O132" t="s">
        <v>132</v>
      </c>
      <c r="P132" t="s">
        <v>132</v>
      </c>
      <c r="Q132">
        <v>1</v>
      </c>
      <c r="W132">
        <v>0</v>
      </c>
      <c r="X132">
        <v>-1425750680</v>
      </c>
      <c r="Y132">
        <f t="shared" si="40"/>
        <v>0.06</v>
      </c>
      <c r="AA132">
        <v>1351.57</v>
      </c>
      <c r="AB132">
        <v>0</v>
      </c>
      <c r="AC132">
        <v>0</v>
      </c>
      <c r="AD132">
        <v>0</v>
      </c>
      <c r="AE132">
        <v>1031.73</v>
      </c>
      <c r="AF132">
        <v>0</v>
      </c>
      <c r="AG132">
        <v>0</v>
      </c>
      <c r="AH132">
        <v>0</v>
      </c>
      <c r="AI132">
        <v>1.31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0.06</v>
      </c>
      <c r="AU132" t="s">
        <v>3</v>
      </c>
      <c r="AV132">
        <v>0</v>
      </c>
      <c r="AW132">
        <v>2</v>
      </c>
      <c r="AX132">
        <v>59960135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61.903799999999997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61.903799999999997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ROUND(Y132*Source!I80,7)</f>
        <v>0</v>
      </c>
      <c r="CY132">
        <f t="shared" si="36"/>
        <v>1351.57</v>
      </c>
      <c r="CZ132">
        <f t="shared" si="37"/>
        <v>1031.73</v>
      </c>
      <c r="DA132">
        <f t="shared" si="38"/>
        <v>1.31</v>
      </c>
      <c r="DB132">
        <f t="shared" si="41"/>
        <v>61.9</v>
      </c>
      <c r="DC132">
        <f t="shared" si="42"/>
        <v>0</v>
      </c>
      <c r="DD132" t="s">
        <v>3</v>
      </c>
      <c r="DE132" t="s">
        <v>3</v>
      </c>
      <c r="DF132">
        <f>ROUND(ROUND(AE132*AI132,2)*CX132,2)</f>
        <v>0</v>
      </c>
      <c r="DG132">
        <f t="shared" si="35"/>
        <v>0</v>
      </c>
      <c r="DH132">
        <f t="shared" si="43"/>
        <v>0</v>
      </c>
      <c r="DI132">
        <f t="shared" si="44"/>
        <v>0</v>
      </c>
      <c r="DJ132">
        <f t="shared" si="39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>
      <c r="A133">
        <f>ROW(Source!A80)</f>
        <v>80</v>
      </c>
      <c r="B133">
        <v>59911927</v>
      </c>
      <c r="C133">
        <v>59960099</v>
      </c>
      <c r="D133">
        <v>52910054</v>
      </c>
      <c r="E133">
        <v>111</v>
      </c>
      <c r="F133">
        <v>1</v>
      </c>
      <c r="G133">
        <v>1</v>
      </c>
      <c r="H133">
        <v>3</v>
      </c>
      <c r="I133" t="s">
        <v>63</v>
      </c>
      <c r="J133" t="s">
        <v>3</v>
      </c>
      <c r="K133" t="s">
        <v>64</v>
      </c>
      <c r="L133">
        <v>1371</v>
      </c>
      <c r="N133">
        <v>1013</v>
      </c>
      <c r="O133" t="s">
        <v>22</v>
      </c>
      <c r="P133" t="s">
        <v>22</v>
      </c>
      <c r="Q133">
        <v>1</v>
      </c>
      <c r="W133">
        <v>0</v>
      </c>
      <c r="X133">
        <v>-950997571</v>
      </c>
      <c r="Y133">
        <f t="shared" si="40"/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3</v>
      </c>
      <c r="AV133">
        <v>0</v>
      </c>
      <c r="AW133">
        <v>2</v>
      </c>
      <c r="AX133">
        <v>59960136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ROUND(Y133*Source!I80,7)</f>
        <v>0</v>
      </c>
      <c r="CY133">
        <f t="shared" si="36"/>
        <v>0</v>
      </c>
      <c r="CZ133">
        <f t="shared" si="37"/>
        <v>0</v>
      </c>
      <c r="DA133">
        <f t="shared" si="38"/>
        <v>1</v>
      </c>
      <c r="DB133">
        <f t="shared" si="41"/>
        <v>0</v>
      </c>
      <c r="DC133">
        <f t="shared" si="42"/>
        <v>0</v>
      </c>
      <c r="DD133" t="s">
        <v>3</v>
      </c>
      <c r="DE133" t="s">
        <v>3</v>
      </c>
      <c r="DF133">
        <f t="shared" ref="DF133:DF140" si="45">ROUND(ROUND(AE133,2)*CX133,2)</f>
        <v>0</v>
      </c>
      <c r="DG133">
        <f t="shared" si="35"/>
        <v>0</v>
      </c>
      <c r="DH133">
        <f t="shared" si="43"/>
        <v>0</v>
      </c>
      <c r="DI133">
        <f t="shared" si="44"/>
        <v>0</v>
      </c>
      <c r="DJ133">
        <f t="shared" si="39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>
      <c r="A134">
        <f>ROW(Source!A80)</f>
        <v>80</v>
      </c>
      <c r="B134">
        <v>59911927</v>
      </c>
      <c r="C134">
        <v>59960099</v>
      </c>
      <c r="D134">
        <v>52910077</v>
      </c>
      <c r="E134">
        <v>111</v>
      </c>
      <c r="F134">
        <v>1</v>
      </c>
      <c r="G134">
        <v>1</v>
      </c>
      <c r="H134">
        <v>3</v>
      </c>
      <c r="I134" t="s">
        <v>69</v>
      </c>
      <c r="J134" t="s">
        <v>3</v>
      </c>
      <c r="K134" t="s">
        <v>67</v>
      </c>
      <c r="L134">
        <v>1346</v>
      </c>
      <c r="N134">
        <v>1009</v>
      </c>
      <c r="O134" t="s">
        <v>47</v>
      </c>
      <c r="P134" t="s">
        <v>47</v>
      </c>
      <c r="Q134">
        <v>1</v>
      </c>
      <c r="W134">
        <v>0</v>
      </c>
      <c r="X134">
        <v>644915416</v>
      </c>
      <c r="Y134">
        <f t="shared" si="40"/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1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3</v>
      </c>
      <c r="AV134">
        <v>0</v>
      </c>
      <c r="AW134">
        <v>2</v>
      </c>
      <c r="AX134">
        <v>59960137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ROUND(Y134*Source!I80,7)</f>
        <v>0</v>
      </c>
      <c r="CY134">
        <f t="shared" si="36"/>
        <v>0</v>
      </c>
      <c r="CZ134">
        <f t="shared" si="37"/>
        <v>0</v>
      </c>
      <c r="DA134">
        <f t="shared" si="38"/>
        <v>1</v>
      </c>
      <c r="DB134">
        <f t="shared" si="41"/>
        <v>0</v>
      </c>
      <c r="DC134">
        <f t="shared" si="42"/>
        <v>0</v>
      </c>
      <c r="DD134" t="s">
        <v>3</v>
      </c>
      <c r="DE134" t="s">
        <v>3</v>
      </c>
      <c r="DF134">
        <f t="shared" si="45"/>
        <v>0</v>
      </c>
      <c r="DG134">
        <f t="shared" si="35"/>
        <v>0</v>
      </c>
      <c r="DH134">
        <f t="shared" si="43"/>
        <v>0</v>
      </c>
      <c r="DI134">
        <f t="shared" si="44"/>
        <v>0</v>
      </c>
      <c r="DJ134">
        <f t="shared" si="39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>
      <c r="A135">
        <f>ROW(Source!A80)</f>
        <v>80</v>
      </c>
      <c r="B135">
        <v>59911927</v>
      </c>
      <c r="C135">
        <v>59960099</v>
      </c>
      <c r="D135">
        <v>52910101</v>
      </c>
      <c r="E135">
        <v>111</v>
      </c>
      <c r="F135">
        <v>1</v>
      </c>
      <c r="G135">
        <v>1</v>
      </c>
      <c r="H135">
        <v>3</v>
      </c>
      <c r="I135" t="s">
        <v>71</v>
      </c>
      <c r="J135" t="s">
        <v>3</v>
      </c>
      <c r="K135" t="s">
        <v>72</v>
      </c>
      <c r="L135">
        <v>1371</v>
      </c>
      <c r="N135">
        <v>1013</v>
      </c>
      <c r="O135" t="s">
        <v>22</v>
      </c>
      <c r="P135" t="s">
        <v>22</v>
      </c>
      <c r="Q135">
        <v>1</v>
      </c>
      <c r="W135">
        <v>0</v>
      </c>
      <c r="X135">
        <v>-320198552</v>
      </c>
      <c r="Y135">
        <f t="shared" si="40"/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1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0</v>
      </c>
      <c r="AU135" t="s">
        <v>3</v>
      </c>
      <c r="AV135">
        <v>0</v>
      </c>
      <c r="AW135">
        <v>2</v>
      </c>
      <c r="AX135">
        <v>59960138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ROUND(Y135*Source!I80,7)</f>
        <v>0</v>
      </c>
      <c r="CY135">
        <f t="shared" si="36"/>
        <v>0</v>
      </c>
      <c r="CZ135">
        <f t="shared" si="37"/>
        <v>0</v>
      </c>
      <c r="DA135">
        <f t="shared" si="38"/>
        <v>1</v>
      </c>
      <c r="DB135">
        <f t="shared" si="41"/>
        <v>0</v>
      </c>
      <c r="DC135">
        <f t="shared" si="42"/>
        <v>0</v>
      </c>
      <c r="DD135" t="s">
        <v>3</v>
      </c>
      <c r="DE135" t="s">
        <v>3</v>
      </c>
      <c r="DF135">
        <f t="shared" si="45"/>
        <v>0</v>
      </c>
      <c r="DG135">
        <f t="shared" si="35"/>
        <v>0</v>
      </c>
      <c r="DH135">
        <f t="shared" si="43"/>
        <v>0</v>
      </c>
      <c r="DI135">
        <f t="shared" si="44"/>
        <v>0</v>
      </c>
      <c r="DJ135">
        <f t="shared" si="39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>
      <c r="A136">
        <f>ROW(Source!A80)</f>
        <v>80</v>
      </c>
      <c r="B136">
        <v>59911927</v>
      </c>
      <c r="C136">
        <v>59960099</v>
      </c>
      <c r="D136">
        <v>52910107</v>
      </c>
      <c r="E136">
        <v>111</v>
      </c>
      <c r="F136">
        <v>1</v>
      </c>
      <c r="G136">
        <v>1</v>
      </c>
      <c r="H136">
        <v>3</v>
      </c>
      <c r="I136" t="s">
        <v>74</v>
      </c>
      <c r="J136" t="s">
        <v>3</v>
      </c>
      <c r="K136" t="s">
        <v>75</v>
      </c>
      <c r="L136">
        <v>1371</v>
      </c>
      <c r="N136">
        <v>1013</v>
      </c>
      <c r="O136" t="s">
        <v>22</v>
      </c>
      <c r="P136" t="s">
        <v>22</v>
      </c>
      <c r="Q136">
        <v>1</v>
      </c>
      <c r="W136">
        <v>0</v>
      </c>
      <c r="X136">
        <v>326010188</v>
      </c>
      <c r="Y136">
        <f t="shared" si="40"/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1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0</v>
      </c>
      <c r="AU136" t="s">
        <v>3</v>
      </c>
      <c r="AV136">
        <v>0</v>
      </c>
      <c r="AW136">
        <v>2</v>
      </c>
      <c r="AX136">
        <v>59960139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ROUND(Y136*Source!I80,7)</f>
        <v>0</v>
      </c>
      <c r="CY136">
        <f t="shared" si="36"/>
        <v>0</v>
      </c>
      <c r="CZ136">
        <f t="shared" si="37"/>
        <v>0</v>
      </c>
      <c r="DA136">
        <f t="shared" si="38"/>
        <v>1</v>
      </c>
      <c r="DB136">
        <f t="shared" si="41"/>
        <v>0</v>
      </c>
      <c r="DC136">
        <f t="shared" si="42"/>
        <v>0</v>
      </c>
      <c r="DD136" t="s">
        <v>3</v>
      </c>
      <c r="DE136" t="s">
        <v>3</v>
      </c>
      <c r="DF136">
        <f t="shared" si="45"/>
        <v>0</v>
      </c>
      <c r="DG136">
        <f t="shared" si="35"/>
        <v>0</v>
      </c>
      <c r="DH136">
        <f t="shared" si="43"/>
        <v>0</v>
      </c>
      <c r="DI136">
        <f t="shared" si="44"/>
        <v>0</v>
      </c>
      <c r="DJ136">
        <f t="shared" si="39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>
      <c r="A137">
        <f>ROW(Source!A81)</f>
        <v>81</v>
      </c>
      <c r="B137">
        <v>59911862</v>
      </c>
      <c r="C137">
        <v>59960099</v>
      </c>
      <c r="D137">
        <v>52904599</v>
      </c>
      <c r="E137">
        <v>111</v>
      </c>
      <c r="F137">
        <v>1</v>
      </c>
      <c r="G137">
        <v>1</v>
      </c>
      <c r="H137">
        <v>1</v>
      </c>
      <c r="I137" t="s">
        <v>457</v>
      </c>
      <c r="J137" t="s">
        <v>3</v>
      </c>
      <c r="K137" t="s">
        <v>458</v>
      </c>
      <c r="L137">
        <v>1191</v>
      </c>
      <c r="N137">
        <v>1013</v>
      </c>
      <c r="O137" t="s">
        <v>415</v>
      </c>
      <c r="P137" t="s">
        <v>415</v>
      </c>
      <c r="Q137">
        <v>1</v>
      </c>
      <c r="W137">
        <v>0</v>
      </c>
      <c r="X137">
        <v>-983457869</v>
      </c>
      <c r="Y137">
        <f t="shared" si="40"/>
        <v>23.69</v>
      </c>
      <c r="AA137">
        <v>0</v>
      </c>
      <c r="AB137">
        <v>0</v>
      </c>
      <c r="AC137">
        <v>0</v>
      </c>
      <c r="AD137">
        <v>730</v>
      </c>
      <c r="AE137">
        <v>0</v>
      </c>
      <c r="AF137">
        <v>0</v>
      </c>
      <c r="AG137">
        <v>0</v>
      </c>
      <c r="AH137">
        <v>730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23.69</v>
      </c>
      <c r="AU137" t="s">
        <v>3</v>
      </c>
      <c r="AV137">
        <v>1</v>
      </c>
      <c r="AW137">
        <v>2</v>
      </c>
      <c r="AX137">
        <v>59960120</v>
      </c>
      <c r="AY137">
        <v>2</v>
      </c>
      <c r="AZ137">
        <v>131072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17293.7</v>
      </c>
      <c r="BN137">
        <v>23.69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17293.7</v>
      </c>
      <c r="BU137">
        <v>23.69</v>
      </c>
      <c r="BV137">
        <v>0</v>
      </c>
      <c r="BW137">
        <v>1</v>
      </c>
      <c r="CU137">
        <f>ROUND(AT137*Source!I81*AH137*AL137,2)</f>
        <v>0</v>
      </c>
      <c r="CV137">
        <f>ROUND(Y137*Source!I81,7)</f>
        <v>0</v>
      </c>
      <c r="CW137">
        <v>0</v>
      </c>
      <c r="CX137">
        <f>ROUND(Y137*Source!I81,7)</f>
        <v>0</v>
      </c>
      <c r="CY137">
        <f>AD137</f>
        <v>730</v>
      </c>
      <c r="CZ137">
        <f>AH137</f>
        <v>730</v>
      </c>
      <c r="DA137">
        <f>AL137</f>
        <v>1</v>
      </c>
      <c r="DB137">
        <f t="shared" si="41"/>
        <v>17293.7</v>
      </c>
      <c r="DC137">
        <f t="shared" si="42"/>
        <v>0</v>
      </c>
      <c r="DD137" t="s">
        <v>3</v>
      </c>
      <c r="DE137" t="s">
        <v>3</v>
      </c>
      <c r="DF137">
        <f t="shared" si="45"/>
        <v>0</v>
      </c>
      <c r="DG137">
        <f t="shared" si="35"/>
        <v>0</v>
      </c>
      <c r="DH137">
        <f t="shared" si="43"/>
        <v>0</v>
      </c>
      <c r="DI137">
        <f t="shared" si="44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>
      <c r="A138">
        <f>ROW(Source!A81)</f>
        <v>81</v>
      </c>
      <c r="B138">
        <v>59911862</v>
      </c>
      <c r="C138">
        <v>59960099</v>
      </c>
      <c r="D138">
        <v>52904866</v>
      </c>
      <c r="E138">
        <v>111</v>
      </c>
      <c r="F138">
        <v>1</v>
      </c>
      <c r="G138">
        <v>1</v>
      </c>
      <c r="H138">
        <v>1</v>
      </c>
      <c r="I138" t="s">
        <v>416</v>
      </c>
      <c r="J138" t="s">
        <v>3</v>
      </c>
      <c r="K138" t="s">
        <v>417</v>
      </c>
      <c r="L138">
        <v>1191</v>
      </c>
      <c r="N138">
        <v>1013</v>
      </c>
      <c r="O138" t="s">
        <v>415</v>
      </c>
      <c r="P138" t="s">
        <v>415</v>
      </c>
      <c r="Q138">
        <v>1</v>
      </c>
      <c r="W138">
        <v>0</v>
      </c>
      <c r="X138">
        <v>-1417349443</v>
      </c>
      <c r="Y138">
        <f t="shared" si="40"/>
        <v>4.6100000000000003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4.6100000000000003</v>
      </c>
      <c r="AU138" t="s">
        <v>3</v>
      </c>
      <c r="AV138">
        <v>2</v>
      </c>
      <c r="AW138">
        <v>2</v>
      </c>
      <c r="AX138">
        <v>59960121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ROUND(Y138*Source!I81,7)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41"/>
        <v>0</v>
      </c>
      <c r="DC138">
        <f t="shared" si="42"/>
        <v>0</v>
      </c>
      <c r="DD138" t="s">
        <v>3</v>
      </c>
      <c r="DE138" t="s">
        <v>3</v>
      </c>
      <c r="DF138">
        <f t="shared" si="45"/>
        <v>0</v>
      </c>
      <c r="DG138">
        <f t="shared" si="35"/>
        <v>0</v>
      </c>
      <c r="DH138">
        <f t="shared" si="43"/>
        <v>0</v>
      </c>
      <c r="DI138">
        <f t="shared" si="44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>
      <c r="A139">
        <f>ROW(Source!A81)</f>
        <v>81</v>
      </c>
      <c r="B139">
        <v>59911862</v>
      </c>
      <c r="C139">
        <v>59960099</v>
      </c>
      <c r="D139">
        <v>53126195</v>
      </c>
      <c r="E139">
        <v>1</v>
      </c>
      <c r="F139">
        <v>1</v>
      </c>
      <c r="G139">
        <v>1</v>
      </c>
      <c r="H139">
        <v>2</v>
      </c>
      <c r="I139" t="s">
        <v>432</v>
      </c>
      <c r="J139" t="s">
        <v>433</v>
      </c>
      <c r="K139" t="s">
        <v>434</v>
      </c>
      <c r="L139">
        <v>1368</v>
      </c>
      <c r="N139">
        <v>1011</v>
      </c>
      <c r="O139" t="s">
        <v>421</v>
      </c>
      <c r="P139" t="s">
        <v>421</v>
      </c>
      <c r="Q139">
        <v>1</v>
      </c>
      <c r="W139">
        <v>0</v>
      </c>
      <c r="X139">
        <v>1701777827</v>
      </c>
      <c r="Y139">
        <f t="shared" si="40"/>
        <v>3.42</v>
      </c>
      <c r="AA139">
        <v>0</v>
      </c>
      <c r="AB139">
        <v>2109.06</v>
      </c>
      <c r="AC139">
        <v>612.57000000000005</v>
      </c>
      <c r="AD139">
        <v>0</v>
      </c>
      <c r="AE139">
        <v>0</v>
      </c>
      <c r="AF139">
        <v>1609.97</v>
      </c>
      <c r="AG139">
        <v>612.57000000000005</v>
      </c>
      <c r="AH139">
        <v>0</v>
      </c>
      <c r="AI139">
        <v>1</v>
      </c>
      <c r="AJ139">
        <v>1.31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3.42</v>
      </c>
      <c r="AU139" t="s">
        <v>3</v>
      </c>
      <c r="AV139">
        <v>1</v>
      </c>
      <c r="AW139">
        <v>2</v>
      </c>
      <c r="AX139">
        <v>59960122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5506.0973999999997</v>
      </c>
      <c r="BL139">
        <v>2094.9893999999999</v>
      </c>
      <c r="BM139">
        <v>0</v>
      </c>
      <c r="BN139">
        <v>0</v>
      </c>
      <c r="BO139">
        <v>3.42</v>
      </c>
      <c r="BP139">
        <v>1</v>
      </c>
      <c r="BQ139">
        <v>0</v>
      </c>
      <c r="BR139">
        <v>5506.0973999999997</v>
      </c>
      <c r="BS139">
        <v>2094.9893999999999</v>
      </c>
      <c r="BT139">
        <v>0</v>
      </c>
      <c r="BU139">
        <v>0</v>
      </c>
      <c r="BV139">
        <v>3.42</v>
      </c>
      <c r="BW139">
        <v>1</v>
      </c>
      <c r="CV139">
        <v>0</v>
      </c>
      <c r="CW139">
        <f>ROUND(Y139*Source!I81*DO139,7)</f>
        <v>0</v>
      </c>
      <c r="CX139">
        <f>ROUND(Y139*Source!I81,7)</f>
        <v>0</v>
      </c>
      <c r="CY139">
        <f>AB139</f>
        <v>2109.06</v>
      </c>
      <c r="CZ139">
        <f>AF139</f>
        <v>1609.97</v>
      </c>
      <c r="DA139">
        <f>AJ139</f>
        <v>1.31</v>
      </c>
      <c r="DB139">
        <f t="shared" si="41"/>
        <v>5506.1</v>
      </c>
      <c r="DC139">
        <f t="shared" si="42"/>
        <v>2094.9899999999998</v>
      </c>
      <c r="DD139" t="s">
        <v>3</v>
      </c>
      <c r="DE139" t="s">
        <v>3</v>
      </c>
      <c r="DF139">
        <f t="shared" si="45"/>
        <v>0</v>
      </c>
      <c r="DG139">
        <f>ROUND(ROUND(AF139*AJ139,2)*CX139,2)</f>
        <v>0</v>
      </c>
      <c r="DH139">
        <f t="shared" si="43"/>
        <v>0</v>
      </c>
      <c r="DI139">
        <f t="shared" si="44"/>
        <v>0</v>
      </c>
      <c r="DJ139">
        <f>DG139+DH139</f>
        <v>0</v>
      </c>
      <c r="DK139">
        <v>0</v>
      </c>
      <c r="DL139" t="s">
        <v>435</v>
      </c>
      <c r="DM139">
        <v>5</v>
      </c>
      <c r="DN139" t="s">
        <v>415</v>
      </c>
      <c r="DO139">
        <v>1</v>
      </c>
    </row>
    <row r="140" spans="1:119">
      <c r="A140">
        <f>ROW(Source!A81)</f>
        <v>81</v>
      </c>
      <c r="B140">
        <v>59911862</v>
      </c>
      <c r="C140">
        <v>59960099</v>
      </c>
      <c r="D140">
        <v>53127778</v>
      </c>
      <c r="E140">
        <v>1</v>
      </c>
      <c r="F140">
        <v>1</v>
      </c>
      <c r="G140">
        <v>1</v>
      </c>
      <c r="H140">
        <v>2</v>
      </c>
      <c r="I140" t="s">
        <v>436</v>
      </c>
      <c r="J140" t="s">
        <v>437</v>
      </c>
      <c r="K140" t="s">
        <v>438</v>
      </c>
      <c r="L140">
        <v>1368</v>
      </c>
      <c r="N140">
        <v>1011</v>
      </c>
      <c r="O140" t="s">
        <v>421</v>
      </c>
      <c r="P140" t="s">
        <v>421</v>
      </c>
      <c r="Q140">
        <v>1</v>
      </c>
      <c r="W140">
        <v>0</v>
      </c>
      <c r="X140">
        <v>-773430059</v>
      </c>
      <c r="Y140">
        <f t="shared" si="40"/>
        <v>1.19</v>
      </c>
      <c r="AA140">
        <v>0</v>
      </c>
      <c r="AB140">
        <v>641.70000000000005</v>
      </c>
      <c r="AC140">
        <v>811.79</v>
      </c>
      <c r="AD140">
        <v>0</v>
      </c>
      <c r="AE140">
        <v>0</v>
      </c>
      <c r="AF140">
        <v>641.70000000000005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1.19</v>
      </c>
      <c r="AU140" t="s">
        <v>3</v>
      </c>
      <c r="AV140">
        <v>1</v>
      </c>
      <c r="AW140">
        <v>2</v>
      </c>
      <c r="AX140">
        <v>59960123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763.62300000000005</v>
      </c>
      <c r="BL140">
        <v>966.03009999999995</v>
      </c>
      <c r="BM140">
        <v>0</v>
      </c>
      <c r="BN140">
        <v>0</v>
      </c>
      <c r="BO140">
        <v>1.19</v>
      </c>
      <c r="BP140">
        <v>1</v>
      </c>
      <c r="BQ140">
        <v>0</v>
      </c>
      <c r="BR140">
        <v>763.62300000000005</v>
      </c>
      <c r="BS140">
        <v>966.03009999999995</v>
      </c>
      <c r="BT140">
        <v>0</v>
      </c>
      <c r="BU140">
        <v>0</v>
      </c>
      <c r="BV140">
        <v>1.19</v>
      </c>
      <c r="BW140">
        <v>1</v>
      </c>
      <c r="CV140">
        <v>0</v>
      </c>
      <c r="CW140">
        <f>ROUND(Y140*Source!I81*DO140,7)</f>
        <v>0</v>
      </c>
      <c r="CX140">
        <f>ROUND(Y140*Source!I81,7)</f>
        <v>0</v>
      </c>
      <c r="CY140">
        <f>AB140</f>
        <v>641.70000000000005</v>
      </c>
      <c r="CZ140">
        <f>AF140</f>
        <v>641.70000000000005</v>
      </c>
      <c r="DA140">
        <f>AJ140</f>
        <v>1</v>
      </c>
      <c r="DB140">
        <f t="shared" si="41"/>
        <v>763.62</v>
      </c>
      <c r="DC140">
        <f t="shared" si="42"/>
        <v>966.03</v>
      </c>
      <c r="DD140" t="s">
        <v>3</v>
      </c>
      <c r="DE140" t="s">
        <v>3</v>
      </c>
      <c r="DF140">
        <f t="shared" si="45"/>
        <v>0</v>
      </c>
      <c r="DG140">
        <f t="shared" ref="DG140:DG158" si="46">ROUND(ROUND(AF140,2)*CX140,2)</f>
        <v>0</v>
      </c>
      <c r="DH140">
        <f t="shared" si="43"/>
        <v>0</v>
      </c>
      <c r="DI140">
        <f t="shared" si="44"/>
        <v>0</v>
      </c>
      <c r="DJ140">
        <f>DG140+DH140</f>
        <v>0</v>
      </c>
      <c r="DK140">
        <v>1</v>
      </c>
      <c r="DL140" t="s">
        <v>429</v>
      </c>
      <c r="DM140">
        <v>4</v>
      </c>
      <c r="DN140" t="s">
        <v>415</v>
      </c>
      <c r="DO140">
        <v>1</v>
      </c>
    </row>
    <row r="141" spans="1:119">
      <c r="A141">
        <f>ROW(Source!A81)</f>
        <v>81</v>
      </c>
      <c r="B141">
        <v>59911862</v>
      </c>
      <c r="C141">
        <v>59960099</v>
      </c>
      <c r="D141">
        <v>53038079</v>
      </c>
      <c r="E141">
        <v>1</v>
      </c>
      <c r="F141">
        <v>1</v>
      </c>
      <c r="G141">
        <v>1</v>
      </c>
      <c r="H141">
        <v>3</v>
      </c>
      <c r="I141" t="s">
        <v>439</v>
      </c>
      <c r="J141" t="s">
        <v>440</v>
      </c>
      <c r="K141" t="s">
        <v>441</v>
      </c>
      <c r="L141">
        <v>1346</v>
      </c>
      <c r="N141">
        <v>1009</v>
      </c>
      <c r="O141" t="s">
        <v>47</v>
      </c>
      <c r="P141" t="s">
        <v>47</v>
      </c>
      <c r="Q141">
        <v>1</v>
      </c>
      <c r="W141">
        <v>0</v>
      </c>
      <c r="X141">
        <v>1267294351</v>
      </c>
      <c r="Y141">
        <f t="shared" si="40"/>
        <v>0.1</v>
      </c>
      <c r="AA141">
        <v>381.26</v>
      </c>
      <c r="AB141">
        <v>0</v>
      </c>
      <c r="AC141">
        <v>0</v>
      </c>
      <c r="AD141">
        <v>0</v>
      </c>
      <c r="AE141">
        <v>238.29</v>
      </c>
      <c r="AF141">
        <v>0</v>
      </c>
      <c r="AG141">
        <v>0</v>
      </c>
      <c r="AH141">
        <v>0</v>
      </c>
      <c r="AI141">
        <v>1.6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0.1</v>
      </c>
      <c r="AU141" t="s">
        <v>3</v>
      </c>
      <c r="AV141">
        <v>0</v>
      </c>
      <c r="AW141">
        <v>2</v>
      </c>
      <c r="AX141">
        <v>59960124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23.829000000000001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23.829000000000001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ROUND(Y141*Source!I81,7)</f>
        <v>0</v>
      </c>
      <c r="CY141">
        <f t="shared" ref="CY141:CY156" si="47">AA141</f>
        <v>381.26</v>
      </c>
      <c r="CZ141">
        <f t="shared" ref="CZ141:CZ156" si="48">AE141</f>
        <v>238.29</v>
      </c>
      <c r="DA141">
        <f t="shared" ref="DA141:DA156" si="49">AI141</f>
        <v>1.6</v>
      </c>
      <c r="DB141">
        <f t="shared" si="41"/>
        <v>23.83</v>
      </c>
      <c r="DC141">
        <f t="shared" si="42"/>
        <v>0</v>
      </c>
      <c r="DD141" t="s">
        <v>3</v>
      </c>
      <c r="DE141" t="s">
        <v>3</v>
      </c>
      <c r="DF141">
        <f>ROUND(ROUND(AE141*AI141,2)*CX141,2)</f>
        <v>0</v>
      </c>
      <c r="DG141">
        <f t="shared" si="46"/>
        <v>0</v>
      </c>
      <c r="DH141">
        <f t="shared" si="43"/>
        <v>0</v>
      </c>
      <c r="DI141">
        <f t="shared" si="44"/>
        <v>0</v>
      </c>
      <c r="DJ141">
        <f t="shared" ref="DJ141:DJ156" si="50">DF141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>
      <c r="A142">
        <f>ROW(Source!A81)</f>
        <v>81</v>
      </c>
      <c r="B142">
        <v>59911862</v>
      </c>
      <c r="C142">
        <v>59960099</v>
      </c>
      <c r="D142">
        <v>53038089</v>
      </c>
      <c r="E142">
        <v>1</v>
      </c>
      <c r="F142">
        <v>1</v>
      </c>
      <c r="G142">
        <v>1</v>
      </c>
      <c r="H142">
        <v>3</v>
      </c>
      <c r="I142" t="s">
        <v>442</v>
      </c>
      <c r="J142" t="s">
        <v>443</v>
      </c>
      <c r="K142" t="s">
        <v>444</v>
      </c>
      <c r="L142">
        <v>1346</v>
      </c>
      <c r="N142">
        <v>1009</v>
      </c>
      <c r="O142" t="s">
        <v>47</v>
      </c>
      <c r="P142" t="s">
        <v>47</v>
      </c>
      <c r="Q142">
        <v>1</v>
      </c>
      <c r="W142">
        <v>0</v>
      </c>
      <c r="X142">
        <v>-611509168</v>
      </c>
      <c r="Y142">
        <f t="shared" si="40"/>
        <v>0.03</v>
      </c>
      <c r="AA142">
        <v>128.03</v>
      </c>
      <c r="AB142">
        <v>0</v>
      </c>
      <c r="AC142">
        <v>0</v>
      </c>
      <c r="AD142">
        <v>0</v>
      </c>
      <c r="AE142">
        <v>80.02</v>
      </c>
      <c r="AF142">
        <v>0</v>
      </c>
      <c r="AG142">
        <v>0</v>
      </c>
      <c r="AH142">
        <v>0</v>
      </c>
      <c r="AI142">
        <v>1.6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0.03</v>
      </c>
      <c r="AU142" t="s">
        <v>3</v>
      </c>
      <c r="AV142">
        <v>0</v>
      </c>
      <c r="AW142">
        <v>2</v>
      </c>
      <c r="AX142">
        <v>59960125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2.4005999999999998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2.4005999999999998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v>0</v>
      </c>
      <c r="CX142">
        <f>ROUND(Y142*Source!I81,7)</f>
        <v>0</v>
      </c>
      <c r="CY142">
        <f t="shared" si="47"/>
        <v>128.03</v>
      </c>
      <c r="CZ142">
        <f t="shared" si="48"/>
        <v>80.02</v>
      </c>
      <c r="DA142">
        <f t="shared" si="49"/>
        <v>1.6</v>
      </c>
      <c r="DB142">
        <f t="shared" si="41"/>
        <v>2.4</v>
      </c>
      <c r="DC142">
        <f t="shared" si="42"/>
        <v>0</v>
      </c>
      <c r="DD142" t="s">
        <v>3</v>
      </c>
      <c r="DE142" t="s">
        <v>3</v>
      </c>
      <c r="DF142">
        <f>ROUND(ROUND(AE142*AI142,2)*CX142,2)</f>
        <v>0</v>
      </c>
      <c r="DG142">
        <f t="shared" si="46"/>
        <v>0</v>
      </c>
      <c r="DH142">
        <f t="shared" si="43"/>
        <v>0</v>
      </c>
      <c r="DI142">
        <f t="shared" si="44"/>
        <v>0</v>
      </c>
      <c r="DJ142">
        <f t="shared" si="50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>
      <c r="A143">
        <f>ROW(Source!A81)</f>
        <v>81</v>
      </c>
      <c r="B143">
        <v>59911862</v>
      </c>
      <c r="C143">
        <v>59960099</v>
      </c>
      <c r="D143">
        <v>53043672</v>
      </c>
      <c r="E143">
        <v>1</v>
      </c>
      <c r="F143">
        <v>1</v>
      </c>
      <c r="G143">
        <v>1</v>
      </c>
      <c r="H143">
        <v>3</v>
      </c>
      <c r="I143" t="s">
        <v>45</v>
      </c>
      <c r="J143" t="s">
        <v>48</v>
      </c>
      <c r="K143" t="s">
        <v>46</v>
      </c>
      <c r="L143">
        <v>1346</v>
      </c>
      <c r="N143">
        <v>1009</v>
      </c>
      <c r="O143" t="s">
        <v>47</v>
      </c>
      <c r="P143" t="s">
        <v>47</v>
      </c>
      <c r="Q143">
        <v>1</v>
      </c>
      <c r="W143">
        <v>0</v>
      </c>
      <c r="X143">
        <v>-675134165</v>
      </c>
      <c r="Y143">
        <f t="shared" si="40"/>
        <v>0</v>
      </c>
      <c r="AA143">
        <v>188.92</v>
      </c>
      <c r="AB143">
        <v>0</v>
      </c>
      <c r="AC143">
        <v>0</v>
      </c>
      <c r="AD143">
        <v>0</v>
      </c>
      <c r="AE143">
        <v>174.93</v>
      </c>
      <c r="AF143">
        <v>0</v>
      </c>
      <c r="AG143">
        <v>0</v>
      </c>
      <c r="AH143">
        <v>0</v>
      </c>
      <c r="AI143">
        <v>1.08</v>
      </c>
      <c r="AJ143">
        <v>1</v>
      </c>
      <c r="AK143">
        <v>1</v>
      </c>
      <c r="AL143">
        <v>1</v>
      </c>
      <c r="AM143">
        <v>0</v>
      </c>
      <c r="AN143">
        <v>1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0</v>
      </c>
      <c r="AU143" t="s">
        <v>3</v>
      </c>
      <c r="AV143">
        <v>0</v>
      </c>
      <c r="AW143">
        <v>2</v>
      </c>
      <c r="AX143">
        <v>59960126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ROUND(Y143*Source!I81,7)</f>
        <v>0</v>
      </c>
      <c r="CY143">
        <f t="shared" si="47"/>
        <v>188.92</v>
      </c>
      <c r="CZ143">
        <f t="shared" si="48"/>
        <v>174.93</v>
      </c>
      <c r="DA143">
        <f t="shared" si="49"/>
        <v>1.08</v>
      </c>
      <c r="DB143">
        <f t="shared" si="41"/>
        <v>0</v>
      </c>
      <c r="DC143">
        <f t="shared" si="42"/>
        <v>0</v>
      </c>
      <c r="DD143" t="s">
        <v>3</v>
      </c>
      <c r="DE143" t="s">
        <v>3</v>
      </c>
      <c r="DF143">
        <f>ROUND(ROUND(AE143*AI143,2)*CX143,2)</f>
        <v>0</v>
      </c>
      <c r="DG143">
        <f t="shared" si="46"/>
        <v>0</v>
      </c>
      <c r="DH143">
        <f t="shared" si="43"/>
        <v>0</v>
      </c>
      <c r="DI143">
        <f t="shared" si="44"/>
        <v>0</v>
      </c>
      <c r="DJ143">
        <f t="shared" si="50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>
      <c r="A144">
        <f>ROW(Source!A81)</f>
        <v>81</v>
      </c>
      <c r="B144">
        <v>59911862</v>
      </c>
      <c r="C144">
        <v>59960099</v>
      </c>
      <c r="D144">
        <v>53045774</v>
      </c>
      <c r="E144">
        <v>1</v>
      </c>
      <c r="F144">
        <v>1</v>
      </c>
      <c r="G144">
        <v>1</v>
      </c>
      <c r="H144">
        <v>3</v>
      </c>
      <c r="I144" t="s">
        <v>445</v>
      </c>
      <c r="J144" t="s">
        <v>446</v>
      </c>
      <c r="K144" t="s">
        <v>447</v>
      </c>
      <c r="L144">
        <v>1346</v>
      </c>
      <c r="N144">
        <v>1009</v>
      </c>
      <c r="O144" t="s">
        <v>47</v>
      </c>
      <c r="P144" t="s">
        <v>47</v>
      </c>
      <c r="Q144">
        <v>1</v>
      </c>
      <c r="W144">
        <v>0</v>
      </c>
      <c r="X144">
        <v>-1778649851</v>
      </c>
      <c r="Y144">
        <f t="shared" si="40"/>
        <v>0.02</v>
      </c>
      <c r="AA144">
        <v>86.41</v>
      </c>
      <c r="AB144">
        <v>0</v>
      </c>
      <c r="AC144">
        <v>0</v>
      </c>
      <c r="AD144">
        <v>0</v>
      </c>
      <c r="AE144">
        <v>56.11</v>
      </c>
      <c r="AF144">
        <v>0</v>
      </c>
      <c r="AG144">
        <v>0</v>
      </c>
      <c r="AH144">
        <v>0</v>
      </c>
      <c r="AI144">
        <v>1.54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0.02</v>
      </c>
      <c r="AU144" t="s">
        <v>3</v>
      </c>
      <c r="AV144">
        <v>0</v>
      </c>
      <c r="AW144">
        <v>2</v>
      </c>
      <c r="AX144">
        <v>59960127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1.1222000000000001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1.1222000000000001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V144">
        <v>0</v>
      </c>
      <c r="CW144">
        <v>0</v>
      </c>
      <c r="CX144">
        <f>ROUND(Y144*Source!I81,7)</f>
        <v>0</v>
      </c>
      <c r="CY144">
        <f t="shared" si="47"/>
        <v>86.41</v>
      </c>
      <c r="CZ144">
        <f t="shared" si="48"/>
        <v>56.11</v>
      </c>
      <c r="DA144">
        <f t="shared" si="49"/>
        <v>1.54</v>
      </c>
      <c r="DB144">
        <f t="shared" si="41"/>
        <v>1.1200000000000001</v>
      </c>
      <c r="DC144">
        <f t="shared" si="42"/>
        <v>0</v>
      </c>
      <c r="DD144" t="s">
        <v>3</v>
      </c>
      <c r="DE144" t="s">
        <v>3</v>
      </c>
      <c r="DF144">
        <f>ROUND(ROUND(AE144*AI144,2)*CX144,2)</f>
        <v>0</v>
      </c>
      <c r="DG144">
        <f t="shared" si="46"/>
        <v>0</v>
      </c>
      <c r="DH144">
        <f t="shared" si="43"/>
        <v>0</v>
      </c>
      <c r="DI144">
        <f t="shared" si="44"/>
        <v>0</v>
      </c>
      <c r="DJ144">
        <f t="shared" si="50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>
      <c r="A145">
        <f>ROW(Source!A81)</f>
        <v>81</v>
      </c>
      <c r="B145">
        <v>59911862</v>
      </c>
      <c r="C145">
        <v>59960099</v>
      </c>
      <c r="D145">
        <v>52906385</v>
      </c>
      <c r="E145">
        <v>111</v>
      </c>
      <c r="F145">
        <v>1</v>
      </c>
      <c r="G145">
        <v>1</v>
      </c>
      <c r="H145">
        <v>3</v>
      </c>
      <c r="I145" t="s">
        <v>82</v>
      </c>
      <c r="J145" t="s">
        <v>3</v>
      </c>
      <c r="K145" t="s">
        <v>83</v>
      </c>
      <c r="L145">
        <v>1371</v>
      </c>
      <c r="N145">
        <v>1013</v>
      </c>
      <c r="O145" t="s">
        <v>22</v>
      </c>
      <c r="P145" t="s">
        <v>22</v>
      </c>
      <c r="Q145">
        <v>1</v>
      </c>
      <c r="W145">
        <v>0</v>
      </c>
      <c r="X145">
        <v>-1729700736</v>
      </c>
      <c r="Y145">
        <f t="shared" si="40"/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0</v>
      </c>
      <c r="AN145">
        <v>1</v>
      </c>
      <c r="AO145">
        <v>0</v>
      </c>
      <c r="AP145">
        <v>1</v>
      </c>
      <c r="AQ145">
        <v>0</v>
      </c>
      <c r="AR145">
        <v>0</v>
      </c>
      <c r="AS145" t="s">
        <v>3</v>
      </c>
      <c r="AT145">
        <v>0</v>
      </c>
      <c r="AU145" t="s">
        <v>3</v>
      </c>
      <c r="AV145">
        <v>0</v>
      </c>
      <c r="AW145">
        <v>2</v>
      </c>
      <c r="AX145">
        <v>59960128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ROUND(Y145*Source!I81,7)</f>
        <v>0</v>
      </c>
      <c r="CY145">
        <f t="shared" si="47"/>
        <v>0</v>
      </c>
      <c r="CZ145">
        <f t="shared" si="48"/>
        <v>0</v>
      </c>
      <c r="DA145">
        <f t="shared" si="49"/>
        <v>1</v>
      </c>
      <c r="DB145">
        <f t="shared" si="41"/>
        <v>0</v>
      </c>
      <c r="DC145">
        <f t="shared" si="42"/>
        <v>0</v>
      </c>
      <c r="DD145" t="s">
        <v>3</v>
      </c>
      <c r="DE145" t="s">
        <v>3</v>
      </c>
      <c r="DF145">
        <f>ROUND(ROUND(AE145,2)*CX145,2)</f>
        <v>0</v>
      </c>
      <c r="DG145">
        <f t="shared" si="46"/>
        <v>0</v>
      </c>
      <c r="DH145">
        <f t="shared" si="43"/>
        <v>0</v>
      </c>
      <c r="DI145">
        <f t="shared" si="44"/>
        <v>0</v>
      </c>
      <c r="DJ145">
        <f t="shared" si="50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>
      <c r="A146">
        <f>ROW(Source!A81)</f>
        <v>81</v>
      </c>
      <c r="B146">
        <v>59911862</v>
      </c>
      <c r="C146">
        <v>59960099</v>
      </c>
      <c r="D146">
        <v>52906399</v>
      </c>
      <c r="E146">
        <v>111</v>
      </c>
      <c r="F146">
        <v>1</v>
      </c>
      <c r="G146">
        <v>1</v>
      </c>
      <c r="H146">
        <v>3</v>
      </c>
      <c r="I146" t="s">
        <v>50</v>
      </c>
      <c r="J146" t="s">
        <v>3</v>
      </c>
      <c r="K146" t="s">
        <v>51</v>
      </c>
      <c r="L146">
        <v>1371</v>
      </c>
      <c r="N146">
        <v>1013</v>
      </c>
      <c r="O146" t="s">
        <v>22</v>
      </c>
      <c r="P146" t="s">
        <v>22</v>
      </c>
      <c r="Q146">
        <v>1</v>
      </c>
      <c r="W146">
        <v>0</v>
      </c>
      <c r="X146">
        <v>457934895</v>
      </c>
      <c r="Y146">
        <f t="shared" si="40"/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0</v>
      </c>
      <c r="AN146">
        <v>1</v>
      </c>
      <c r="AO146">
        <v>0</v>
      </c>
      <c r="AP146">
        <v>1</v>
      </c>
      <c r="AQ146">
        <v>0</v>
      </c>
      <c r="AR146">
        <v>0</v>
      </c>
      <c r="AS146" t="s">
        <v>3</v>
      </c>
      <c r="AT146">
        <v>0</v>
      </c>
      <c r="AU146" t="s">
        <v>3</v>
      </c>
      <c r="AV146">
        <v>0</v>
      </c>
      <c r="AW146">
        <v>2</v>
      </c>
      <c r="AX146">
        <v>59960129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ROUND(Y146*Source!I81,7)</f>
        <v>0</v>
      </c>
      <c r="CY146">
        <f t="shared" si="47"/>
        <v>0</v>
      </c>
      <c r="CZ146">
        <f t="shared" si="48"/>
        <v>0</v>
      </c>
      <c r="DA146">
        <f t="shared" si="49"/>
        <v>1</v>
      </c>
      <c r="DB146">
        <f t="shared" si="41"/>
        <v>0</v>
      </c>
      <c r="DC146">
        <f t="shared" si="42"/>
        <v>0</v>
      </c>
      <c r="DD146" t="s">
        <v>3</v>
      </c>
      <c r="DE146" t="s">
        <v>3</v>
      </c>
      <c r="DF146">
        <f>ROUND(ROUND(AE146,2)*CX146,2)</f>
        <v>0</v>
      </c>
      <c r="DG146">
        <f t="shared" si="46"/>
        <v>0</v>
      </c>
      <c r="DH146">
        <f t="shared" si="43"/>
        <v>0</v>
      </c>
      <c r="DI146">
        <f t="shared" si="44"/>
        <v>0</v>
      </c>
      <c r="DJ146">
        <f t="shared" si="50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>
      <c r="A147">
        <f>ROW(Source!A81)</f>
        <v>81</v>
      </c>
      <c r="B147">
        <v>59911862</v>
      </c>
      <c r="C147">
        <v>59960099</v>
      </c>
      <c r="D147">
        <v>52907106</v>
      </c>
      <c r="E147">
        <v>111</v>
      </c>
      <c r="F147">
        <v>1</v>
      </c>
      <c r="G147">
        <v>1</v>
      </c>
      <c r="H147">
        <v>3</v>
      </c>
      <c r="I147" t="s">
        <v>53</v>
      </c>
      <c r="J147" t="s">
        <v>3</v>
      </c>
      <c r="K147" t="s">
        <v>54</v>
      </c>
      <c r="L147">
        <v>1348</v>
      </c>
      <c r="N147">
        <v>1009</v>
      </c>
      <c r="O147" t="s">
        <v>55</v>
      </c>
      <c r="P147" t="s">
        <v>55</v>
      </c>
      <c r="Q147">
        <v>1000</v>
      </c>
      <c r="W147">
        <v>0</v>
      </c>
      <c r="X147">
        <v>1602794472</v>
      </c>
      <c r="Y147">
        <f t="shared" si="40"/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0</v>
      </c>
      <c r="AN147">
        <v>1</v>
      </c>
      <c r="AO147">
        <v>0</v>
      </c>
      <c r="AP147">
        <v>1</v>
      </c>
      <c r="AQ147">
        <v>0</v>
      </c>
      <c r="AR147">
        <v>0</v>
      </c>
      <c r="AS147" t="s">
        <v>3</v>
      </c>
      <c r="AT147">
        <v>0</v>
      </c>
      <c r="AU147" t="s">
        <v>3</v>
      </c>
      <c r="AV147">
        <v>0</v>
      </c>
      <c r="AW147">
        <v>2</v>
      </c>
      <c r="AX147">
        <v>59960130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ROUND(Y147*Source!I81,7)</f>
        <v>0</v>
      </c>
      <c r="CY147">
        <f t="shared" si="47"/>
        <v>0</v>
      </c>
      <c r="CZ147">
        <f t="shared" si="48"/>
        <v>0</v>
      </c>
      <c r="DA147">
        <f t="shared" si="49"/>
        <v>1</v>
      </c>
      <c r="DB147">
        <f t="shared" si="41"/>
        <v>0</v>
      </c>
      <c r="DC147">
        <f t="shared" si="42"/>
        <v>0</v>
      </c>
      <c r="DD147" t="s">
        <v>3</v>
      </c>
      <c r="DE147" t="s">
        <v>3</v>
      </c>
      <c r="DF147">
        <f>ROUND(ROUND(AE147,2)*CX147,2)</f>
        <v>0</v>
      </c>
      <c r="DG147">
        <f t="shared" si="46"/>
        <v>0</v>
      </c>
      <c r="DH147">
        <f t="shared" si="43"/>
        <v>0</v>
      </c>
      <c r="DI147">
        <f t="shared" si="44"/>
        <v>0</v>
      </c>
      <c r="DJ147">
        <f t="shared" si="50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>
      <c r="A148">
        <f>ROW(Source!A81)</f>
        <v>81</v>
      </c>
      <c r="B148">
        <v>59911862</v>
      </c>
      <c r="C148">
        <v>59960099</v>
      </c>
      <c r="D148">
        <v>52907269</v>
      </c>
      <c r="E148">
        <v>111</v>
      </c>
      <c r="F148">
        <v>1</v>
      </c>
      <c r="G148">
        <v>1</v>
      </c>
      <c r="H148">
        <v>3</v>
      </c>
      <c r="I148" t="s">
        <v>57</v>
      </c>
      <c r="J148" t="s">
        <v>3</v>
      </c>
      <c r="K148" t="s">
        <v>58</v>
      </c>
      <c r="L148">
        <v>1346</v>
      </c>
      <c r="N148">
        <v>1009</v>
      </c>
      <c r="O148" t="s">
        <v>47</v>
      </c>
      <c r="P148" t="s">
        <v>47</v>
      </c>
      <c r="Q148">
        <v>1</v>
      </c>
      <c r="W148">
        <v>0</v>
      </c>
      <c r="X148">
        <v>-1111733769</v>
      </c>
      <c r="Y148">
        <f t="shared" si="40"/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0</v>
      </c>
      <c r="AN148">
        <v>1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0</v>
      </c>
      <c r="AU148" t="s">
        <v>3</v>
      </c>
      <c r="AV148">
        <v>0</v>
      </c>
      <c r="AW148">
        <v>2</v>
      </c>
      <c r="AX148">
        <v>59960131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ROUND(Y148*Source!I81,7)</f>
        <v>0</v>
      </c>
      <c r="CY148">
        <f t="shared" si="47"/>
        <v>0</v>
      </c>
      <c r="CZ148">
        <f t="shared" si="48"/>
        <v>0</v>
      </c>
      <c r="DA148">
        <f t="shared" si="49"/>
        <v>1</v>
      </c>
      <c r="DB148">
        <f t="shared" si="41"/>
        <v>0</v>
      </c>
      <c r="DC148">
        <f t="shared" si="42"/>
        <v>0</v>
      </c>
      <c r="DD148" t="s">
        <v>3</v>
      </c>
      <c r="DE148" t="s">
        <v>3</v>
      </c>
      <c r="DF148">
        <f>ROUND(ROUND(AE148,2)*CX148,2)</f>
        <v>0</v>
      </c>
      <c r="DG148">
        <f t="shared" si="46"/>
        <v>0</v>
      </c>
      <c r="DH148">
        <f t="shared" si="43"/>
        <v>0</v>
      </c>
      <c r="DI148">
        <f t="shared" si="44"/>
        <v>0</v>
      </c>
      <c r="DJ148">
        <f t="shared" si="50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>
      <c r="A149">
        <f>ROW(Source!A81)</f>
        <v>81</v>
      </c>
      <c r="B149">
        <v>59911862</v>
      </c>
      <c r="C149">
        <v>59960099</v>
      </c>
      <c r="D149">
        <v>52907642</v>
      </c>
      <c r="E149">
        <v>111</v>
      </c>
      <c r="F149">
        <v>1</v>
      </c>
      <c r="G149">
        <v>1</v>
      </c>
      <c r="H149">
        <v>3</v>
      </c>
      <c r="I149" t="s">
        <v>60</v>
      </c>
      <c r="J149" t="s">
        <v>3</v>
      </c>
      <c r="K149" t="s">
        <v>61</v>
      </c>
      <c r="L149">
        <v>1348</v>
      </c>
      <c r="N149">
        <v>1009</v>
      </c>
      <c r="O149" t="s">
        <v>55</v>
      </c>
      <c r="P149" t="s">
        <v>55</v>
      </c>
      <c r="Q149">
        <v>1000</v>
      </c>
      <c r="W149">
        <v>0</v>
      </c>
      <c r="X149">
        <v>1613753229</v>
      </c>
      <c r="Y149">
        <f t="shared" si="40"/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0</v>
      </c>
      <c r="AN149">
        <v>1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0</v>
      </c>
      <c r="AU149" t="s">
        <v>3</v>
      </c>
      <c r="AV149">
        <v>0</v>
      </c>
      <c r="AW149">
        <v>2</v>
      </c>
      <c r="AX149">
        <v>59960132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ROUND(Y149*Source!I81,7)</f>
        <v>0</v>
      </c>
      <c r="CY149">
        <f t="shared" si="47"/>
        <v>0</v>
      </c>
      <c r="CZ149">
        <f t="shared" si="48"/>
        <v>0</v>
      </c>
      <c r="DA149">
        <f t="shared" si="49"/>
        <v>1</v>
      </c>
      <c r="DB149">
        <f t="shared" si="41"/>
        <v>0</v>
      </c>
      <c r="DC149">
        <f t="shared" si="42"/>
        <v>0</v>
      </c>
      <c r="DD149" t="s">
        <v>3</v>
      </c>
      <c r="DE149" t="s">
        <v>3</v>
      </c>
      <c r="DF149">
        <f>ROUND(ROUND(AE149,2)*CX149,2)</f>
        <v>0</v>
      </c>
      <c r="DG149">
        <f t="shared" si="46"/>
        <v>0</v>
      </c>
      <c r="DH149">
        <f t="shared" si="43"/>
        <v>0</v>
      </c>
      <c r="DI149">
        <f t="shared" si="44"/>
        <v>0</v>
      </c>
      <c r="DJ149">
        <f t="shared" si="50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>
      <c r="A150">
        <f>ROW(Source!A81)</f>
        <v>81</v>
      </c>
      <c r="B150">
        <v>59911862</v>
      </c>
      <c r="C150">
        <v>59960099</v>
      </c>
      <c r="D150">
        <v>53073792</v>
      </c>
      <c r="E150">
        <v>1</v>
      </c>
      <c r="F150">
        <v>1</v>
      </c>
      <c r="G150">
        <v>1</v>
      </c>
      <c r="H150">
        <v>3</v>
      </c>
      <c r="I150" t="s">
        <v>448</v>
      </c>
      <c r="J150" t="s">
        <v>449</v>
      </c>
      <c r="K150" t="s">
        <v>450</v>
      </c>
      <c r="L150">
        <v>1348</v>
      </c>
      <c r="N150">
        <v>1009</v>
      </c>
      <c r="O150" t="s">
        <v>55</v>
      </c>
      <c r="P150" t="s">
        <v>55</v>
      </c>
      <c r="Q150">
        <v>1000</v>
      </c>
      <c r="W150">
        <v>0</v>
      </c>
      <c r="X150">
        <v>1973765668</v>
      </c>
      <c r="Y150">
        <f t="shared" si="40"/>
        <v>4.0000000000000002E-4</v>
      </c>
      <c r="AA150">
        <v>88222.16</v>
      </c>
      <c r="AB150">
        <v>0</v>
      </c>
      <c r="AC150">
        <v>0</v>
      </c>
      <c r="AD150">
        <v>0</v>
      </c>
      <c r="AE150">
        <v>61265.39</v>
      </c>
      <c r="AF150">
        <v>0</v>
      </c>
      <c r="AG150">
        <v>0</v>
      </c>
      <c r="AH150">
        <v>0</v>
      </c>
      <c r="AI150">
        <v>1.44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4.0000000000000002E-4</v>
      </c>
      <c r="AU150" t="s">
        <v>3</v>
      </c>
      <c r="AV150">
        <v>0</v>
      </c>
      <c r="AW150">
        <v>2</v>
      </c>
      <c r="AX150">
        <v>59960133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24.506156000000001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24.506156000000001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ROUND(Y150*Source!I81,7)</f>
        <v>0</v>
      </c>
      <c r="CY150">
        <f t="shared" si="47"/>
        <v>88222.16</v>
      </c>
      <c r="CZ150">
        <f t="shared" si="48"/>
        <v>61265.39</v>
      </c>
      <c r="DA150">
        <f t="shared" si="49"/>
        <v>1.44</v>
      </c>
      <c r="DB150">
        <f t="shared" si="41"/>
        <v>24.51</v>
      </c>
      <c r="DC150">
        <f t="shared" si="42"/>
        <v>0</v>
      </c>
      <c r="DD150" t="s">
        <v>3</v>
      </c>
      <c r="DE150" t="s">
        <v>3</v>
      </c>
      <c r="DF150">
        <f>ROUND(ROUND(AE150*AI150,2)*CX150,2)</f>
        <v>0</v>
      </c>
      <c r="DG150">
        <f t="shared" si="46"/>
        <v>0</v>
      </c>
      <c r="DH150">
        <f t="shared" si="43"/>
        <v>0</v>
      </c>
      <c r="DI150">
        <f t="shared" si="44"/>
        <v>0</v>
      </c>
      <c r="DJ150">
        <f t="shared" si="50"/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>
      <c r="A151">
        <f>ROW(Source!A81)</f>
        <v>81</v>
      </c>
      <c r="B151">
        <v>59911862</v>
      </c>
      <c r="C151">
        <v>59960099</v>
      </c>
      <c r="D151">
        <v>53073830</v>
      </c>
      <c r="E151">
        <v>1</v>
      </c>
      <c r="F151">
        <v>1</v>
      </c>
      <c r="G151">
        <v>1</v>
      </c>
      <c r="H151">
        <v>3</v>
      </c>
      <c r="I151" t="s">
        <v>451</v>
      </c>
      <c r="J151" t="s">
        <v>452</v>
      </c>
      <c r="K151" t="s">
        <v>453</v>
      </c>
      <c r="L151">
        <v>1348</v>
      </c>
      <c r="N151">
        <v>1009</v>
      </c>
      <c r="O151" t="s">
        <v>55</v>
      </c>
      <c r="P151" t="s">
        <v>55</v>
      </c>
      <c r="Q151">
        <v>1000</v>
      </c>
      <c r="W151">
        <v>0</v>
      </c>
      <c r="X151">
        <v>181467580</v>
      </c>
      <c r="Y151">
        <f t="shared" si="40"/>
        <v>1E-4</v>
      </c>
      <c r="AA151">
        <v>103227.06</v>
      </c>
      <c r="AB151">
        <v>0</v>
      </c>
      <c r="AC151">
        <v>0</v>
      </c>
      <c r="AD151">
        <v>0</v>
      </c>
      <c r="AE151">
        <v>80020.98</v>
      </c>
      <c r="AF151">
        <v>0</v>
      </c>
      <c r="AG151">
        <v>0</v>
      </c>
      <c r="AH151">
        <v>0</v>
      </c>
      <c r="AI151">
        <v>1.29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1E-4</v>
      </c>
      <c r="AU151" t="s">
        <v>3</v>
      </c>
      <c r="AV151">
        <v>0</v>
      </c>
      <c r="AW151">
        <v>2</v>
      </c>
      <c r="AX151">
        <v>59960134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8.0020980000000002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8.0020980000000002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ROUND(Y151*Source!I81,7)</f>
        <v>0</v>
      </c>
      <c r="CY151">
        <f t="shared" si="47"/>
        <v>103227.06</v>
      </c>
      <c r="CZ151">
        <f t="shared" si="48"/>
        <v>80020.98</v>
      </c>
      <c r="DA151">
        <f t="shared" si="49"/>
        <v>1.29</v>
      </c>
      <c r="DB151">
        <f t="shared" si="41"/>
        <v>8</v>
      </c>
      <c r="DC151">
        <f t="shared" si="42"/>
        <v>0</v>
      </c>
      <c r="DD151" t="s">
        <v>3</v>
      </c>
      <c r="DE151" t="s">
        <v>3</v>
      </c>
      <c r="DF151">
        <f>ROUND(ROUND(AE151*AI151,2)*CX151,2)</f>
        <v>0</v>
      </c>
      <c r="DG151">
        <f t="shared" si="46"/>
        <v>0</v>
      </c>
      <c r="DH151">
        <f t="shared" si="43"/>
        <v>0</v>
      </c>
      <c r="DI151">
        <f t="shared" si="44"/>
        <v>0</v>
      </c>
      <c r="DJ151">
        <f t="shared" si="50"/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>
      <c r="A152">
        <f>ROW(Source!A81)</f>
        <v>81</v>
      </c>
      <c r="B152">
        <v>59911862</v>
      </c>
      <c r="C152">
        <v>59960099</v>
      </c>
      <c r="D152">
        <v>53086522</v>
      </c>
      <c r="E152">
        <v>1</v>
      </c>
      <c r="F152">
        <v>1</v>
      </c>
      <c r="G152">
        <v>1</v>
      </c>
      <c r="H152">
        <v>3</v>
      </c>
      <c r="I152" t="s">
        <v>454</v>
      </c>
      <c r="J152" t="s">
        <v>455</v>
      </c>
      <c r="K152" t="s">
        <v>456</v>
      </c>
      <c r="L152">
        <v>1425</v>
      </c>
      <c r="N152">
        <v>1013</v>
      </c>
      <c r="O152" t="s">
        <v>132</v>
      </c>
      <c r="P152" t="s">
        <v>132</v>
      </c>
      <c r="Q152">
        <v>1</v>
      </c>
      <c r="W152">
        <v>0</v>
      </c>
      <c r="X152">
        <v>-1425750680</v>
      </c>
      <c r="Y152">
        <f t="shared" si="40"/>
        <v>0.06</v>
      </c>
      <c r="AA152">
        <v>1351.57</v>
      </c>
      <c r="AB152">
        <v>0</v>
      </c>
      <c r="AC152">
        <v>0</v>
      </c>
      <c r="AD152">
        <v>0</v>
      </c>
      <c r="AE152">
        <v>1031.73</v>
      </c>
      <c r="AF152">
        <v>0</v>
      </c>
      <c r="AG152">
        <v>0</v>
      </c>
      <c r="AH152">
        <v>0</v>
      </c>
      <c r="AI152">
        <v>1.31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0.06</v>
      </c>
      <c r="AU152" t="s">
        <v>3</v>
      </c>
      <c r="AV152">
        <v>0</v>
      </c>
      <c r="AW152">
        <v>2</v>
      </c>
      <c r="AX152">
        <v>59960135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61.903799999999997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61.903799999999997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>ROUND(Y152*Source!I81,7)</f>
        <v>0</v>
      </c>
      <c r="CY152">
        <f t="shared" si="47"/>
        <v>1351.57</v>
      </c>
      <c r="CZ152">
        <f t="shared" si="48"/>
        <v>1031.73</v>
      </c>
      <c r="DA152">
        <f t="shared" si="49"/>
        <v>1.31</v>
      </c>
      <c r="DB152">
        <f t="shared" si="41"/>
        <v>61.9</v>
      </c>
      <c r="DC152">
        <f t="shared" si="42"/>
        <v>0</v>
      </c>
      <c r="DD152" t="s">
        <v>3</v>
      </c>
      <c r="DE152" t="s">
        <v>3</v>
      </c>
      <c r="DF152">
        <f>ROUND(ROUND(AE152*AI152,2)*CX152,2)</f>
        <v>0</v>
      </c>
      <c r="DG152">
        <f t="shared" si="46"/>
        <v>0</v>
      </c>
      <c r="DH152">
        <f t="shared" si="43"/>
        <v>0</v>
      </c>
      <c r="DI152">
        <f t="shared" si="44"/>
        <v>0</v>
      </c>
      <c r="DJ152">
        <f t="shared" si="50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>
      <c r="A153">
        <f>ROW(Source!A81)</f>
        <v>81</v>
      </c>
      <c r="B153">
        <v>59911862</v>
      </c>
      <c r="C153">
        <v>59960099</v>
      </c>
      <c r="D153">
        <v>52910054</v>
      </c>
      <c r="E153">
        <v>111</v>
      </c>
      <c r="F153">
        <v>1</v>
      </c>
      <c r="G153">
        <v>1</v>
      </c>
      <c r="H153">
        <v>3</v>
      </c>
      <c r="I153" t="s">
        <v>63</v>
      </c>
      <c r="J153" t="s">
        <v>3</v>
      </c>
      <c r="K153" t="s">
        <v>64</v>
      </c>
      <c r="L153">
        <v>1371</v>
      </c>
      <c r="N153">
        <v>1013</v>
      </c>
      <c r="O153" t="s">
        <v>22</v>
      </c>
      <c r="P153" t="s">
        <v>22</v>
      </c>
      <c r="Q153">
        <v>1</v>
      </c>
      <c r="W153">
        <v>0</v>
      </c>
      <c r="X153">
        <v>-950997571</v>
      </c>
      <c r="Y153">
        <f t="shared" si="40"/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0</v>
      </c>
      <c r="AN153">
        <v>1</v>
      </c>
      <c r="AO153">
        <v>0</v>
      </c>
      <c r="AP153">
        <v>1</v>
      </c>
      <c r="AQ153">
        <v>0</v>
      </c>
      <c r="AR153">
        <v>0</v>
      </c>
      <c r="AS153" t="s">
        <v>3</v>
      </c>
      <c r="AT153">
        <v>0</v>
      </c>
      <c r="AU153" t="s">
        <v>3</v>
      </c>
      <c r="AV153">
        <v>0</v>
      </c>
      <c r="AW153">
        <v>2</v>
      </c>
      <c r="AX153">
        <v>59960136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ROUND(Y153*Source!I81,7)</f>
        <v>0</v>
      </c>
      <c r="CY153">
        <f t="shared" si="47"/>
        <v>0</v>
      </c>
      <c r="CZ153">
        <f t="shared" si="48"/>
        <v>0</v>
      </c>
      <c r="DA153">
        <f t="shared" si="49"/>
        <v>1</v>
      </c>
      <c r="DB153">
        <f t="shared" si="41"/>
        <v>0</v>
      </c>
      <c r="DC153">
        <f t="shared" si="42"/>
        <v>0</v>
      </c>
      <c r="DD153" t="s">
        <v>3</v>
      </c>
      <c r="DE153" t="s">
        <v>3</v>
      </c>
      <c r="DF153">
        <f t="shared" ref="DF153:DF160" si="51">ROUND(ROUND(AE153,2)*CX153,2)</f>
        <v>0</v>
      </c>
      <c r="DG153">
        <f t="shared" si="46"/>
        <v>0</v>
      </c>
      <c r="DH153">
        <f t="shared" si="43"/>
        <v>0</v>
      </c>
      <c r="DI153">
        <f t="shared" si="44"/>
        <v>0</v>
      </c>
      <c r="DJ153">
        <f t="shared" si="50"/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>
      <c r="A154">
        <f>ROW(Source!A81)</f>
        <v>81</v>
      </c>
      <c r="B154">
        <v>59911862</v>
      </c>
      <c r="C154">
        <v>59960099</v>
      </c>
      <c r="D154">
        <v>52910077</v>
      </c>
      <c r="E154">
        <v>111</v>
      </c>
      <c r="F154">
        <v>1</v>
      </c>
      <c r="G154">
        <v>1</v>
      </c>
      <c r="H154">
        <v>3</v>
      </c>
      <c r="I154" t="s">
        <v>69</v>
      </c>
      <c r="J154" t="s">
        <v>3</v>
      </c>
      <c r="K154" t="s">
        <v>67</v>
      </c>
      <c r="L154">
        <v>1346</v>
      </c>
      <c r="N154">
        <v>1009</v>
      </c>
      <c r="O154" t="s">
        <v>47</v>
      </c>
      <c r="P154" t="s">
        <v>47</v>
      </c>
      <c r="Q154">
        <v>1</v>
      </c>
      <c r="W154">
        <v>0</v>
      </c>
      <c r="X154">
        <v>644915416</v>
      </c>
      <c r="Y154">
        <f t="shared" si="40"/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0</v>
      </c>
      <c r="AN154">
        <v>1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0</v>
      </c>
      <c r="AU154" t="s">
        <v>3</v>
      </c>
      <c r="AV154">
        <v>0</v>
      </c>
      <c r="AW154">
        <v>2</v>
      </c>
      <c r="AX154">
        <v>59960137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ROUND(Y154*Source!I81,7)</f>
        <v>0</v>
      </c>
      <c r="CY154">
        <f t="shared" si="47"/>
        <v>0</v>
      </c>
      <c r="CZ154">
        <f t="shared" si="48"/>
        <v>0</v>
      </c>
      <c r="DA154">
        <f t="shared" si="49"/>
        <v>1</v>
      </c>
      <c r="DB154">
        <f t="shared" si="41"/>
        <v>0</v>
      </c>
      <c r="DC154">
        <f t="shared" si="42"/>
        <v>0</v>
      </c>
      <c r="DD154" t="s">
        <v>3</v>
      </c>
      <c r="DE154" t="s">
        <v>3</v>
      </c>
      <c r="DF154">
        <f t="shared" si="51"/>
        <v>0</v>
      </c>
      <c r="DG154">
        <f t="shared" si="46"/>
        <v>0</v>
      </c>
      <c r="DH154">
        <f t="shared" si="43"/>
        <v>0</v>
      </c>
      <c r="DI154">
        <f t="shared" si="44"/>
        <v>0</v>
      </c>
      <c r="DJ154">
        <f t="shared" si="50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>
      <c r="A155">
        <f>ROW(Source!A81)</f>
        <v>81</v>
      </c>
      <c r="B155">
        <v>59911862</v>
      </c>
      <c r="C155">
        <v>59960099</v>
      </c>
      <c r="D155">
        <v>52910101</v>
      </c>
      <c r="E155">
        <v>111</v>
      </c>
      <c r="F155">
        <v>1</v>
      </c>
      <c r="G155">
        <v>1</v>
      </c>
      <c r="H155">
        <v>3</v>
      </c>
      <c r="I155" t="s">
        <v>71</v>
      </c>
      <c r="J155" t="s">
        <v>3</v>
      </c>
      <c r="K155" t="s">
        <v>72</v>
      </c>
      <c r="L155">
        <v>1371</v>
      </c>
      <c r="N155">
        <v>1013</v>
      </c>
      <c r="O155" t="s">
        <v>22</v>
      </c>
      <c r="P155" t="s">
        <v>22</v>
      </c>
      <c r="Q155">
        <v>1</v>
      </c>
      <c r="W155">
        <v>0</v>
      </c>
      <c r="X155">
        <v>-320198552</v>
      </c>
      <c r="Y155">
        <f t="shared" si="40"/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0</v>
      </c>
      <c r="AN155">
        <v>1</v>
      </c>
      <c r="AO155">
        <v>0</v>
      </c>
      <c r="AP155">
        <v>1</v>
      </c>
      <c r="AQ155">
        <v>0</v>
      </c>
      <c r="AR155">
        <v>0</v>
      </c>
      <c r="AS155" t="s">
        <v>3</v>
      </c>
      <c r="AT155">
        <v>0</v>
      </c>
      <c r="AU155" t="s">
        <v>3</v>
      </c>
      <c r="AV155">
        <v>0</v>
      </c>
      <c r="AW155">
        <v>2</v>
      </c>
      <c r="AX155">
        <v>59960138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ROUND(Y155*Source!I81,7)</f>
        <v>0</v>
      </c>
      <c r="CY155">
        <f t="shared" si="47"/>
        <v>0</v>
      </c>
      <c r="CZ155">
        <f t="shared" si="48"/>
        <v>0</v>
      </c>
      <c r="DA155">
        <f t="shared" si="49"/>
        <v>1</v>
      </c>
      <c r="DB155">
        <f t="shared" si="41"/>
        <v>0</v>
      </c>
      <c r="DC155">
        <f t="shared" si="42"/>
        <v>0</v>
      </c>
      <c r="DD155" t="s">
        <v>3</v>
      </c>
      <c r="DE155" t="s">
        <v>3</v>
      </c>
      <c r="DF155">
        <f t="shared" si="51"/>
        <v>0</v>
      </c>
      <c r="DG155">
        <f t="shared" si="46"/>
        <v>0</v>
      </c>
      <c r="DH155">
        <f t="shared" si="43"/>
        <v>0</v>
      </c>
      <c r="DI155">
        <f t="shared" si="44"/>
        <v>0</v>
      </c>
      <c r="DJ155">
        <f t="shared" si="50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>
      <c r="A156">
        <f>ROW(Source!A81)</f>
        <v>81</v>
      </c>
      <c r="B156">
        <v>59911862</v>
      </c>
      <c r="C156">
        <v>59960099</v>
      </c>
      <c r="D156">
        <v>52910107</v>
      </c>
      <c r="E156">
        <v>111</v>
      </c>
      <c r="F156">
        <v>1</v>
      </c>
      <c r="G156">
        <v>1</v>
      </c>
      <c r="H156">
        <v>3</v>
      </c>
      <c r="I156" t="s">
        <v>74</v>
      </c>
      <c r="J156" t="s">
        <v>3</v>
      </c>
      <c r="K156" t="s">
        <v>75</v>
      </c>
      <c r="L156">
        <v>1371</v>
      </c>
      <c r="N156">
        <v>1013</v>
      </c>
      <c r="O156" t="s">
        <v>22</v>
      </c>
      <c r="P156" t="s">
        <v>22</v>
      </c>
      <c r="Q156">
        <v>1</v>
      </c>
      <c r="W156">
        <v>0</v>
      </c>
      <c r="X156">
        <v>326010188</v>
      </c>
      <c r="Y156">
        <f t="shared" si="40"/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 t="s">
        <v>3</v>
      </c>
      <c r="AT156">
        <v>0</v>
      </c>
      <c r="AU156" t="s">
        <v>3</v>
      </c>
      <c r="AV156">
        <v>0</v>
      </c>
      <c r="AW156">
        <v>2</v>
      </c>
      <c r="AX156">
        <v>59960139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ROUND(Y156*Source!I81,7)</f>
        <v>0</v>
      </c>
      <c r="CY156">
        <f t="shared" si="47"/>
        <v>0</v>
      </c>
      <c r="CZ156">
        <f t="shared" si="48"/>
        <v>0</v>
      </c>
      <c r="DA156">
        <f t="shared" si="49"/>
        <v>1</v>
      </c>
      <c r="DB156">
        <f t="shared" si="41"/>
        <v>0</v>
      </c>
      <c r="DC156">
        <f t="shared" si="42"/>
        <v>0</v>
      </c>
      <c r="DD156" t="s">
        <v>3</v>
      </c>
      <c r="DE156" t="s">
        <v>3</v>
      </c>
      <c r="DF156">
        <f t="shared" si="51"/>
        <v>0</v>
      </c>
      <c r="DG156">
        <f t="shared" si="46"/>
        <v>0</v>
      </c>
      <c r="DH156">
        <f t="shared" si="43"/>
        <v>0</v>
      </c>
      <c r="DI156">
        <f t="shared" si="44"/>
        <v>0</v>
      </c>
      <c r="DJ156">
        <f t="shared" si="50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>
      <c r="A157">
        <f>ROW(Source!A102)</f>
        <v>102</v>
      </c>
      <c r="B157">
        <v>59911927</v>
      </c>
      <c r="C157">
        <v>59960150</v>
      </c>
      <c r="D157">
        <v>52904605</v>
      </c>
      <c r="E157">
        <v>111</v>
      </c>
      <c r="F157">
        <v>1</v>
      </c>
      <c r="G157">
        <v>1</v>
      </c>
      <c r="H157">
        <v>1</v>
      </c>
      <c r="I157" t="s">
        <v>430</v>
      </c>
      <c r="J157" t="s">
        <v>3</v>
      </c>
      <c r="K157" t="s">
        <v>431</v>
      </c>
      <c r="L157">
        <v>1191</v>
      </c>
      <c r="N157">
        <v>1013</v>
      </c>
      <c r="O157" t="s">
        <v>415</v>
      </c>
      <c r="P157" t="s">
        <v>415</v>
      </c>
      <c r="Q157">
        <v>1</v>
      </c>
      <c r="W157">
        <v>0</v>
      </c>
      <c r="X157">
        <v>-1759674247</v>
      </c>
      <c r="Y157">
        <f t="shared" si="40"/>
        <v>5.98</v>
      </c>
      <c r="AA157">
        <v>0</v>
      </c>
      <c r="AB157">
        <v>0</v>
      </c>
      <c r="AC157">
        <v>0</v>
      </c>
      <c r="AD157">
        <v>748.18</v>
      </c>
      <c r="AE157">
        <v>0</v>
      </c>
      <c r="AF157">
        <v>0</v>
      </c>
      <c r="AG157">
        <v>0</v>
      </c>
      <c r="AH157">
        <v>748.18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5.98</v>
      </c>
      <c r="AU157" t="s">
        <v>3</v>
      </c>
      <c r="AV157">
        <v>1</v>
      </c>
      <c r="AW157">
        <v>2</v>
      </c>
      <c r="AX157">
        <v>59960188</v>
      </c>
      <c r="AY157">
        <v>2</v>
      </c>
      <c r="AZ157">
        <v>131072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4474.1163999999999</v>
      </c>
      <c r="BN157">
        <v>5.98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4474.1163999999999</v>
      </c>
      <c r="BU157">
        <v>5.98</v>
      </c>
      <c r="BV157">
        <v>0</v>
      </c>
      <c r="BW157">
        <v>1</v>
      </c>
      <c r="CU157">
        <f>ROUND(AT157*Source!I102*AH157*AL157,2)</f>
        <v>17896.47</v>
      </c>
      <c r="CV157">
        <f>ROUND(Y157*Source!I102,7)</f>
        <v>23.92</v>
      </c>
      <c r="CW157">
        <v>0</v>
      </c>
      <c r="CX157">
        <f>ROUND(Y157*Source!I102,7)</f>
        <v>23.92</v>
      </c>
      <c r="CY157">
        <f>AD157</f>
        <v>748.18</v>
      </c>
      <c r="CZ157">
        <f>AH157</f>
        <v>748.18</v>
      </c>
      <c r="DA157">
        <f>AL157</f>
        <v>1</v>
      </c>
      <c r="DB157">
        <f t="shared" si="41"/>
        <v>4474.12</v>
      </c>
      <c r="DC157">
        <f t="shared" si="42"/>
        <v>0</v>
      </c>
      <c r="DD157" t="s">
        <v>3</v>
      </c>
      <c r="DE157" t="s">
        <v>3</v>
      </c>
      <c r="DF157">
        <f t="shared" si="51"/>
        <v>0</v>
      </c>
      <c r="DG157">
        <f t="shared" si="46"/>
        <v>0</v>
      </c>
      <c r="DH157">
        <f t="shared" si="43"/>
        <v>0</v>
      </c>
      <c r="DI157">
        <f t="shared" si="44"/>
        <v>17896.47</v>
      </c>
      <c r="DJ157">
        <f>DI157</f>
        <v>17896.47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>
      <c r="A158">
        <f>ROW(Source!A102)</f>
        <v>102</v>
      </c>
      <c r="B158">
        <v>59911927</v>
      </c>
      <c r="C158">
        <v>59960150</v>
      </c>
      <c r="D158">
        <v>52904866</v>
      </c>
      <c r="E158">
        <v>111</v>
      </c>
      <c r="F158">
        <v>1</v>
      </c>
      <c r="G158">
        <v>1</v>
      </c>
      <c r="H158">
        <v>1</v>
      </c>
      <c r="I158" t="s">
        <v>416</v>
      </c>
      <c r="J158" t="s">
        <v>3</v>
      </c>
      <c r="K158" t="s">
        <v>417</v>
      </c>
      <c r="L158">
        <v>1191</v>
      </c>
      <c r="N158">
        <v>1013</v>
      </c>
      <c r="O158" t="s">
        <v>415</v>
      </c>
      <c r="P158" t="s">
        <v>415</v>
      </c>
      <c r="Q158">
        <v>1</v>
      </c>
      <c r="W158">
        <v>0</v>
      </c>
      <c r="X158">
        <v>-1417349443</v>
      </c>
      <c r="Y158">
        <f t="shared" si="40"/>
        <v>2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2</v>
      </c>
      <c r="AU158" t="s">
        <v>3</v>
      </c>
      <c r="AV158">
        <v>2</v>
      </c>
      <c r="AW158">
        <v>2</v>
      </c>
      <c r="AX158">
        <v>59960189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ROUND(Y158*Source!I102,7)</f>
        <v>8</v>
      </c>
      <c r="CY158">
        <f>AD158</f>
        <v>0</v>
      </c>
      <c r="CZ158">
        <f>AH158</f>
        <v>0</v>
      </c>
      <c r="DA158">
        <f>AL158</f>
        <v>1</v>
      </c>
      <c r="DB158">
        <f t="shared" si="41"/>
        <v>0</v>
      </c>
      <c r="DC158">
        <f t="shared" si="42"/>
        <v>0</v>
      </c>
      <c r="DD158" t="s">
        <v>3</v>
      </c>
      <c r="DE158" t="s">
        <v>3</v>
      </c>
      <c r="DF158">
        <f t="shared" si="51"/>
        <v>0</v>
      </c>
      <c r="DG158">
        <f t="shared" si="46"/>
        <v>0</v>
      </c>
      <c r="DH158">
        <f t="shared" si="43"/>
        <v>0</v>
      </c>
      <c r="DI158">
        <f t="shared" si="44"/>
        <v>0</v>
      </c>
      <c r="DJ158">
        <f>DI158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>
      <c r="A159">
        <f>ROW(Source!A102)</f>
        <v>102</v>
      </c>
      <c r="B159">
        <v>59911927</v>
      </c>
      <c r="C159">
        <v>59960150</v>
      </c>
      <c r="D159">
        <v>53126195</v>
      </c>
      <c r="E159">
        <v>1</v>
      </c>
      <c r="F159">
        <v>1</v>
      </c>
      <c r="G159">
        <v>1</v>
      </c>
      <c r="H159">
        <v>2</v>
      </c>
      <c r="I159" t="s">
        <v>432</v>
      </c>
      <c r="J159" t="s">
        <v>433</v>
      </c>
      <c r="K159" t="s">
        <v>434</v>
      </c>
      <c r="L159">
        <v>1368</v>
      </c>
      <c r="N159">
        <v>1011</v>
      </c>
      <c r="O159" t="s">
        <v>421</v>
      </c>
      <c r="P159" t="s">
        <v>421</v>
      </c>
      <c r="Q159">
        <v>1</v>
      </c>
      <c r="W159">
        <v>0</v>
      </c>
      <c r="X159">
        <v>1701777827</v>
      </c>
      <c r="Y159">
        <f t="shared" si="40"/>
        <v>1.6</v>
      </c>
      <c r="AA159">
        <v>0</v>
      </c>
      <c r="AB159">
        <v>2109.06</v>
      </c>
      <c r="AC159">
        <v>386.65</v>
      </c>
      <c r="AD159">
        <v>0</v>
      </c>
      <c r="AE159">
        <v>0</v>
      </c>
      <c r="AF159">
        <v>1609.97</v>
      </c>
      <c r="AG159">
        <v>386.65</v>
      </c>
      <c r="AH159">
        <v>0</v>
      </c>
      <c r="AI159">
        <v>1</v>
      </c>
      <c r="AJ159">
        <v>1.31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1.6</v>
      </c>
      <c r="AU159" t="s">
        <v>3</v>
      </c>
      <c r="AV159">
        <v>1</v>
      </c>
      <c r="AW159">
        <v>2</v>
      </c>
      <c r="AX159">
        <v>59960190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2575.9520000000002</v>
      </c>
      <c r="BL159">
        <v>618.64</v>
      </c>
      <c r="BM159">
        <v>0</v>
      </c>
      <c r="BN159">
        <v>0</v>
      </c>
      <c r="BO159">
        <v>1.6</v>
      </c>
      <c r="BP159">
        <v>1</v>
      </c>
      <c r="BQ159">
        <v>0</v>
      </c>
      <c r="BR159">
        <v>2575.9520000000002</v>
      </c>
      <c r="BS159">
        <v>618.64</v>
      </c>
      <c r="BT159">
        <v>0</v>
      </c>
      <c r="BU159">
        <v>0</v>
      </c>
      <c r="BV159">
        <v>1.6</v>
      </c>
      <c r="BW159">
        <v>1</v>
      </c>
      <c r="CV159">
        <v>0</v>
      </c>
      <c r="CW159">
        <f>ROUND(Y159*Source!I102*DO159,7)</f>
        <v>6.4</v>
      </c>
      <c r="CX159">
        <f>ROUND(Y159*Source!I102,7)</f>
        <v>6.4</v>
      </c>
      <c r="CY159">
        <f>AB159</f>
        <v>2109.06</v>
      </c>
      <c r="CZ159">
        <f>AF159</f>
        <v>1609.97</v>
      </c>
      <c r="DA159">
        <f>AJ159</f>
        <v>1.31</v>
      </c>
      <c r="DB159">
        <f t="shared" si="41"/>
        <v>2575.9499999999998</v>
      </c>
      <c r="DC159">
        <f t="shared" si="42"/>
        <v>618.64</v>
      </c>
      <c r="DD159" t="s">
        <v>3</v>
      </c>
      <c r="DE159" t="s">
        <v>3</v>
      </c>
      <c r="DF159">
        <f t="shared" si="51"/>
        <v>0</v>
      </c>
      <c r="DG159">
        <f>ROUND(ROUND(AF159*AJ159,2)*CX159,2)</f>
        <v>13497.98</v>
      </c>
      <c r="DH159">
        <f t="shared" si="43"/>
        <v>2474.56</v>
      </c>
      <c r="DI159">
        <f t="shared" si="44"/>
        <v>0</v>
      </c>
      <c r="DJ159">
        <f>DG159+DH159</f>
        <v>15972.539999999999</v>
      </c>
      <c r="DK159">
        <v>0</v>
      </c>
      <c r="DL159" t="s">
        <v>435</v>
      </c>
      <c r="DM159">
        <v>5</v>
      </c>
      <c r="DN159" t="s">
        <v>415</v>
      </c>
      <c r="DO159">
        <v>1</v>
      </c>
    </row>
    <row r="160" spans="1:119">
      <c r="A160">
        <f>ROW(Source!A102)</f>
        <v>102</v>
      </c>
      <c r="B160">
        <v>59911927</v>
      </c>
      <c r="C160">
        <v>59960150</v>
      </c>
      <c r="D160">
        <v>53127778</v>
      </c>
      <c r="E160">
        <v>1</v>
      </c>
      <c r="F160">
        <v>1</v>
      </c>
      <c r="G160">
        <v>1</v>
      </c>
      <c r="H160">
        <v>2</v>
      </c>
      <c r="I160" t="s">
        <v>436</v>
      </c>
      <c r="J160" t="s">
        <v>437</v>
      </c>
      <c r="K160" t="s">
        <v>438</v>
      </c>
      <c r="L160">
        <v>1368</v>
      </c>
      <c r="N160">
        <v>1011</v>
      </c>
      <c r="O160" t="s">
        <v>421</v>
      </c>
      <c r="P160" t="s">
        <v>421</v>
      </c>
      <c r="Q160">
        <v>1</v>
      </c>
      <c r="W160">
        <v>0</v>
      </c>
      <c r="X160">
        <v>-773430059</v>
      </c>
      <c r="Y160">
        <f t="shared" si="40"/>
        <v>0.4</v>
      </c>
      <c r="AA160">
        <v>0</v>
      </c>
      <c r="AB160">
        <v>641.70000000000005</v>
      </c>
      <c r="AC160">
        <v>811.79</v>
      </c>
      <c r="AD160">
        <v>0</v>
      </c>
      <c r="AE160">
        <v>0</v>
      </c>
      <c r="AF160">
        <v>641.70000000000005</v>
      </c>
      <c r="AG160">
        <v>811.79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0.4</v>
      </c>
      <c r="AU160" t="s">
        <v>3</v>
      </c>
      <c r="AV160">
        <v>1</v>
      </c>
      <c r="AW160">
        <v>2</v>
      </c>
      <c r="AX160">
        <v>59960171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256.68</v>
      </c>
      <c r="BL160">
        <v>324.71600000000001</v>
      </c>
      <c r="BM160">
        <v>0</v>
      </c>
      <c r="BN160">
        <v>0</v>
      </c>
      <c r="BO160">
        <v>0.4</v>
      </c>
      <c r="BP160">
        <v>1</v>
      </c>
      <c r="BQ160">
        <v>0</v>
      </c>
      <c r="BR160">
        <v>256.68</v>
      </c>
      <c r="BS160">
        <v>324.71600000000001</v>
      </c>
      <c r="BT160">
        <v>0</v>
      </c>
      <c r="BU160">
        <v>0</v>
      </c>
      <c r="BV160">
        <v>0.4</v>
      </c>
      <c r="BW160">
        <v>1</v>
      </c>
      <c r="CV160">
        <v>0</v>
      </c>
      <c r="CW160">
        <f>ROUND(Y160*Source!I102*DO160,7)</f>
        <v>1.6</v>
      </c>
      <c r="CX160">
        <f>ROUND(Y160*Source!I102,7)</f>
        <v>1.6</v>
      </c>
      <c r="CY160">
        <f>AB160</f>
        <v>641.70000000000005</v>
      </c>
      <c r="CZ160">
        <f>AF160</f>
        <v>641.70000000000005</v>
      </c>
      <c r="DA160">
        <f>AJ160</f>
        <v>1</v>
      </c>
      <c r="DB160">
        <f t="shared" si="41"/>
        <v>256.68</v>
      </c>
      <c r="DC160">
        <f t="shared" si="42"/>
        <v>324.72000000000003</v>
      </c>
      <c r="DD160" t="s">
        <v>3</v>
      </c>
      <c r="DE160" t="s">
        <v>3</v>
      </c>
      <c r="DF160">
        <f t="shared" si="51"/>
        <v>0</v>
      </c>
      <c r="DG160">
        <f t="shared" ref="DG160:DG178" si="52">ROUND(ROUND(AF160,2)*CX160,2)</f>
        <v>1026.72</v>
      </c>
      <c r="DH160">
        <f t="shared" si="43"/>
        <v>1298.8599999999999</v>
      </c>
      <c r="DI160">
        <f t="shared" si="44"/>
        <v>0</v>
      </c>
      <c r="DJ160">
        <f>DG160+DH160</f>
        <v>2325.58</v>
      </c>
      <c r="DK160">
        <v>1</v>
      </c>
      <c r="DL160" t="s">
        <v>429</v>
      </c>
      <c r="DM160">
        <v>4</v>
      </c>
      <c r="DN160" t="s">
        <v>415</v>
      </c>
      <c r="DO160">
        <v>1</v>
      </c>
    </row>
    <row r="161" spans="1:119">
      <c r="A161">
        <f>ROW(Source!A102)</f>
        <v>102</v>
      </c>
      <c r="B161">
        <v>59911927</v>
      </c>
      <c r="C161">
        <v>59960150</v>
      </c>
      <c r="D161">
        <v>53038079</v>
      </c>
      <c r="E161">
        <v>1</v>
      </c>
      <c r="F161">
        <v>1</v>
      </c>
      <c r="G161">
        <v>1</v>
      </c>
      <c r="H161">
        <v>3</v>
      </c>
      <c r="I161" t="s">
        <v>439</v>
      </c>
      <c r="J161" t="s">
        <v>440</v>
      </c>
      <c r="K161" t="s">
        <v>441</v>
      </c>
      <c r="L161">
        <v>1346</v>
      </c>
      <c r="N161">
        <v>1009</v>
      </c>
      <c r="O161" t="s">
        <v>47</v>
      </c>
      <c r="P161" t="s">
        <v>47</v>
      </c>
      <c r="Q161">
        <v>1</v>
      </c>
      <c r="W161">
        <v>0</v>
      </c>
      <c r="X161">
        <v>1267294351</v>
      </c>
      <c r="Y161">
        <f t="shared" si="40"/>
        <v>0.1</v>
      </c>
      <c r="AA161">
        <v>381.26</v>
      </c>
      <c r="AB161">
        <v>0</v>
      </c>
      <c r="AC161">
        <v>0</v>
      </c>
      <c r="AD161">
        <v>0</v>
      </c>
      <c r="AE161">
        <v>238.29</v>
      </c>
      <c r="AF161">
        <v>0</v>
      </c>
      <c r="AG161">
        <v>0</v>
      </c>
      <c r="AH161">
        <v>0</v>
      </c>
      <c r="AI161">
        <v>1.6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0.1</v>
      </c>
      <c r="AU161" t="s">
        <v>3</v>
      </c>
      <c r="AV161">
        <v>0</v>
      </c>
      <c r="AW161">
        <v>2</v>
      </c>
      <c r="AX161">
        <v>59960172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23.829000000000001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23.829000000000001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v>0</v>
      </c>
      <c r="CX161">
        <f>ROUND(Y161*Source!I102,7)</f>
        <v>0.4</v>
      </c>
      <c r="CY161">
        <f t="shared" ref="CY161:CY176" si="53">AA161</f>
        <v>381.26</v>
      </c>
      <c r="CZ161">
        <f t="shared" ref="CZ161:CZ176" si="54">AE161</f>
        <v>238.29</v>
      </c>
      <c r="DA161">
        <f t="shared" ref="DA161:DA176" si="55">AI161</f>
        <v>1.6</v>
      </c>
      <c r="DB161">
        <f t="shared" si="41"/>
        <v>23.83</v>
      </c>
      <c r="DC161">
        <f t="shared" si="42"/>
        <v>0</v>
      </c>
      <c r="DD161" t="s">
        <v>3</v>
      </c>
      <c r="DE161" t="s">
        <v>3</v>
      </c>
      <c r="DF161">
        <f>ROUND(ROUND(AE161*AI161,2)*CX161,2)</f>
        <v>152.5</v>
      </c>
      <c r="DG161">
        <f t="shared" si="52"/>
        <v>0</v>
      </c>
      <c r="DH161">
        <f t="shared" si="43"/>
        <v>0</v>
      </c>
      <c r="DI161">
        <f t="shared" si="44"/>
        <v>0</v>
      </c>
      <c r="DJ161">
        <f t="shared" ref="DJ161:DJ176" si="56">DF161</f>
        <v>152.5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>
      <c r="A162">
        <f>ROW(Source!A102)</f>
        <v>102</v>
      </c>
      <c r="B162">
        <v>59911927</v>
      </c>
      <c r="C162">
        <v>59960150</v>
      </c>
      <c r="D162">
        <v>53038089</v>
      </c>
      <c r="E162">
        <v>1</v>
      </c>
      <c r="F162">
        <v>1</v>
      </c>
      <c r="G162">
        <v>1</v>
      </c>
      <c r="H162">
        <v>3</v>
      </c>
      <c r="I162" t="s">
        <v>442</v>
      </c>
      <c r="J162" t="s">
        <v>443</v>
      </c>
      <c r="K162" t="s">
        <v>444</v>
      </c>
      <c r="L162">
        <v>1346</v>
      </c>
      <c r="N162">
        <v>1009</v>
      </c>
      <c r="O162" t="s">
        <v>47</v>
      </c>
      <c r="P162" t="s">
        <v>47</v>
      </c>
      <c r="Q162">
        <v>1</v>
      </c>
      <c r="W162">
        <v>0</v>
      </c>
      <c r="X162">
        <v>-611509168</v>
      </c>
      <c r="Y162">
        <f t="shared" si="40"/>
        <v>0.03</v>
      </c>
      <c r="AA162">
        <v>128.03</v>
      </c>
      <c r="AB162">
        <v>0</v>
      </c>
      <c r="AC162">
        <v>0</v>
      </c>
      <c r="AD162">
        <v>0</v>
      </c>
      <c r="AE162">
        <v>80.02</v>
      </c>
      <c r="AF162">
        <v>0</v>
      </c>
      <c r="AG162">
        <v>0</v>
      </c>
      <c r="AH162">
        <v>0</v>
      </c>
      <c r="AI162">
        <v>1.6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0.03</v>
      </c>
      <c r="AU162" t="s">
        <v>3</v>
      </c>
      <c r="AV162">
        <v>0</v>
      </c>
      <c r="AW162">
        <v>2</v>
      </c>
      <c r="AX162">
        <v>59960173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2.4005999999999998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2.4005999999999998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v>0</v>
      </c>
      <c r="CX162">
        <f>ROUND(Y162*Source!I102,7)</f>
        <v>0.12</v>
      </c>
      <c r="CY162">
        <f t="shared" si="53"/>
        <v>128.03</v>
      </c>
      <c r="CZ162">
        <f t="shared" si="54"/>
        <v>80.02</v>
      </c>
      <c r="DA162">
        <f t="shared" si="55"/>
        <v>1.6</v>
      </c>
      <c r="DB162">
        <f t="shared" si="41"/>
        <v>2.4</v>
      </c>
      <c r="DC162">
        <f t="shared" si="42"/>
        <v>0</v>
      </c>
      <c r="DD162" t="s">
        <v>3</v>
      </c>
      <c r="DE162" t="s">
        <v>3</v>
      </c>
      <c r="DF162">
        <f>ROUND(ROUND(AE162*AI162,2)*CX162,2)</f>
        <v>15.36</v>
      </c>
      <c r="DG162">
        <f t="shared" si="52"/>
        <v>0</v>
      </c>
      <c r="DH162">
        <f t="shared" si="43"/>
        <v>0</v>
      </c>
      <c r="DI162">
        <f t="shared" si="44"/>
        <v>0</v>
      </c>
      <c r="DJ162">
        <f t="shared" si="56"/>
        <v>15.36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>
      <c r="A163">
        <f>ROW(Source!A102)</f>
        <v>102</v>
      </c>
      <c r="B163">
        <v>59911927</v>
      </c>
      <c r="C163">
        <v>59960150</v>
      </c>
      <c r="D163">
        <v>53043672</v>
      </c>
      <c r="E163">
        <v>1</v>
      </c>
      <c r="F163">
        <v>1</v>
      </c>
      <c r="G163">
        <v>1</v>
      </c>
      <c r="H163">
        <v>3</v>
      </c>
      <c r="I163" t="s">
        <v>45</v>
      </c>
      <c r="J163" t="s">
        <v>48</v>
      </c>
      <c r="K163" t="s">
        <v>46</v>
      </c>
      <c r="L163">
        <v>1346</v>
      </c>
      <c r="N163">
        <v>1009</v>
      </c>
      <c r="O163" t="s">
        <v>47</v>
      </c>
      <c r="P163" t="s">
        <v>47</v>
      </c>
      <c r="Q163">
        <v>1</v>
      </c>
      <c r="W163">
        <v>0</v>
      </c>
      <c r="X163">
        <v>-675134165</v>
      </c>
      <c r="Y163">
        <f t="shared" si="40"/>
        <v>0</v>
      </c>
      <c r="AA163">
        <v>188.92</v>
      </c>
      <c r="AB163">
        <v>0</v>
      </c>
      <c r="AC163">
        <v>0</v>
      </c>
      <c r="AD163">
        <v>0</v>
      </c>
      <c r="AE163">
        <v>174.93</v>
      </c>
      <c r="AF163">
        <v>0</v>
      </c>
      <c r="AG163">
        <v>0</v>
      </c>
      <c r="AH163">
        <v>0</v>
      </c>
      <c r="AI163">
        <v>1.08</v>
      </c>
      <c r="AJ163">
        <v>1</v>
      </c>
      <c r="AK163">
        <v>1</v>
      </c>
      <c r="AL163">
        <v>1</v>
      </c>
      <c r="AM163">
        <v>0</v>
      </c>
      <c r="AN163">
        <v>1</v>
      </c>
      <c r="AO163">
        <v>0</v>
      </c>
      <c r="AP163">
        <v>1</v>
      </c>
      <c r="AQ163">
        <v>0</v>
      </c>
      <c r="AR163">
        <v>0</v>
      </c>
      <c r="AS163" t="s">
        <v>3</v>
      </c>
      <c r="AT163">
        <v>0</v>
      </c>
      <c r="AU163" t="s">
        <v>3</v>
      </c>
      <c r="AV163">
        <v>0</v>
      </c>
      <c r="AW163">
        <v>2</v>
      </c>
      <c r="AX163">
        <v>59960174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ROUND(Y163*Source!I102,7)</f>
        <v>0</v>
      </c>
      <c r="CY163">
        <f t="shared" si="53"/>
        <v>188.92</v>
      </c>
      <c r="CZ163">
        <f t="shared" si="54"/>
        <v>174.93</v>
      </c>
      <c r="DA163">
        <f t="shared" si="55"/>
        <v>1.08</v>
      </c>
      <c r="DB163">
        <f t="shared" si="41"/>
        <v>0</v>
      </c>
      <c r="DC163">
        <f t="shared" si="42"/>
        <v>0</v>
      </c>
      <c r="DD163" t="s">
        <v>3</v>
      </c>
      <c r="DE163" t="s">
        <v>3</v>
      </c>
      <c r="DF163">
        <f>ROUND(ROUND(AE163*AI163,2)*CX163,2)</f>
        <v>0</v>
      </c>
      <c r="DG163">
        <f t="shared" si="52"/>
        <v>0</v>
      </c>
      <c r="DH163">
        <f t="shared" si="43"/>
        <v>0</v>
      </c>
      <c r="DI163">
        <f t="shared" si="44"/>
        <v>0</v>
      </c>
      <c r="DJ163">
        <f t="shared" si="56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>
      <c r="A164">
        <f>ROW(Source!A102)</f>
        <v>102</v>
      </c>
      <c r="B164">
        <v>59911927</v>
      </c>
      <c r="C164">
        <v>59960150</v>
      </c>
      <c r="D164">
        <v>53045774</v>
      </c>
      <c r="E164">
        <v>1</v>
      </c>
      <c r="F164">
        <v>1</v>
      </c>
      <c r="G164">
        <v>1</v>
      </c>
      <c r="H164">
        <v>3</v>
      </c>
      <c r="I164" t="s">
        <v>445</v>
      </c>
      <c r="J164" t="s">
        <v>446</v>
      </c>
      <c r="K164" t="s">
        <v>447</v>
      </c>
      <c r="L164">
        <v>1346</v>
      </c>
      <c r="N164">
        <v>1009</v>
      </c>
      <c r="O164" t="s">
        <v>47</v>
      </c>
      <c r="P164" t="s">
        <v>47</v>
      </c>
      <c r="Q164">
        <v>1</v>
      </c>
      <c r="W164">
        <v>0</v>
      </c>
      <c r="X164">
        <v>-1778649851</v>
      </c>
      <c r="Y164">
        <f t="shared" si="40"/>
        <v>0.02</v>
      </c>
      <c r="AA164">
        <v>86.41</v>
      </c>
      <c r="AB164">
        <v>0</v>
      </c>
      <c r="AC164">
        <v>0</v>
      </c>
      <c r="AD164">
        <v>0</v>
      </c>
      <c r="AE164">
        <v>56.11</v>
      </c>
      <c r="AF164">
        <v>0</v>
      </c>
      <c r="AG164">
        <v>0</v>
      </c>
      <c r="AH164">
        <v>0</v>
      </c>
      <c r="AI164">
        <v>1.54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0.02</v>
      </c>
      <c r="AU164" t="s">
        <v>3</v>
      </c>
      <c r="AV164">
        <v>0</v>
      </c>
      <c r="AW164">
        <v>2</v>
      </c>
      <c r="AX164">
        <v>59960175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1.1222000000000001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1.1222000000000001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ROUND(Y164*Source!I102,7)</f>
        <v>0.08</v>
      </c>
      <c r="CY164">
        <f t="shared" si="53"/>
        <v>86.41</v>
      </c>
      <c r="CZ164">
        <f t="shared" si="54"/>
        <v>56.11</v>
      </c>
      <c r="DA164">
        <f t="shared" si="55"/>
        <v>1.54</v>
      </c>
      <c r="DB164">
        <f t="shared" si="41"/>
        <v>1.1200000000000001</v>
      </c>
      <c r="DC164">
        <f t="shared" si="42"/>
        <v>0</v>
      </c>
      <c r="DD164" t="s">
        <v>3</v>
      </c>
      <c r="DE164" t="s">
        <v>3</v>
      </c>
      <c r="DF164">
        <f>ROUND(ROUND(AE164*AI164,2)*CX164,2)</f>
        <v>6.91</v>
      </c>
      <c r="DG164">
        <f t="shared" si="52"/>
        <v>0</v>
      </c>
      <c r="DH164">
        <f t="shared" si="43"/>
        <v>0</v>
      </c>
      <c r="DI164">
        <f t="shared" si="44"/>
        <v>0</v>
      </c>
      <c r="DJ164">
        <f t="shared" si="56"/>
        <v>6.91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>
      <c r="A165">
        <f>ROW(Source!A102)</f>
        <v>102</v>
      </c>
      <c r="B165">
        <v>59911927</v>
      </c>
      <c r="C165">
        <v>59960150</v>
      </c>
      <c r="D165">
        <v>52906389</v>
      </c>
      <c r="E165">
        <v>111</v>
      </c>
      <c r="F165">
        <v>1</v>
      </c>
      <c r="G165">
        <v>1</v>
      </c>
      <c r="H165">
        <v>3</v>
      </c>
      <c r="I165" t="s">
        <v>50</v>
      </c>
      <c r="J165" t="s">
        <v>3</v>
      </c>
      <c r="K165" t="s">
        <v>51</v>
      </c>
      <c r="L165">
        <v>1371</v>
      </c>
      <c r="N165">
        <v>1013</v>
      </c>
      <c r="O165" t="s">
        <v>22</v>
      </c>
      <c r="P165" t="s">
        <v>22</v>
      </c>
      <c r="Q165">
        <v>1</v>
      </c>
      <c r="W165">
        <v>0</v>
      </c>
      <c r="X165">
        <v>457934895</v>
      </c>
      <c r="Y165">
        <f t="shared" si="40"/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1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0</v>
      </c>
      <c r="AU165" t="s">
        <v>3</v>
      </c>
      <c r="AV165">
        <v>0</v>
      </c>
      <c r="AW165">
        <v>2</v>
      </c>
      <c r="AX165">
        <v>59960176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ROUND(Y165*Source!I102,7)</f>
        <v>0</v>
      </c>
      <c r="CY165">
        <f t="shared" si="53"/>
        <v>0</v>
      </c>
      <c r="CZ165">
        <f t="shared" si="54"/>
        <v>0</v>
      </c>
      <c r="DA165">
        <f t="shared" si="55"/>
        <v>1</v>
      </c>
      <c r="DB165">
        <f t="shared" si="41"/>
        <v>0</v>
      </c>
      <c r="DC165">
        <f t="shared" si="42"/>
        <v>0</v>
      </c>
      <c r="DD165" t="s">
        <v>3</v>
      </c>
      <c r="DE165" t="s">
        <v>3</v>
      </c>
      <c r="DF165">
        <f>ROUND(ROUND(AE165,2)*CX165,2)</f>
        <v>0</v>
      </c>
      <c r="DG165">
        <f t="shared" si="52"/>
        <v>0</v>
      </c>
      <c r="DH165">
        <f t="shared" si="43"/>
        <v>0</v>
      </c>
      <c r="DI165">
        <f t="shared" si="44"/>
        <v>0</v>
      </c>
      <c r="DJ165">
        <f t="shared" si="56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>
      <c r="A166">
        <f>ROW(Source!A102)</f>
        <v>102</v>
      </c>
      <c r="B166">
        <v>59911927</v>
      </c>
      <c r="C166">
        <v>59960150</v>
      </c>
      <c r="D166">
        <v>52907106</v>
      </c>
      <c r="E166">
        <v>111</v>
      </c>
      <c r="F166">
        <v>1</v>
      </c>
      <c r="G166">
        <v>1</v>
      </c>
      <c r="H166">
        <v>3</v>
      </c>
      <c r="I166" t="s">
        <v>53</v>
      </c>
      <c r="J166" t="s">
        <v>3</v>
      </c>
      <c r="K166" t="s">
        <v>54</v>
      </c>
      <c r="L166">
        <v>1348</v>
      </c>
      <c r="N166">
        <v>1009</v>
      </c>
      <c r="O166" t="s">
        <v>55</v>
      </c>
      <c r="P166" t="s">
        <v>55</v>
      </c>
      <c r="Q166">
        <v>1000</v>
      </c>
      <c r="W166">
        <v>0</v>
      </c>
      <c r="X166">
        <v>1602794472</v>
      </c>
      <c r="Y166">
        <f t="shared" si="40"/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1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0</v>
      </c>
      <c r="AU166" t="s">
        <v>3</v>
      </c>
      <c r="AV166">
        <v>0</v>
      </c>
      <c r="AW166">
        <v>2</v>
      </c>
      <c r="AX166">
        <v>59960177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ROUND(Y166*Source!I102,7)</f>
        <v>0</v>
      </c>
      <c r="CY166">
        <f t="shared" si="53"/>
        <v>0</v>
      </c>
      <c r="CZ166">
        <f t="shared" si="54"/>
        <v>0</v>
      </c>
      <c r="DA166">
        <f t="shared" si="55"/>
        <v>1</v>
      </c>
      <c r="DB166">
        <f t="shared" si="41"/>
        <v>0</v>
      </c>
      <c r="DC166">
        <f t="shared" si="42"/>
        <v>0</v>
      </c>
      <c r="DD166" t="s">
        <v>3</v>
      </c>
      <c r="DE166" t="s">
        <v>3</v>
      </c>
      <c r="DF166">
        <f>ROUND(ROUND(AE166,2)*CX166,2)</f>
        <v>0</v>
      </c>
      <c r="DG166">
        <f t="shared" si="52"/>
        <v>0</v>
      </c>
      <c r="DH166">
        <f t="shared" si="43"/>
        <v>0</v>
      </c>
      <c r="DI166">
        <f t="shared" si="44"/>
        <v>0</v>
      </c>
      <c r="DJ166">
        <f t="shared" si="56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>
      <c r="A167">
        <f>ROW(Source!A102)</f>
        <v>102</v>
      </c>
      <c r="B167">
        <v>59911927</v>
      </c>
      <c r="C167">
        <v>59960150</v>
      </c>
      <c r="D167">
        <v>52907267</v>
      </c>
      <c r="E167">
        <v>111</v>
      </c>
      <c r="F167">
        <v>1</v>
      </c>
      <c r="G167">
        <v>1</v>
      </c>
      <c r="H167">
        <v>3</v>
      </c>
      <c r="I167" t="s">
        <v>57</v>
      </c>
      <c r="J167" t="s">
        <v>3</v>
      </c>
      <c r="K167" t="s">
        <v>58</v>
      </c>
      <c r="L167">
        <v>1346</v>
      </c>
      <c r="N167">
        <v>1009</v>
      </c>
      <c r="O167" t="s">
        <v>47</v>
      </c>
      <c r="P167" t="s">
        <v>47</v>
      </c>
      <c r="Q167">
        <v>1</v>
      </c>
      <c r="W167">
        <v>0</v>
      </c>
      <c r="X167">
        <v>-1111733769</v>
      </c>
      <c r="Y167">
        <f t="shared" si="40"/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0</v>
      </c>
      <c r="AU167" t="s">
        <v>3</v>
      </c>
      <c r="AV167">
        <v>0</v>
      </c>
      <c r="AW167">
        <v>2</v>
      </c>
      <c r="AX167">
        <v>59960178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ROUND(Y167*Source!I102,7)</f>
        <v>0</v>
      </c>
      <c r="CY167">
        <f t="shared" si="53"/>
        <v>0</v>
      </c>
      <c r="CZ167">
        <f t="shared" si="54"/>
        <v>0</v>
      </c>
      <c r="DA167">
        <f t="shared" si="55"/>
        <v>1</v>
      </c>
      <c r="DB167">
        <f t="shared" si="41"/>
        <v>0</v>
      </c>
      <c r="DC167">
        <f t="shared" si="42"/>
        <v>0</v>
      </c>
      <c r="DD167" t="s">
        <v>3</v>
      </c>
      <c r="DE167" t="s">
        <v>3</v>
      </c>
      <c r="DF167">
        <f>ROUND(ROUND(AE167,2)*CX167,2)</f>
        <v>0</v>
      </c>
      <c r="DG167">
        <f t="shared" si="52"/>
        <v>0</v>
      </c>
      <c r="DH167">
        <f t="shared" si="43"/>
        <v>0</v>
      </c>
      <c r="DI167">
        <f t="shared" si="44"/>
        <v>0</v>
      </c>
      <c r="DJ167">
        <f t="shared" si="56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>
      <c r="A168">
        <f>ROW(Source!A102)</f>
        <v>102</v>
      </c>
      <c r="B168">
        <v>59911927</v>
      </c>
      <c r="C168">
        <v>59960150</v>
      </c>
      <c r="D168">
        <v>52907635</v>
      </c>
      <c r="E168">
        <v>111</v>
      </c>
      <c r="F168">
        <v>1</v>
      </c>
      <c r="G168">
        <v>1</v>
      </c>
      <c r="H168">
        <v>3</v>
      </c>
      <c r="I168" t="s">
        <v>60</v>
      </c>
      <c r="J168" t="s">
        <v>3</v>
      </c>
      <c r="K168" t="s">
        <v>61</v>
      </c>
      <c r="L168">
        <v>1348</v>
      </c>
      <c r="N168">
        <v>1009</v>
      </c>
      <c r="O168" t="s">
        <v>55</v>
      </c>
      <c r="P168" t="s">
        <v>55</v>
      </c>
      <c r="Q168">
        <v>1000</v>
      </c>
      <c r="W168">
        <v>0</v>
      </c>
      <c r="X168">
        <v>1613753229</v>
      </c>
      <c r="Y168">
        <f t="shared" si="40"/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 t="s">
        <v>3</v>
      </c>
      <c r="AT168">
        <v>0</v>
      </c>
      <c r="AU168" t="s">
        <v>3</v>
      </c>
      <c r="AV168">
        <v>0</v>
      </c>
      <c r="AW168">
        <v>2</v>
      </c>
      <c r="AX168">
        <v>59960179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ROUND(Y168*Source!I102,7)</f>
        <v>0</v>
      </c>
      <c r="CY168">
        <f t="shared" si="53"/>
        <v>0</v>
      </c>
      <c r="CZ168">
        <f t="shared" si="54"/>
        <v>0</v>
      </c>
      <c r="DA168">
        <f t="shared" si="55"/>
        <v>1</v>
      </c>
      <c r="DB168">
        <f t="shared" si="41"/>
        <v>0</v>
      </c>
      <c r="DC168">
        <f t="shared" si="42"/>
        <v>0</v>
      </c>
      <c r="DD168" t="s">
        <v>3</v>
      </c>
      <c r="DE168" t="s">
        <v>3</v>
      </c>
      <c r="DF168">
        <f>ROUND(ROUND(AE168,2)*CX168,2)</f>
        <v>0</v>
      </c>
      <c r="DG168">
        <f t="shared" si="52"/>
        <v>0</v>
      </c>
      <c r="DH168">
        <f t="shared" si="43"/>
        <v>0</v>
      </c>
      <c r="DI168">
        <f t="shared" si="44"/>
        <v>0</v>
      </c>
      <c r="DJ168">
        <f t="shared" si="56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>
      <c r="A169">
        <f>ROW(Source!A102)</f>
        <v>102</v>
      </c>
      <c r="B169">
        <v>59911927</v>
      </c>
      <c r="C169">
        <v>59960150</v>
      </c>
      <c r="D169">
        <v>53073792</v>
      </c>
      <c r="E169">
        <v>1</v>
      </c>
      <c r="F169">
        <v>1</v>
      </c>
      <c r="G169">
        <v>1</v>
      </c>
      <c r="H169">
        <v>3</v>
      </c>
      <c r="I169" t="s">
        <v>448</v>
      </c>
      <c r="J169" t="s">
        <v>449</v>
      </c>
      <c r="K169" t="s">
        <v>450</v>
      </c>
      <c r="L169">
        <v>1348</v>
      </c>
      <c r="N169">
        <v>1009</v>
      </c>
      <c r="O169" t="s">
        <v>55</v>
      </c>
      <c r="P169" t="s">
        <v>55</v>
      </c>
      <c r="Q169">
        <v>1000</v>
      </c>
      <c r="W169">
        <v>0</v>
      </c>
      <c r="X169">
        <v>1973765668</v>
      </c>
      <c r="Y169">
        <f t="shared" si="40"/>
        <v>4.0000000000000002E-4</v>
      </c>
      <c r="AA169">
        <v>88222.16</v>
      </c>
      <c r="AB169">
        <v>0</v>
      </c>
      <c r="AC169">
        <v>0</v>
      </c>
      <c r="AD169">
        <v>0</v>
      </c>
      <c r="AE169">
        <v>61265.39</v>
      </c>
      <c r="AF169">
        <v>0</v>
      </c>
      <c r="AG169">
        <v>0</v>
      </c>
      <c r="AH169">
        <v>0</v>
      </c>
      <c r="AI169">
        <v>1.44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4.0000000000000002E-4</v>
      </c>
      <c r="AU169" t="s">
        <v>3</v>
      </c>
      <c r="AV169">
        <v>0</v>
      </c>
      <c r="AW169">
        <v>2</v>
      </c>
      <c r="AX169">
        <v>59960180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24.506156000000001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24.506156000000001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v>0</v>
      </c>
      <c r="CX169">
        <f>ROUND(Y169*Source!I102,7)</f>
        <v>1.6000000000000001E-3</v>
      </c>
      <c r="CY169">
        <f t="shared" si="53"/>
        <v>88222.16</v>
      </c>
      <c r="CZ169">
        <f t="shared" si="54"/>
        <v>61265.39</v>
      </c>
      <c r="DA169">
        <f t="shared" si="55"/>
        <v>1.44</v>
      </c>
      <c r="DB169">
        <f t="shared" si="41"/>
        <v>24.51</v>
      </c>
      <c r="DC169">
        <f t="shared" si="42"/>
        <v>0</v>
      </c>
      <c r="DD169" t="s">
        <v>3</v>
      </c>
      <c r="DE169" t="s">
        <v>3</v>
      </c>
      <c r="DF169">
        <f>ROUND(ROUND(AE169*AI169,2)*CX169,2)</f>
        <v>141.16</v>
      </c>
      <c r="DG169">
        <f t="shared" si="52"/>
        <v>0</v>
      </c>
      <c r="DH169">
        <f t="shared" si="43"/>
        <v>0</v>
      </c>
      <c r="DI169">
        <f t="shared" si="44"/>
        <v>0</v>
      </c>
      <c r="DJ169">
        <f t="shared" si="56"/>
        <v>141.16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>
      <c r="A170">
        <f>ROW(Source!A102)</f>
        <v>102</v>
      </c>
      <c r="B170">
        <v>59911927</v>
      </c>
      <c r="C170">
        <v>59960150</v>
      </c>
      <c r="D170">
        <v>53073830</v>
      </c>
      <c r="E170">
        <v>1</v>
      </c>
      <c r="F170">
        <v>1</v>
      </c>
      <c r="G170">
        <v>1</v>
      </c>
      <c r="H170">
        <v>3</v>
      </c>
      <c r="I170" t="s">
        <v>451</v>
      </c>
      <c r="J170" t="s">
        <v>452</v>
      </c>
      <c r="K170" t="s">
        <v>453</v>
      </c>
      <c r="L170">
        <v>1348</v>
      </c>
      <c r="N170">
        <v>1009</v>
      </c>
      <c r="O170" t="s">
        <v>55</v>
      </c>
      <c r="P170" t="s">
        <v>55</v>
      </c>
      <c r="Q170">
        <v>1000</v>
      </c>
      <c r="W170">
        <v>0</v>
      </c>
      <c r="X170">
        <v>181467580</v>
      </c>
      <c r="Y170">
        <f t="shared" si="40"/>
        <v>1E-4</v>
      </c>
      <c r="AA170">
        <v>103227.06</v>
      </c>
      <c r="AB170">
        <v>0</v>
      </c>
      <c r="AC170">
        <v>0</v>
      </c>
      <c r="AD170">
        <v>0</v>
      </c>
      <c r="AE170">
        <v>80020.98</v>
      </c>
      <c r="AF170">
        <v>0</v>
      </c>
      <c r="AG170">
        <v>0</v>
      </c>
      <c r="AH170">
        <v>0</v>
      </c>
      <c r="AI170">
        <v>1.29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1E-4</v>
      </c>
      <c r="AU170" t="s">
        <v>3</v>
      </c>
      <c r="AV170">
        <v>0</v>
      </c>
      <c r="AW170">
        <v>2</v>
      </c>
      <c r="AX170">
        <v>59960181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8.0020980000000002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8.0020980000000002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v>0</v>
      </c>
      <c r="CX170">
        <f>ROUND(Y170*Source!I102,7)</f>
        <v>4.0000000000000002E-4</v>
      </c>
      <c r="CY170">
        <f t="shared" si="53"/>
        <v>103227.06</v>
      </c>
      <c r="CZ170">
        <f t="shared" si="54"/>
        <v>80020.98</v>
      </c>
      <c r="DA170">
        <f t="shared" si="55"/>
        <v>1.29</v>
      </c>
      <c r="DB170">
        <f t="shared" si="41"/>
        <v>8</v>
      </c>
      <c r="DC170">
        <f t="shared" si="42"/>
        <v>0</v>
      </c>
      <c r="DD170" t="s">
        <v>3</v>
      </c>
      <c r="DE170" t="s">
        <v>3</v>
      </c>
      <c r="DF170">
        <f>ROUND(ROUND(AE170*AI170,2)*CX170,2)</f>
        <v>41.29</v>
      </c>
      <c r="DG170">
        <f t="shared" si="52"/>
        <v>0</v>
      </c>
      <c r="DH170">
        <f t="shared" si="43"/>
        <v>0</v>
      </c>
      <c r="DI170">
        <f t="shared" si="44"/>
        <v>0</v>
      </c>
      <c r="DJ170">
        <f t="shared" si="56"/>
        <v>41.29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>
      <c r="A171">
        <f>ROW(Source!A102)</f>
        <v>102</v>
      </c>
      <c r="B171">
        <v>59911927</v>
      </c>
      <c r="C171">
        <v>59960150</v>
      </c>
      <c r="D171">
        <v>53086522</v>
      </c>
      <c r="E171">
        <v>1</v>
      </c>
      <c r="F171">
        <v>1</v>
      </c>
      <c r="G171">
        <v>1</v>
      </c>
      <c r="H171">
        <v>3</v>
      </c>
      <c r="I171" t="s">
        <v>454</v>
      </c>
      <c r="J171" t="s">
        <v>455</v>
      </c>
      <c r="K171" t="s">
        <v>456</v>
      </c>
      <c r="L171">
        <v>1425</v>
      </c>
      <c r="N171">
        <v>1013</v>
      </c>
      <c r="O171" t="s">
        <v>132</v>
      </c>
      <c r="P171" t="s">
        <v>132</v>
      </c>
      <c r="Q171">
        <v>1</v>
      </c>
      <c r="W171">
        <v>0</v>
      </c>
      <c r="X171">
        <v>-1425750680</v>
      </c>
      <c r="Y171">
        <f t="shared" si="40"/>
        <v>0.06</v>
      </c>
      <c r="AA171">
        <v>1351.57</v>
      </c>
      <c r="AB171">
        <v>0</v>
      </c>
      <c r="AC171">
        <v>0</v>
      </c>
      <c r="AD171">
        <v>0</v>
      </c>
      <c r="AE171">
        <v>1031.73</v>
      </c>
      <c r="AF171">
        <v>0</v>
      </c>
      <c r="AG171">
        <v>0</v>
      </c>
      <c r="AH171">
        <v>0</v>
      </c>
      <c r="AI171">
        <v>1.31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0.06</v>
      </c>
      <c r="AU171" t="s">
        <v>3</v>
      </c>
      <c r="AV171">
        <v>0</v>
      </c>
      <c r="AW171">
        <v>2</v>
      </c>
      <c r="AX171">
        <v>59960182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61.903799999999997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61.903799999999997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v>0</v>
      </c>
      <c r="CX171">
        <f>ROUND(Y171*Source!I102,7)</f>
        <v>0.24</v>
      </c>
      <c r="CY171">
        <f t="shared" si="53"/>
        <v>1351.57</v>
      </c>
      <c r="CZ171">
        <f t="shared" si="54"/>
        <v>1031.73</v>
      </c>
      <c r="DA171">
        <f t="shared" si="55"/>
        <v>1.31</v>
      </c>
      <c r="DB171">
        <f t="shared" si="41"/>
        <v>61.9</v>
      </c>
      <c r="DC171">
        <f t="shared" si="42"/>
        <v>0</v>
      </c>
      <c r="DD171" t="s">
        <v>3</v>
      </c>
      <c r="DE171" t="s">
        <v>3</v>
      </c>
      <c r="DF171">
        <f>ROUND(ROUND(AE171*AI171,2)*CX171,2)</f>
        <v>324.38</v>
      </c>
      <c r="DG171">
        <f t="shared" si="52"/>
        <v>0</v>
      </c>
      <c r="DH171">
        <f t="shared" si="43"/>
        <v>0</v>
      </c>
      <c r="DI171">
        <f t="shared" si="44"/>
        <v>0</v>
      </c>
      <c r="DJ171">
        <f t="shared" si="56"/>
        <v>324.38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>
      <c r="A172">
        <f>ROW(Source!A102)</f>
        <v>102</v>
      </c>
      <c r="B172">
        <v>59911927</v>
      </c>
      <c r="C172">
        <v>59960150</v>
      </c>
      <c r="D172">
        <v>52910053</v>
      </c>
      <c r="E172">
        <v>111</v>
      </c>
      <c r="F172">
        <v>1</v>
      </c>
      <c r="G172">
        <v>1</v>
      </c>
      <c r="H172">
        <v>3</v>
      </c>
      <c r="I172" t="s">
        <v>63</v>
      </c>
      <c r="J172" t="s">
        <v>3</v>
      </c>
      <c r="K172" t="s">
        <v>64</v>
      </c>
      <c r="L172">
        <v>1371</v>
      </c>
      <c r="N172">
        <v>1013</v>
      </c>
      <c r="O172" t="s">
        <v>22</v>
      </c>
      <c r="P172" t="s">
        <v>22</v>
      </c>
      <c r="Q172">
        <v>1</v>
      </c>
      <c r="W172">
        <v>0</v>
      </c>
      <c r="X172">
        <v>-950997571</v>
      </c>
      <c r="Y172">
        <f t="shared" si="40"/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0</v>
      </c>
      <c r="AN172">
        <v>1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0</v>
      </c>
      <c r="AU172" t="s">
        <v>3</v>
      </c>
      <c r="AV172">
        <v>0</v>
      </c>
      <c r="AW172">
        <v>2</v>
      </c>
      <c r="AX172">
        <v>59960183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ROUND(Y172*Source!I102,7)</f>
        <v>0</v>
      </c>
      <c r="CY172">
        <f t="shared" si="53"/>
        <v>0</v>
      </c>
      <c r="CZ172">
        <f t="shared" si="54"/>
        <v>0</v>
      </c>
      <c r="DA172">
        <f t="shared" si="55"/>
        <v>1</v>
      </c>
      <c r="DB172">
        <f t="shared" si="41"/>
        <v>0</v>
      </c>
      <c r="DC172">
        <f t="shared" si="42"/>
        <v>0</v>
      </c>
      <c r="DD172" t="s">
        <v>3</v>
      </c>
      <c r="DE172" t="s">
        <v>3</v>
      </c>
      <c r="DF172">
        <f t="shared" ref="DF172:DF180" si="57">ROUND(ROUND(AE172,2)*CX172,2)</f>
        <v>0</v>
      </c>
      <c r="DG172">
        <f t="shared" si="52"/>
        <v>0</v>
      </c>
      <c r="DH172">
        <f t="shared" si="43"/>
        <v>0</v>
      </c>
      <c r="DI172">
        <f t="shared" si="44"/>
        <v>0</v>
      </c>
      <c r="DJ172">
        <f t="shared" si="56"/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>
      <c r="A173">
        <f>ROW(Source!A102)</f>
        <v>102</v>
      </c>
      <c r="B173">
        <v>59911927</v>
      </c>
      <c r="C173">
        <v>59960150</v>
      </c>
      <c r="D173">
        <v>52910066</v>
      </c>
      <c r="E173">
        <v>111</v>
      </c>
      <c r="F173">
        <v>1</v>
      </c>
      <c r="G173">
        <v>1</v>
      </c>
      <c r="H173">
        <v>3</v>
      </c>
      <c r="I173" t="s">
        <v>66</v>
      </c>
      <c r="J173" t="s">
        <v>3</v>
      </c>
      <c r="K173" t="s">
        <v>67</v>
      </c>
      <c r="L173">
        <v>1346</v>
      </c>
      <c r="N173">
        <v>1009</v>
      </c>
      <c r="O173" t="s">
        <v>47</v>
      </c>
      <c r="P173" t="s">
        <v>47</v>
      </c>
      <c r="Q173">
        <v>1</v>
      </c>
      <c r="W173">
        <v>0</v>
      </c>
      <c r="X173">
        <v>-1307724210</v>
      </c>
      <c r="Y173">
        <f t="shared" si="40"/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0</v>
      </c>
      <c r="AN173">
        <v>1</v>
      </c>
      <c r="AO173">
        <v>0</v>
      </c>
      <c r="AP173">
        <v>1</v>
      </c>
      <c r="AQ173">
        <v>0</v>
      </c>
      <c r="AR173">
        <v>0</v>
      </c>
      <c r="AS173" t="s">
        <v>3</v>
      </c>
      <c r="AT173">
        <v>0</v>
      </c>
      <c r="AU173" t="s">
        <v>3</v>
      </c>
      <c r="AV173">
        <v>0</v>
      </c>
      <c r="AW173">
        <v>2</v>
      </c>
      <c r="AX173">
        <v>59960184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ROUND(Y173*Source!I102,7)</f>
        <v>0</v>
      </c>
      <c r="CY173">
        <f t="shared" si="53"/>
        <v>0</v>
      </c>
      <c r="CZ173">
        <f t="shared" si="54"/>
        <v>0</v>
      </c>
      <c r="DA173">
        <f t="shared" si="55"/>
        <v>1</v>
      </c>
      <c r="DB173">
        <f t="shared" si="41"/>
        <v>0</v>
      </c>
      <c r="DC173">
        <f t="shared" si="42"/>
        <v>0</v>
      </c>
      <c r="DD173" t="s">
        <v>3</v>
      </c>
      <c r="DE173" t="s">
        <v>3</v>
      </c>
      <c r="DF173">
        <f t="shared" si="57"/>
        <v>0</v>
      </c>
      <c r="DG173">
        <f t="shared" si="52"/>
        <v>0</v>
      </c>
      <c r="DH173">
        <f t="shared" si="43"/>
        <v>0</v>
      </c>
      <c r="DI173">
        <f t="shared" si="44"/>
        <v>0</v>
      </c>
      <c r="DJ173">
        <f t="shared" si="56"/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>
      <c r="A174">
        <f>ROW(Source!A102)</f>
        <v>102</v>
      </c>
      <c r="B174">
        <v>59911927</v>
      </c>
      <c r="C174">
        <v>59960150</v>
      </c>
      <c r="D174">
        <v>52910076</v>
      </c>
      <c r="E174">
        <v>111</v>
      </c>
      <c r="F174">
        <v>1</v>
      </c>
      <c r="G174">
        <v>1</v>
      </c>
      <c r="H174">
        <v>3</v>
      </c>
      <c r="I174" t="s">
        <v>69</v>
      </c>
      <c r="J174" t="s">
        <v>3</v>
      </c>
      <c r="K174" t="s">
        <v>67</v>
      </c>
      <c r="L174">
        <v>1346</v>
      </c>
      <c r="N174">
        <v>1009</v>
      </c>
      <c r="O174" t="s">
        <v>47</v>
      </c>
      <c r="P174" t="s">
        <v>47</v>
      </c>
      <c r="Q174">
        <v>1</v>
      </c>
      <c r="W174">
        <v>0</v>
      </c>
      <c r="X174">
        <v>644915416</v>
      </c>
      <c r="Y174">
        <f t="shared" si="40"/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0</v>
      </c>
      <c r="AN174">
        <v>1</v>
      </c>
      <c r="AO174">
        <v>0</v>
      </c>
      <c r="AP174">
        <v>1</v>
      </c>
      <c r="AQ174">
        <v>0</v>
      </c>
      <c r="AR174">
        <v>0</v>
      </c>
      <c r="AS174" t="s">
        <v>3</v>
      </c>
      <c r="AT174">
        <v>0</v>
      </c>
      <c r="AU174" t="s">
        <v>3</v>
      </c>
      <c r="AV174">
        <v>0</v>
      </c>
      <c r="AW174">
        <v>2</v>
      </c>
      <c r="AX174">
        <v>59960185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ROUND(Y174*Source!I102,7)</f>
        <v>0</v>
      </c>
      <c r="CY174">
        <f t="shared" si="53"/>
        <v>0</v>
      </c>
      <c r="CZ174">
        <f t="shared" si="54"/>
        <v>0</v>
      </c>
      <c r="DA174">
        <f t="shared" si="55"/>
        <v>1</v>
      </c>
      <c r="DB174">
        <f t="shared" si="41"/>
        <v>0</v>
      </c>
      <c r="DC174">
        <f t="shared" si="42"/>
        <v>0</v>
      </c>
      <c r="DD174" t="s">
        <v>3</v>
      </c>
      <c r="DE174" t="s">
        <v>3</v>
      </c>
      <c r="DF174">
        <f t="shared" si="57"/>
        <v>0</v>
      </c>
      <c r="DG174">
        <f t="shared" si="52"/>
        <v>0</v>
      </c>
      <c r="DH174">
        <f t="shared" si="43"/>
        <v>0</v>
      </c>
      <c r="DI174">
        <f t="shared" si="44"/>
        <v>0</v>
      </c>
      <c r="DJ174">
        <f t="shared" si="56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>
      <c r="A175">
        <f>ROW(Source!A102)</f>
        <v>102</v>
      </c>
      <c r="B175">
        <v>59911927</v>
      </c>
      <c r="C175">
        <v>59960150</v>
      </c>
      <c r="D175">
        <v>52910100</v>
      </c>
      <c r="E175">
        <v>111</v>
      </c>
      <c r="F175">
        <v>1</v>
      </c>
      <c r="G175">
        <v>1</v>
      </c>
      <c r="H175">
        <v>3</v>
      </c>
      <c r="I175" t="s">
        <v>71</v>
      </c>
      <c r="J175" t="s">
        <v>3</v>
      </c>
      <c r="K175" t="s">
        <v>72</v>
      </c>
      <c r="L175">
        <v>1371</v>
      </c>
      <c r="N175">
        <v>1013</v>
      </c>
      <c r="O175" t="s">
        <v>22</v>
      </c>
      <c r="P175" t="s">
        <v>22</v>
      </c>
      <c r="Q175">
        <v>1</v>
      </c>
      <c r="W175">
        <v>0</v>
      </c>
      <c r="X175">
        <v>-320198552</v>
      </c>
      <c r="Y175">
        <f t="shared" si="40"/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0</v>
      </c>
      <c r="AN175">
        <v>1</v>
      </c>
      <c r="AO175">
        <v>0</v>
      </c>
      <c r="AP175">
        <v>1</v>
      </c>
      <c r="AQ175">
        <v>0</v>
      </c>
      <c r="AR175">
        <v>0</v>
      </c>
      <c r="AS175" t="s">
        <v>3</v>
      </c>
      <c r="AT175">
        <v>0</v>
      </c>
      <c r="AU175" t="s">
        <v>3</v>
      </c>
      <c r="AV175">
        <v>0</v>
      </c>
      <c r="AW175">
        <v>2</v>
      </c>
      <c r="AX175">
        <v>59960186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ROUND(Y175*Source!I102,7)</f>
        <v>0</v>
      </c>
      <c r="CY175">
        <f t="shared" si="53"/>
        <v>0</v>
      </c>
      <c r="CZ175">
        <f t="shared" si="54"/>
        <v>0</v>
      </c>
      <c r="DA175">
        <f t="shared" si="55"/>
        <v>1</v>
      </c>
      <c r="DB175">
        <f t="shared" si="41"/>
        <v>0</v>
      </c>
      <c r="DC175">
        <f t="shared" si="42"/>
        <v>0</v>
      </c>
      <c r="DD175" t="s">
        <v>3</v>
      </c>
      <c r="DE175" t="s">
        <v>3</v>
      </c>
      <c r="DF175">
        <f t="shared" si="57"/>
        <v>0</v>
      </c>
      <c r="DG175">
        <f t="shared" si="52"/>
        <v>0</v>
      </c>
      <c r="DH175">
        <f t="shared" si="43"/>
        <v>0</v>
      </c>
      <c r="DI175">
        <f t="shared" si="44"/>
        <v>0</v>
      </c>
      <c r="DJ175">
        <f t="shared" si="56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>
      <c r="A176">
        <f>ROW(Source!A102)</f>
        <v>102</v>
      </c>
      <c r="B176">
        <v>59911927</v>
      </c>
      <c r="C176">
        <v>59960150</v>
      </c>
      <c r="D176">
        <v>52910104</v>
      </c>
      <c r="E176">
        <v>111</v>
      </c>
      <c r="F176">
        <v>1</v>
      </c>
      <c r="G176">
        <v>1</v>
      </c>
      <c r="H176">
        <v>3</v>
      </c>
      <c r="I176" t="s">
        <v>74</v>
      </c>
      <c r="J176" t="s">
        <v>3</v>
      </c>
      <c r="K176" t="s">
        <v>75</v>
      </c>
      <c r="L176">
        <v>1371</v>
      </c>
      <c r="N176">
        <v>1013</v>
      </c>
      <c r="O176" t="s">
        <v>22</v>
      </c>
      <c r="P176" t="s">
        <v>22</v>
      </c>
      <c r="Q176">
        <v>1</v>
      </c>
      <c r="W176">
        <v>0</v>
      </c>
      <c r="X176">
        <v>326010188</v>
      </c>
      <c r="Y176">
        <f t="shared" si="40"/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0</v>
      </c>
      <c r="AN176">
        <v>1</v>
      </c>
      <c r="AO176">
        <v>0</v>
      </c>
      <c r="AP176">
        <v>1</v>
      </c>
      <c r="AQ176">
        <v>0</v>
      </c>
      <c r="AR176">
        <v>0</v>
      </c>
      <c r="AS176" t="s">
        <v>3</v>
      </c>
      <c r="AT176">
        <v>0</v>
      </c>
      <c r="AU176" t="s">
        <v>3</v>
      </c>
      <c r="AV176">
        <v>0</v>
      </c>
      <c r="AW176">
        <v>2</v>
      </c>
      <c r="AX176">
        <v>59960187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ROUND(Y176*Source!I102,7)</f>
        <v>0</v>
      </c>
      <c r="CY176">
        <f t="shared" si="53"/>
        <v>0</v>
      </c>
      <c r="CZ176">
        <f t="shared" si="54"/>
        <v>0</v>
      </c>
      <c r="DA176">
        <f t="shared" si="55"/>
        <v>1</v>
      </c>
      <c r="DB176">
        <f t="shared" si="41"/>
        <v>0</v>
      </c>
      <c r="DC176">
        <f t="shared" si="42"/>
        <v>0</v>
      </c>
      <c r="DD176" t="s">
        <v>3</v>
      </c>
      <c r="DE176" t="s">
        <v>3</v>
      </c>
      <c r="DF176">
        <f t="shared" si="57"/>
        <v>0</v>
      </c>
      <c r="DG176">
        <f t="shared" si="52"/>
        <v>0</v>
      </c>
      <c r="DH176">
        <f t="shared" si="43"/>
        <v>0</v>
      </c>
      <c r="DI176">
        <f t="shared" si="44"/>
        <v>0</v>
      </c>
      <c r="DJ176">
        <f t="shared" si="56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>
      <c r="A177">
        <f>ROW(Source!A103)</f>
        <v>103</v>
      </c>
      <c r="B177">
        <v>59911862</v>
      </c>
      <c r="C177">
        <v>59960150</v>
      </c>
      <c r="D177">
        <v>52904605</v>
      </c>
      <c r="E177">
        <v>111</v>
      </c>
      <c r="F177">
        <v>1</v>
      </c>
      <c r="G177">
        <v>1</v>
      </c>
      <c r="H177">
        <v>1</v>
      </c>
      <c r="I177" t="s">
        <v>430</v>
      </c>
      <c r="J177" t="s">
        <v>3</v>
      </c>
      <c r="K177" t="s">
        <v>431</v>
      </c>
      <c r="L177">
        <v>1191</v>
      </c>
      <c r="N177">
        <v>1013</v>
      </c>
      <c r="O177" t="s">
        <v>415</v>
      </c>
      <c r="P177" t="s">
        <v>415</v>
      </c>
      <c r="Q177">
        <v>1</v>
      </c>
      <c r="W177">
        <v>0</v>
      </c>
      <c r="X177">
        <v>-1759674247</v>
      </c>
      <c r="Y177">
        <f t="shared" si="40"/>
        <v>5.98</v>
      </c>
      <c r="AA177">
        <v>0</v>
      </c>
      <c r="AB177">
        <v>0</v>
      </c>
      <c r="AC177">
        <v>0</v>
      </c>
      <c r="AD177">
        <v>748.18</v>
      </c>
      <c r="AE177">
        <v>0</v>
      </c>
      <c r="AF177">
        <v>0</v>
      </c>
      <c r="AG177">
        <v>0</v>
      </c>
      <c r="AH177">
        <v>748.18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5.98</v>
      </c>
      <c r="AU177" t="s">
        <v>3</v>
      </c>
      <c r="AV177">
        <v>1</v>
      </c>
      <c r="AW177">
        <v>2</v>
      </c>
      <c r="AX177">
        <v>59960188</v>
      </c>
      <c r="AY177">
        <v>2</v>
      </c>
      <c r="AZ177">
        <v>131072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4474.1163999999999</v>
      </c>
      <c r="BN177">
        <v>5.98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4474.1163999999999</v>
      </c>
      <c r="BU177">
        <v>5.98</v>
      </c>
      <c r="BV177">
        <v>0</v>
      </c>
      <c r="BW177">
        <v>1</v>
      </c>
      <c r="CU177">
        <f>ROUND(AT177*Source!I103*AH177*AL177,2)</f>
        <v>17896.47</v>
      </c>
      <c r="CV177">
        <f>ROUND(Y177*Source!I103,7)</f>
        <v>23.92</v>
      </c>
      <c r="CW177">
        <v>0</v>
      </c>
      <c r="CX177">
        <f>ROUND(Y177*Source!I103,7)</f>
        <v>23.92</v>
      </c>
      <c r="CY177">
        <f>AD177</f>
        <v>748.18</v>
      </c>
      <c r="CZ177">
        <f>AH177</f>
        <v>748.18</v>
      </c>
      <c r="DA177">
        <f>AL177</f>
        <v>1</v>
      </c>
      <c r="DB177">
        <f t="shared" si="41"/>
        <v>4474.12</v>
      </c>
      <c r="DC177">
        <f t="shared" si="42"/>
        <v>0</v>
      </c>
      <c r="DD177" t="s">
        <v>3</v>
      </c>
      <c r="DE177" t="s">
        <v>3</v>
      </c>
      <c r="DF177">
        <f t="shared" si="57"/>
        <v>0</v>
      </c>
      <c r="DG177">
        <f t="shared" si="52"/>
        <v>0</v>
      </c>
      <c r="DH177">
        <f t="shared" si="43"/>
        <v>0</v>
      </c>
      <c r="DI177">
        <f t="shared" si="44"/>
        <v>17896.47</v>
      </c>
      <c r="DJ177">
        <f>DI177</f>
        <v>17896.47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>
      <c r="A178">
        <f>ROW(Source!A103)</f>
        <v>103</v>
      </c>
      <c r="B178">
        <v>59911862</v>
      </c>
      <c r="C178">
        <v>59960150</v>
      </c>
      <c r="D178">
        <v>52904866</v>
      </c>
      <c r="E178">
        <v>111</v>
      </c>
      <c r="F178">
        <v>1</v>
      </c>
      <c r="G178">
        <v>1</v>
      </c>
      <c r="H178">
        <v>1</v>
      </c>
      <c r="I178" t="s">
        <v>416</v>
      </c>
      <c r="J178" t="s">
        <v>3</v>
      </c>
      <c r="K178" t="s">
        <v>417</v>
      </c>
      <c r="L178">
        <v>1191</v>
      </c>
      <c r="N178">
        <v>1013</v>
      </c>
      <c r="O178" t="s">
        <v>415</v>
      </c>
      <c r="P178" t="s">
        <v>415</v>
      </c>
      <c r="Q178">
        <v>1</v>
      </c>
      <c r="W178">
        <v>0</v>
      </c>
      <c r="X178">
        <v>-1417349443</v>
      </c>
      <c r="Y178">
        <f t="shared" si="40"/>
        <v>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2</v>
      </c>
      <c r="AU178" t="s">
        <v>3</v>
      </c>
      <c r="AV178">
        <v>2</v>
      </c>
      <c r="AW178">
        <v>2</v>
      </c>
      <c r="AX178">
        <v>59960189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ROUND(Y178*Source!I103,7)</f>
        <v>8</v>
      </c>
      <c r="CY178">
        <f>AD178</f>
        <v>0</v>
      </c>
      <c r="CZ178">
        <f>AH178</f>
        <v>0</v>
      </c>
      <c r="DA178">
        <f>AL178</f>
        <v>1</v>
      </c>
      <c r="DB178">
        <f t="shared" si="41"/>
        <v>0</v>
      </c>
      <c r="DC178">
        <f t="shared" si="42"/>
        <v>0</v>
      </c>
      <c r="DD178" t="s">
        <v>3</v>
      </c>
      <c r="DE178" t="s">
        <v>3</v>
      </c>
      <c r="DF178">
        <f t="shared" si="57"/>
        <v>0</v>
      </c>
      <c r="DG178">
        <f t="shared" si="52"/>
        <v>0</v>
      </c>
      <c r="DH178">
        <f t="shared" si="43"/>
        <v>0</v>
      </c>
      <c r="DI178">
        <f t="shared" si="44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>
      <c r="A179">
        <f>ROW(Source!A103)</f>
        <v>103</v>
      </c>
      <c r="B179">
        <v>59911862</v>
      </c>
      <c r="C179">
        <v>59960150</v>
      </c>
      <c r="D179">
        <v>53126195</v>
      </c>
      <c r="E179">
        <v>1</v>
      </c>
      <c r="F179">
        <v>1</v>
      </c>
      <c r="G179">
        <v>1</v>
      </c>
      <c r="H179">
        <v>2</v>
      </c>
      <c r="I179" t="s">
        <v>432</v>
      </c>
      <c r="J179" t="s">
        <v>433</v>
      </c>
      <c r="K179" t="s">
        <v>434</v>
      </c>
      <c r="L179">
        <v>1368</v>
      </c>
      <c r="N179">
        <v>1011</v>
      </c>
      <c r="O179" t="s">
        <v>421</v>
      </c>
      <c r="P179" t="s">
        <v>421</v>
      </c>
      <c r="Q179">
        <v>1</v>
      </c>
      <c r="W179">
        <v>0</v>
      </c>
      <c r="X179">
        <v>1701777827</v>
      </c>
      <c r="Y179">
        <f t="shared" si="40"/>
        <v>1.6</v>
      </c>
      <c r="AA179">
        <v>0</v>
      </c>
      <c r="AB179">
        <v>2109.06</v>
      </c>
      <c r="AC179">
        <v>386.65</v>
      </c>
      <c r="AD179">
        <v>0</v>
      </c>
      <c r="AE179">
        <v>0</v>
      </c>
      <c r="AF179">
        <v>1609.97</v>
      </c>
      <c r="AG179">
        <v>386.65</v>
      </c>
      <c r="AH179">
        <v>0</v>
      </c>
      <c r="AI179">
        <v>1</v>
      </c>
      <c r="AJ179">
        <v>1.31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1.6</v>
      </c>
      <c r="AU179" t="s">
        <v>3</v>
      </c>
      <c r="AV179">
        <v>1</v>
      </c>
      <c r="AW179">
        <v>2</v>
      </c>
      <c r="AX179">
        <v>59960190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2575.9520000000002</v>
      </c>
      <c r="BL179">
        <v>618.64</v>
      </c>
      <c r="BM179">
        <v>0</v>
      </c>
      <c r="BN179">
        <v>0</v>
      </c>
      <c r="BO179">
        <v>1.6</v>
      </c>
      <c r="BP179">
        <v>1</v>
      </c>
      <c r="BQ179">
        <v>0</v>
      </c>
      <c r="BR179">
        <v>2575.9520000000002</v>
      </c>
      <c r="BS179">
        <v>618.64</v>
      </c>
      <c r="BT179">
        <v>0</v>
      </c>
      <c r="BU179">
        <v>0</v>
      </c>
      <c r="BV179">
        <v>1.6</v>
      </c>
      <c r="BW179">
        <v>1</v>
      </c>
      <c r="CV179">
        <v>0</v>
      </c>
      <c r="CW179">
        <f>ROUND(Y179*Source!I103*DO179,7)</f>
        <v>6.4</v>
      </c>
      <c r="CX179">
        <f>ROUND(Y179*Source!I103,7)</f>
        <v>6.4</v>
      </c>
      <c r="CY179">
        <f>AB179</f>
        <v>2109.06</v>
      </c>
      <c r="CZ179">
        <f>AF179</f>
        <v>1609.97</v>
      </c>
      <c r="DA179">
        <f>AJ179</f>
        <v>1.31</v>
      </c>
      <c r="DB179">
        <f t="shared" si="41"/>
        <v>2575.9499999999998</v>
      </c>
      <c r="DC179">
        <f t="shared" si="42"/>
        <v>618.64</v>
      </c>
      <c r="DD179" t="s">
        <v>3</v>
      </c>
      <c r="DE179" t="s">
        <v>3</v>
      </c>
      <c r="DF179">
        <f t="shared" si="57"/>
        <v>0</v>
      </c>
      <c r="DG179">
        <f>ROUND(ROUND(AF179*AJ179,2)*CX179,2)</f>
        <v>13497.98</v>
      </c>
      <c r="DH179">
        <f t="shared" si="43"/>
        <v>2474.56</v>
      </c>
      <c r="DI179">
        <f t="shared" si="44"/>
        <v>0</v>
      </c>
      <c r="DJ179">
        <f>DG179+DH179</f>
        <v>15972.539999999999</v>
      </c>
      <c r="DK179">
        <v>0</v>
      </c>
      <c r="DL179" t="s">
        <v>435</v>
      </c>
      <c r="DM179">
        <v>5</v>
      </c>
      <c r="DN179" t="s">
        <v>415</v>
      </c>
      <c r="DO179">
        <v>1</v>
      </c>
    </row>
    <row r="180" spans="1:119">
      <c r="A180">
        <f>ROW(Source!A103)</f>
        <v>103</v>
      </c>
      <c r="B180">
        <v>59911862</v>
      </c>
      <c r="C180">
        <v>59960150</v>
      </c>
      <c r="D180">
        <v>53127778</v>
      </c>
      <c r="E180">
        <v>1</v>
      </c>
      <c r="F180">
        <v>1</v>
      </c>
      <c r="G180">
        <v>1</v>
      </c>
      <c r="H180">
        <v>2</v>
      </c>
      <c r="I180" t="s">
        <v>436</v>
      </c>
      <c r="J180" t="s">
        <v>437</v>
      </c>
      <c r="K180" t="s">
        <v>438</v>
      </c>
      <c r="L180">
        <v>1368</v>
      </c>
      <c r="N180">
        <v>1011</v>
      </c>
      <c r="O180" t="s">
        <v>421</v>
      </c>
      <c r="P180" t="s">
        <v>421</v>
      </c>
      <c r="Q180">
        <v>1</v>
      </c>
      <c r="W180">
        <v>0</v>
      </c>
      <c r="X180">
        <v>-773430059</v>
      </c>
      <c r="Y180">
        <f t="shared" si="40"/>
        <v>0.4</v>
      </c>
      <c r="AA180">
        <v>0</v>
      </c>
      <c r="AB180">
        <v>641.70000000000005</v>
      </c>
      <c r="AC180">
        <v>811.79</v>
      </c>
      <c r="AD180">
        <v>0</v>
      </c>
      <c r="AE180">
        <v>0</v>
      </c>
      <c r="AF180">
        <v>641.70000000000005</v>
      </c>
      <c r="AG180">
        <v>811.79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0.4</v>
      </c>
      <c r="AU180" t="s">
        <v>3</v>
      </c>
      <c r="AV180">
        <v>1</v>
      </c>
      <c r="AW180">
        <v>2</v>
      </c>
      <c r="AX180">
        <v>59960171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256.68</v>
      </c>
      <c r="BL180">
        <v>324.71600000000001</v>
      </c>
      <c r="BM180">
        <v>0</v>
      </c>
      <c r="BN180">
        <v>0</v>
      </c>
      <c r="BO180">
        <v>0.4</v>
      </c>
      <c r="BP180">
        <v>1</v>
      </c>
      <c r="BQ180">
        <v>0</v>
      </c>
      <c r="BR180">
        <v>256.68</v>
      </c>
      <c r="BS180">
        <v>324.71600000000001</v>
      </c>
      <c r="BT180">
        <v>0</v>
      </c>
      <c r="BU180">
        <v>0</v>
      </c>
      <c r="BV180">
        <v>0.4</v>
      </c>
      <c r="BW180">
        <v>1</v>
      </c>
      <c r="CV180">
        <v>0</v>
      </c>
      <c r="CW180">
        <f>ROUND(Y180*Source!I103*DO180,7)</f>
        <v>1.6</v>
      </c>
      <c r="CX180">
        <f>ROUND(Y180*Source!I103,7)</f>
        <v>1.6</v>
      </c>
      <c r="CY180">
        <f>AB180</f>
        <v>641.70000000000005</v>
      </c>
      <c r="CZ180">
        <f>AF180</f>
        <v>641.70000000000005</v>
      </c>
      <c r="DA180">
        <f>AJ180</f>
        <v>1</v>
      </c>
      <c r="DB180">
        <f t="shared" si="41"/>
        <v>256.68</v>
      </c>
      <c r="DC180">
        <f t="shared" si="42"/>
        <v>324.72000000000003</v>
      </c>
      <c r="DD180" t="s">
        <v>3</v>
      </c>
      <c r="DE180" t="s">
        <v>3</v>
      </c>
      <c r="DF180">
        <f t="shared" si="57"/>
        <v>0</v>
      </c>
      <c r="DG180">
        <f t="shared" ref="DG180:DG198" si="58">ROUND(ROUND(AF180,2)*CX180,2)</f>
        <v>1026.72</v>
      </c>
      <c r="DH180">
        <f t="shared" si="43"/>
        <v>1298.8599999999999</v>
      </c>
      <c r="DI180">
        <f t="shared" si="44"/>
        <v>0</v>
      </c>
      <c r="DJ180">
        <f>DG180+DH180</f>
        <v>2325.58</v>
      </c>
      <c r="DK180">
        <v>1</v>
      </c>
      <c r="DL180" t="s">
        <v>429</v>
      </c>
      <c r="DM180">
        <v>4</v>
      </c>
      <c r="DN180" t="s">
        <v>415</v>
      </c>
      <c r="DO180">
        <v>1</v>
      </c>
    </row>
    <row r="181" spans="1:119">
      <c r="A181">
        <f>ROW(Source!A103)</f>
        <v>103</v>
      </c>
      <c r="B181">
        <v>59911862</v>
      </c>
      <c r="C181">
        <v>59960150</v>
      </c>
      <c r="D181">
        <v>53038079</v>
      </c>
      <c r="E181">
        <v>1</v>
      </c>
      <c r="F181">
        <v>1</v>
      </c>
      <c r="G181">
        <v>1</v>
      </c>
      <c r="H181">
        <v>3</v>
      </c>
      <c r="I181" t="s">
        <v>439</v>
      </c>
      <c r="J181" t="s">
        <v>440</v>
      </c>
      <c r="K181" t="s">
        <v>441</v>
      </c>
      <c r="L181">
        <v>1346</v>
      </c>
      <c r="N181">
        <v>1009</v>
      </c>
      <c r="O181" t="s">
        <v>47</v>
      </c>
      <c r="P181" t="s">
        <v>47</v>
      </c>
      <c r="Q181">
        <v>1</v>
      </c>
      <c r="W181">
        <v>0</v>
      </c>
      <c r="X181">
        <v>1267294351</v>
      </c>
      <c r="Y181">
        <f t="shared" si="40"/>
        <v>0.1</v>
      </c>
      <c r="AA181">
        <v>381.26</v>
      </c>
      <c r="AB181">
        <v>0</v>
      </c>
      <c r="AC181">
        <v>0</v>
      </c>
      <c r="AD181">
        <v>0</v>
      </c>
      <c r="AE181">
        <v>238.29</v>
      </c>
      <c r="AF181">
        <v>0</v>
      </c>
      <c r="AG181">
        <v>0</v>
      </c>
      <c r="AH181">
        <v>0</v>
      </c>
      <c r="AI181">
        <v>1.6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0.1</v>
      </c>
      <c r="AU181" t="s">
        <v>3</v>
      </c>
      <c r="AV181">
        <v>0</v>
      </c>
      <c r="AW181">
        <v>2</v>
      </c>
      <c r="AX181">
        <v>59960172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23.829000000000001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23.829000000000001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1</v>
      </c>
      <c r="CV181">
        <v>0</v>
      </c>
      <c r="CW181">
        <v>0</v>
      </c>
      <c r="CX181">
        <f>ROUND(Y181*Source!I103,7)</f>
        <v>0.4</v>
      </c>
      <c r="CY181">
        <f t="shared" ref="CY181:CY196" si="59">AA181</f>
        <v>381.26</v>
      </c>
      <c r="CZ181">
        <f t="shared" ref="CZ181:CZ196" si="60">AE181</f>
        <v>238.29</v>
      </c>
      <c r="DA181">
        <f t="shared" ref="DA181:DA196" si="61">AI181</f>
        <v>1.6</v>
      </c>
      <c r="DB181">
        <f t="shared" si="41"/>
        <v>23.83</v>
      </c>
      <c r="DC181">
        <f t="shared" si="42"/>
        <v>0</v>
      </c>
      <c r="DD181" t="s">
        <v>3</v>
      </c>
      <c r="DE181" t="s">
        <v>3</v>
      </c>
      <c r="DF181">
        <f>ROUND(ROUND(AE181*AI181,2)*CX181,2)</f>
        <v>152.5</v>
      </c>
      <c r="DG181">
        <f t="shared" si="58"/>
        <v>0</v>
      </c>
      <c r="DH181">
        <f t="shared" si="43"/>
        <v>0</v>
      </c>
      <c r="DI181">
        <f t="shared" si="44"/>
        <v>0</v>
      </c>
      <c r="DJ181">
        <f t="shared" ref="DJ181:DJ196" si="62">DF181</f>
        <v>152.5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>
      <c r="A182">
        <f>ROW(Source!A103)</f>
        <v>103</v>
      </c>
      <c r="B182">
        <v>59911862</v>
      </c>
      <c r="C182">
        <v>59960150</v>
      </c>
      <c r="D182">
        <v>53038089</v>
      </c>
      <c r="E182">
        <v>1</v>
      </c>
      <c r="F182">
        <v>1</v>
      </c>
      <c r="G182">
        <v>1</v>
      </c>
      <c r="H182">
        <v>3</v>
      </c>
      <c r="I182" t="s">
        <v>442</v>
      </c>
      <c r="J182" t="s">
        <v>443</v>
      </c>
      <c r="K182" t="s">
        <v>444</v>
      </c>
      <c r="L182">
        <v>1346</v>
      </c>
      <c r="N182">
        <v>1009</v>
      </c>
      <c r="O182" t="s">
        <v>47</v>
      </c>
      <c r="P182" t="s">
        <v>47</v>
      </c>
      <c r="Q182">
        <v>1</v>
      </c>
      <c r="W182">
        <v>0</v>
      </c>
      <c r="X182">
        <v>-611509168</v>
      </c>
      <c r="Y182">
        <f t="shared" si="40"/>
        <v>0.03</v>
      </c>
      <c r="AA182">
        <v>128.03</v>
      </c>
      <c r="AB182">
        <v>0</v>
      </c>
      <c r="AC182">
        <v>0</v>
      </c>
      <c r="AD182">
        <v>0</v>
      </c>
      <c r="AE182">
        <v>80.02</v>
      </c>
      <c r="AF182">
        <v>0</v>
      </c>
      <c r="AG182">
        <v>0</v>
      </c>
      <c r="AH182">
        <v>0</v>
      </c>
      <c r="AI182">
        <v>1.6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0.03</v>
      </c>
      <c r="AU182" t="s">
        <v>3</v>
      </c>
      <c r="AV182">
        <v>0</v>
      </c>
      <c r="AW182">
        <v>2</v>
      </c>
      <c r="AX182">
        <v>59960173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2.4005999999999998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2.4005999999999998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v>0</v>
      </c>
      <c r="CX182">
        <f>ROUND(Y182*Source!I103,7)</f>
        <v>0.12</v>
      </c>
      <c r="CY182">
        <f t="shared" si="59"/>
        <v>128.03</v>
      </c>
      <c r="CZ182">
        <f t="shared" si="60"/>
        <v>80.02</v>
      </c>
      <c r="DA182">
        <f t="shared" si="61"/>
        <v>1.6</v>
      </c>
      <c r="DB182">
        <f t="shared" si="41"/>
        <v>2.4</v>
      </c>
      <c r="DC182">
        <f t="shared" si="42"/>
        <v>0</v>
      </c>
      <c r="DD182" t="s">
        <v>3</v>
      </c>
      <c r="DE182" t="s">
        <v>3</v>
      </c>
      <c r="DF182">
        <f>ROUND(ROUND(AE182*AI182,2)*CX182,2)</f>
        <v>15.36</v>
      </c>
      <c r="DG182">
        <f t="shared" si="58"/>
        <v>0</v>
      </c>
      <c r="DH182">
        <f t="shared" si="43"/>
        <v>0</v>
      </c>
      <c r="DI182">
        <f t="shared" si="44"/>
        <v>0</v>
      </c>
      <c r="DJ182">
        <f t="shared" si="62"/>
        <v>15.36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>
      <c r="A183">
        <f>ROW(Source!A103)</f>
        <v>103</v>
      </c>
      <c r="B183">
        <v>59911862</v>
      </c>
      <c r="C183">
        <v>59960150</v>
      </c>
      <c r="D183">
        <v>53043672</v>
      </c>
      <c r="E183">
        <v>1</v>
      </c>
      <c r="F183">
        <v>1</v>
      </c>
      <c r="G183">
        <v>1</v>
      </c>
      <c r="H183">
        <v>3</v>
      </c>
      <c r="I183" t="s">
        <v>45</v>
      </c>
      <c r="J183" t="s">
        <v>48</v>
      </c>
      <c r="K183" t="s">
        <v>46</v>
      </c>
      <c r="L183">
        <v>1346</v>
      </c>
      <c r="N183">
        <v>1009</v>
      </c>
      <c r="O183" t="s">
        <v>47</v>
      </c>
      <c r="P183" t="s">
        <v>47</v>
      </c>
      <c r="Q183">
        <v>1</v>
      </c>
      <c r="W183">
        <v>0</v>
      </c>
      <c r="X183">
        <v>-675134165</v>
      </c>
      <c r="Y183">
        <f t="shared" si="40"/>
        <v>0</v>
      </c>
      <c r="AA183">
        <v>188.92</v>
      </c>
      <c r="AB183">
        <v>0</v>
      </c>
      <c r="AC183">
        <v>0</v>
      </c>
      <c r="AD183">
        <v>0</v>
      </c>
      <c r="AE183">
        <v>174.93</v>
      </c>
      <c r="AF183">
        <v>0</v>
      </c>
      <c r="AG183">
        <v>0</v>
      </c>
      <c r="AH183">
        <v>0</v>
      </c>
      <c r="AI183">
        <v>1.08</v>
      </c>
      <c r="AJ183">
        <v>1</v>
      </c>
      <c r="AK183">
        <v>1</v>
      </c>
      <c r="AL183">
        <v>1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0</v>
      </c>
      <c r="AU183" t="s">
        <v>3</v>
      </c>
      <c r="AV183">
        <v>0</v>
      </c>
      <c r="AW183">
        <v>2</v>
      </c>
      <c r="AX183">
        <v>59960174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ROUND(Y183*Source!I103,7)</f>
        <v>0</v>
      </c>
      <c r="CY183">
        <f t="shared" si="59"/>
        <v>188.92</v>
      </c>
      <c r="CZ183">
        <f t="shared" si="60"/>
        <v>174.93</v>
      </c>
      <c r="DA183">
        <f t="shared" si="61"/>
        <v>1.08</v>
      </c>
      <c r="DB183">
        <f t="shared" si="41"/>
        <v>0</v>
      </c>
      <c r="DC183">
        <f t="shared" si="42"/>
        <v>0</v>
      </c>
      <c r="DD183" t="s">
        <v>3</v>
      </c>
      <c r="DE183" t="s">
        <v>3</v>
      </c>
      <c r="DF183">
        <f>ROUND(ROUND(AE183*AI183,2)*CX183,2)</f>
        <v>0</v>
      </c>
      <c r="DG183">
        <f t="shared" si="58"/>
        <v>0</v>
      </c>
      <c r="DH183">
        <f t="shared" si="43"/>
        <v>0</v>
      </c>
      <c r="DI183">
        <f t="shared" si="44"/>
        <v>0</v>
      </c>
      <c r="DJ183">
        <f t="shared" si="62"/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>
      <c r="A184">
        <f>ROW(Source!A103)</f>
        <v>103</v>
      </c>
      <c r="B184">
        <v>59911862</v>
      </c>
      <c r="C184">
        <v>59960150</v>
      </c>
      <c r="D184">
        <v>53045774</v>
      </c>
      <c r="E184">
        <v>1</v>
      </c>
      <c r="F184">
        <v>1</v>
      </c>
      <c r="G184">
        <v>1</v>
      </c>
      <c r="H184">
        <v>3</v>
      </c>
      <c r="I184" t="s">
        <v>445</v>
      </c>
      <c r="J184" t="s">
        <v>446</v>
      </c>
      <c r="K184" t="s">
        <v>447</v>
      </c>
      <c r="L184">
        <v>1346</v>
      </c>
      <c r="N184">
        <v>1009</v>
      </c>
      <c r="O184" t="s">
        <v>47</v>
      </c>
      <c r="P184" t="s">
        <v>47</v>
      </c>
      <c r="Q184">
        <v>1</v>
      </c>
      <c r="W184">
        <v>0</v>
      </c>
      <c r="X184">
        <v>-1778649851</v>
      </c>
      <c r="Y184">
        <f t="shared" si="40"/>
        <v>0.02</v>
      </c>
      <c r="AA184">
        <v>86.41</v>
      </c>
      <c r="AB184">
        <v>0</v>
      </c>
      <c r="AC184">
        <v>0</v>
      </c>
      <c r="AD184">
        <v>0</v>
      </c>
      <c r="AE184">
        <v>56.11</v>
      </c>
      <c r="AF184">
        <v>0</v>
      </c>
      <c r="AG184">
        <v>0</v>
      </c>
      <c r="AH184">
        <v>0</v>
      </c>
      <c r="AI184">
        <v>1.54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0.02</v>
      </c>
      <c r="AU184" t="s">
        <v>3</v>
      </c>
      <c r="AV184">
        <v>0</v>
      </c>
      <c r="AW184">
        <v>2</v>
      </c>
      <c r="AX184">
        <v>59960175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1.1222000000000001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1.1222000000000001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v>0</v>
      </c>
      <c r="CX184">
        <f>ROUND(Y184*Source!I103,7)</f>
        <v>0.08</v>
      </c>
      <c r="CY184">
        <f t="shared" si="59"/>
        <v>86.41</v>
      </c>
      <c r="CZ184">
        <f t="shared" si="60"/>
        <v>56.11</v>
      </c>
      <c r="DA184">
        <f t="shared" si="61"/>
        <v>1.54</v>
      </c>
      <c r="DB184">
        <f t="shared" si="41"/>
        <v>1.1200000000000001</v>
      </c>
      <c r="DC184">
        <f t="shared" si="42"/>
        <v>0</v>
      </c>
      <c r="DD184" t="s">
        <v>3</v>
      </c>
      <c r="DE184" t="s">
        <v>3</v>
      </c>
      <c r="DF184">
        <f>ROUND(ROUND(AE184*AI184,2)*CX184,2)</f>
        <v>6.91</v>
      </c>
      <c r="DG184">
        <f t="shared" si="58"/>
        <v>0</v>
      </c>
      <c r="DH184">
        <f t="shared" si="43"/>
        <v>0</v>
      </c>
      <c r="DI184">
        <f t="shared" si="44"/>
        <v>0</v>
      </c>
      <c r="DJ184">
        <f t="shared" si="62"/>
        <v>6.91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>
      <c r="A185">
        <f>ROW(Source!A103)</f>
        <v>103</v>
      </c>
      <c r="B185">
        <v>59911862</v>
      </c>
      <c r="C185">
        <v>59960150</v>
      </c>
      <c r="D185">
        <v>52906389</v>
      </c>
      <c r="E185">
        <v>111</v>
      </c>
      <c r="F185">
        <v>1</v>
      </c>
      <c r="G185">
        <v>1</v>
      </c>
      <c r="H185">
        <v>3</v>
      </c>
      <c r="I185" t="s">
        <v>50</v>
      </c>
      <c r="J185" t="s">
        <v>3</v>
      </c>
      <c r="K185" t="s">
        <v>51</v>
      </c>
      <c r="L185">
        <v>1371</v>
      </c>
      <c r="N185">
        <v>1013</v>
      </c>
      <c r="O185" t="s">
        <v>22</v>
      </c>
      <c r="P185" t="s">
        <v>22</v>
      </c>
      <c r="Q185">
        <v>1</v>
      </c>
      <c r="W185">
        <v>0</v>
      </c>
      <c r="X185">
        <v>457934895</v>
      </c>
      <c r="Y185">
        <f t="shared" si="40"/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1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0</v>
      </c>
      <c r="AU185" t="s">
        <v>3</v>
      </c>
      <c r="AV185">
        <v>0</v>
      </c>
      <c r="AW185">
        <v>2</v>
      </c>
      <c r="AX185">
        <v>59960176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ROUND(Y185*Source!I103,7)</f>
        <v>0</v>
      </c>
      <c r="CY185">
        <f t="shared" si="59"/>
        <v>0</v>
      </c>
      <c r="CZ185">
        <f t="shared" si="60"/>
        <v>0</v>
      </c>
      <c r="DA185">
        <f t="shared" si="61"/>
        <v>1</v>
      </c>
      <c r="DB185">
        <f t="shared" si="41"/>
        <v>0</v>
      </c>
      <c r="DC185">
        <f t="shared" si="42"/>
        <v>0</v>
      </c>
      <c r="DD185" t="s">
        <v>3</v>
      </c>
      <c r="DE185" t="s">
        <v>3</v>
      </c>
      <c r="DF185">
        <f>ROUND(ROUND(AE185,2)*CX185,2)</f>
        <v>0</v>
      </c>
      <c r="DG185">
        <f t="shared" si="58"/>
        <v>0</v>
      </c>
      <c r="DH185">
        <f t="shared" si="43"/>
        <v>0</v>
      </c>
      <c r="DI185">
        <f t="shared" si="44"/>
        <v>0</v>
      </c>
      <c r="DJ185">
        <f t="shared" si="62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>
      <c r="A186">
        <f>ROW(Source!A103)</f>
        <v>103</v>
      </c>
      <c r="B186">
        <v>59911862</v>
      </c>
      <c r="C186">
        <v>59960150</v>
      </c>
      <c r="D186">
        <v>52907106</v>
      </c>
      <c r="E186">
        <v>111</v>
      </c>
      <c r="F186">
        <v>1</v>
      </c>
      <c r="G186">
        <v>1</v>
      </c>
      <c r="H186">
        <v>3</v>
      </c>
      <c r="I186" t="s">
        <v>53</v>
      </c>
      <c r="J186" t="s">
        <v>3</v>
      </c>
      <c r="K186" t="s">
        <v>54</v>
      </c>
      <c r="L186">
        <v>1348</v>
      </c>
      <c r="N186">
        <v>1009</v>
      </c>
      <c r="O186" t="s">
        <v>55</v>
      </c>
      <c r="P186" t="s">
        <v>55</v>
      </c>
      <c r="Q186">
        <v>1000</v>
      </c>
      <c r="W186">
        <v>0</v>
      </c>
      <c r="X186">
        <v>1602794472</v>
      </c>
      <c r="Y186">
        <f t="shared" si="40"/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0</v>
      </c>
      <c r="AN186">
        <v>1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0</v>
      </c>
      <c r="AU186" t="s">
        <v>3</v>
      </c>
      <c r="AV186">
        <v>0</v>
      </c>
      <c r="AW186">
        <v>2</v>
      </c>
      <c r="AX186">
        <v>59960177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ROUND(Y186*Source!I103,7)</f>
        <v>0</v>
      </c>
      <c r="CY186">
        <f t="shared" si="59"/>
        <v>0</v>
      </c>
      <c r="CZ186">
        <f t="shared" si="60"/>
        <v>0</v>
      </c>
      <c r="DA186">
        <f t="shared" si="61"/>
        <v>1</v>
      </c>
      <c r="DB186">
        <f t="shared" si="41"/>
        <v>0</v>
      </c>
      <c r="DC186">
        <f t="shared" si="42"/>
        <v>0</v>
      </c>
      <c r="DD186" t="s">
        <v>3</v>
      </c>
      <c r="DE186" t="s">
        <v>3</v>
      </c>
      <c r="DF186">
        <f>ROUND(ROUND(AE186,2)*CX186,2)</f>
        <v>0</v>
      </c>
      <c r="DG186">
        <f t="shared" si="58"/>
        <v>0</v>
      </c>
      <c r="DH186">
        <f t="shared" si="43"/>
        <v>0</v>
      </c>
      <c r="DI186">
        <f t="shared" si="44"/>
        <v>0</v>
      </c>
      <c r="DJ186">
        <f t="shared" si="62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>
      <c r="A187">
        <f>ROW(Source!A103)</f>
        <v>103</v>
      </c>
      <c r="B187">
        <v>59911862</v>
      </c>
      <c r="C187">
        <v>59960150</v>
      </c>
      <c r="D187">
        <v>52907267</v>
      </c>
      <c r="E187">
        <v>111</v>
      </c>
      <c r="F187">
        <v>1</v>
      </c>
      <c r="G187">
        <v>1</v>
      </c>
      <c r="H187">
        <v>3</v>
      </c>
      <c r="I187" t="s">
        <v>57</v>
      </c>
      <c r="J187" t="s">
        <v>3</v>
      </c>
      <c r="K187" t="s">
        <v>58</v>
      </c>
      <c r="L187">
        <v>1346</v>
      </c>
      <c r="N187">
        <v>1009</v>
      </c>
      <c r="O187" t="s">
        <v>47</v>
      </c>
      <c r="P187" t="s">
        <v>47</v>
      </c>
      <c r="Q187">
        <v>1</v>
      </c>
      <c r="W187">
        <v>0</v>
      </c>
      <c r="X187">
        <v>-1111733769</v>
      </c>
      <c r="Y187">
        <f t="shared" si="40"/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0</v>
      </c>
      <c r="AN187">
        <v>1</v>
      </c>
      <c r="AO187">
        <v>0</v>
      </c>
      <c r="AP187">
        <v>1</v>
      </c>
      <c r="AQ187">
        <v>0</v>
      </c>
      <c r="AR187">
        <v>0</v>
      </c>
      <c r="AS187" t="s">
        <v>3</v>
      </c>
      <c r="AT187">
        <v>0</v>
      </c>
      <c r="AU187" t="s">
        <v>3</v>
      </c>
      <c r="AV187">
        <v>0</v>
      </c>
      <c r="AW187">
        <v>2</v>
      </c>
      <c r="AX187">
        <v>59960178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ROUND(Y187*Source!I103,7)</f>
        <v>0</v>
      </c>
      <c r="CY187">
        <f t="shared" si="59"/>
        <v>0</v>
      </c>
      <c r="CZ187">
        <f t="shared" si="60"/>
        <v>0</v>
      </c>
      <c r="DA187">
        <f t="shared" si="61"/>
        <v>1</v>
      </c>
      <c r="DB187">
        <f t="shared" si="41"/>
        <v>0</v>
      </c>
      <c r="DC187">
        <f t="shared" si="42"/>
        <v>0</v>
      </c>
      <c r="DD187" t="s">
        <v>3</v>
      </c>
      <c r="DE187" t="s">
        <v>3</v>
      </c>
      <c r="DF187">
        <f>ROUND(ROUND(AE187,2)*CX187,2)</f>
        <v>0</v>
      </c>
      <c r="DG187">
        <f t="shared" si="58"/>
        <v>0</v>
      </c>
      <c r="DH187">
        <f t="shared" si="43"/>
        <v>0</v>
      </c>
      <c r="DI187">
        <f t="shared" si="44"/>
        <v>0</v>
      </c>
      <c r="DJ187">
        <f t="shared" si="62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>
      <c r="A188">
        <f>ROW(Source!A103)</f>
        <v>103</v>
      </c>
      <c r="B188">
        <v>59911862</v>
      </c>
      <c r="C188">
        <v>59960150</v>
      </c>
      <c r="D188">
        <v>52907635</v>
      </c>
      <c r="E188">
        <v>111</v>
      </c>
      <c r="F188">
        <v>1</v>
      </c>
      <c r="G188">
        <v>1</v>
      </c>
      <c r="H188">
        <v>3</v>
      </c>
      <c r="I188" t="s">
        <v>60</v>
      </c>
      <c r="J188" t="s">
        <v>3</v>
      </c>
      <c r="K188" t="s">
        <v>61</v>
      </c>
      <c r="L188">
        <v>1348</v>
      </c>
      <c r="N188">
        <v>1009</v>
      </c>
      <c r="O188" t="s">
        <v>55</v>
      </c>
      <c r="P188" t="s">
        <v>55</v>
      </c>
      <c r="Q188">
        <v>1000</v>
      </c>
      <c r="W188">
        <v>0</v>
      </c>
      <c r="X188">
        <v>1613753229</v>
      </c>
      <c r="Y188">
        <f t="shared" si="40"/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1</v>
      </c>
      <c r="AO188">
        <v>0</v>
      </c>
      <c r="AP188">
        <v>1</v>
      </c>
      <c r="AQ188">
        <v>0</v>
      </c>
      <c r="AR188">
        <v>0</v>
      </c>
      <c r="AS188" t="s">
        <v>3</v>
      </c>
      <c r="AT188">
        <v>0</v>
      </c>
      <c r="AU188" t="s">
        <v>3</v>
      </c>
      <c r="AV188">
        <v>0</v>
      </c>
      <c r="AW188">
        <v>2</v>
      </c>
      <c r="AX188">
        <v>59960179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ROUND(Y188*Source!I103,7)</f>
        <v>0</v>
      </c>
      <c r="CY188">
        <f t="shared" si="59"/>
        <v>0</v>
      </c>
      <c r="CZ188">
        <f t="shared" si="60"/>
        <v>0</v>
      </c>
      <c r="DA188">
        <f t="shared" si="61"/>
        <v>1</v>
      </c>
      <c r="DB188">
        <f t="shared" si="41"/>
        <v>0</v>
      </c>
      <c r="DC188">
        <f t="shared" si="42"/>
        <v>0</v>
      </c>
      <c r="DD188" t="s">
        <v>3</v>
      </c>
      <c r="DE188" t="s">
        <v>3</v>
      </c>
      <c r="DF188">
        <f>ROUND(ROUND(AE188,2)*CX188,2)</f>
        <v>0</v>
      </c>
      <c r="DG188">
        <f t="shared" si="58"/>
        <v>0</v>
      </c>
      <c r="DH188">
        <f t="shared" si="43"/>
        <v>0</v>
      </c>
      <c r="DI188">
        <f t="shared" si="44"/>
        <v>0</v>
      </c>
      <c r="DJ188">
        <f t="shared" si="62"/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>
      <c r="A189">
        <f>ROW(Source!A103)</f>
        <v>103</v>
      </c>
      <c r="B189">
        <v>59911862</v>
      </c>
      <c r="C189">
        <v>59960150</v>
      </c>
      <c r="D189">
        <v>53073792</v>
      </c>
      <c r="E189">
        <v>1</v>
      </c>
      <c r="F189">
        <v>1</v>
      </c>
      <c r="G189">
        <v>1</v>
      </c>
      <c r="H189">
        <v>3</v>
      </c>
      <c r="I189" t="s">
        <v>448</v>
      </c>
      <c r="J189" t="s">
        <v>449</v>
      </c>
      <c r="K189" t="s">
        <v>450</v>
      </c>
      <c r="L189">
        <v>1348</v>
      </c>
      <c r="N189">
        <v>1009</v>
      </c>
      <c r="O189" t="s">
        <v>55</v>
      </c>
      <c r="P189" t="s">
        <v>55</v>
      </c>
      <c r="Q189">
        <v>1000</v>
      </c>
      <c r="W189">
        <v>0</v>
      </c>
      <c r="X189">
        <v>1973765668</v>
      </c>
      <c r="Y189">
        <f t="shared" si="40"/>
        <v>4.0000000000000002E-4</v>
      </c>
      <c r="AA189">
        <v>88222.16</v>
      </c>
      <c r="AB189">
        <v>0</v>
      </c>
      <c r="AC189">
        <v>0</v>
      </c>
      <c r="AD189">
        <v>0</v>
      </c>
      <c r="AE189">
        <v>61265.39</v>
      </c>
      <c r="AF189">
        <v>0</v>
      </c>
      <c r="AG189">
        <v>0</v>
      </c>
      <c r="AH189">
        <v>0</v>
      </c>
      <c r="AI189">
        <v>1.44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4.0000000000000002E-4</v>
      </c>
      <c r="AU189" t="s">
        <v>3</v>
      </c>
      <c r="AV189">
        <v>0</v>
      </c>
      <c r="AW189">
        <v>2</v>
      </c>
      <c r="AX189">
        <v>59960180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24.506156000000001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24.506156000000001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ROUND(Y189*Source!I103,7)</f>
        <v>1.6000000000000001E-3</v>
      </c>
      <c r="CY189">
        <f t="shared" si="59"/>
        <v>88222.16</v>
      </c>
      <c r="CZ189">
        <f t="shared" si="60"/>
        <v>61265.39</v>
      </c>
      <c r="DA189">
        <f t="shared" si="61"/>
        <v>1.44</v>
      </c>
      <c r="DB189">
        <f t="shared" si="41"/>
        <v>24.51</v>
      </c>
      <c r="DC189">
        <f t="shared" si="42"/>
        <v>0</v>
      </c>
      <c r="DD189" t="s">
        <v>3</v>
      </c>
      <c r="DE189" t="s">
        <v>3</v>
      </c>
      <c r="DF189">
        <f>ROUND(ROUND(AE189*AI189,2)*CX189,2)</f>
        <v>141.16</v>
      </c>
      <c r="DG189">
        <f t="shared" si="58"/>
        <v>0</v>
      </c>
      <c r="DH189">
        <f t="shared" si="43"/>
        <v>0</v>
      </c>
      <c r="DI189">
        <f t="shared" si="44"/>
        <v>0</v>
      </c>
      <c r="DJ189">
        <f t="shared" si="62"/>
        <v>141.16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>
      <c r="A190">
        <f>ROW(Source!A103)</f>
        <v>103</v>
      </c>
      <c r="B190">
        <v>59911862</v>
      </c>
      <c r="C190">
        <v>59960150</v>
      </c>
      <c r="D190">
        <v>53073830</v>
      </c>
      <c r="E190">
        <v>1</v>
      </c>
      <c r="F190">
        <v>1</v>
      </c>
      <c r="G190">
        <v>1</v>
      </c>
      <c r="H190">
        <v>3</v>
      </c>
      <c r="I190" t="s">
        <v>451</v>
      </c>
      <c r="J190" t="s">
        <v>452</v>
      </c>
      <c r="K190" t="s">
        <v>453</v>
      </c>
      <c r="L190">
        <v>1348</v>
      </c>
      <c r="N190">
        <v>1009</v>
      </c>
      <c r="O190" t="s">
        <v>55</v>
      </c>
      <c r="P190" t="s">
        <v>55</v>
      </c>
      <c r="Q190">
        <v>1000</v>
      </c>
      <c r="W190">
        <v>0</v>
      </c>
      <c r="X190">
        <v>181467580</v>
      </c>
      <c r="Y190">
        <f t="shared" si="40"/>
        <v>1E-4</v>
      </c>
      <c r="AA190">
        <v>103227.06</v>
      </c>
      <c r="AB190">
        <v>0</v>
      </c>
      <c r="AC190">
        <v>0</v>
      </c>
      <c r="AD190">
        <v>0</v>
      </c>
      <c r="AE190">
        <v>80020.98</v>
      </c>
      <c r="AF190">
        <v>0</v>
      </c>
      <c r="AG190">
        <v>0</v>
      </c>
      <c r="AH190">
        <v>0</v>
      </c>
      <c r="AI190">
        <v>1.29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1E-4</v>
      </c>
      <c r="AU190" t="s">
        <v>3</v>
      </c>
      <c r="AV190">
        <v>0</v>
      </c>
      <c r="AW190">
        <v>2</v>
      </c>
      <c r="AX190">
        <v>59960181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8.0020980000000002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8.0020980000000002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ROUND(Y190*Source!I103,7)</f>
        <v>4.0000000000000002E-4</v>
      </c>
      <c r="CY190">
        <f t="shared" si="59"/>
        <v>103227.06</v>
      </c>
      <c r="CZ190">
        <f t="shared" si="60"/>
        <v>80020.98</v>
      </c>
      <c r="DA190">
        <f t="shared" si="61"/>
        <v>1.29</v>
      </c>
      <c r="DB190">
        <f t="shared" si="41"/>
        <v>8</v>
      </c>
      <c r="DC190">
        <f t="shared" si="42"/>
        <v>0</v>
      </c>
      <c r="DD190" t="s">
        <v>3</v>
      </c>
      <c r="DE190" t="s">
        <v>3</v>
      </c>
      <c r="DF190">
        <f>ROUND(ROUND(AE190*AI190,2)*CX190,2)</f>
        <v>41.29</v>
      </c>
      <c r="DG190">
        <f t="shared" si="58"/>
        <v>0</v>
      </c>
      <c r="DH190">
        <f t="shared" si="43"/>
        <v>0</v>
      </c>
      <c r="DI190">
        <f t="shared" si="44"/>
        <v>0</v>
      </c>
      <c r="DJ190">
        <f t="shared" si="62"/>
        <v>41.29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>
      <c r="A191">
        <f>ROW(Source!A103)</f>
        <v>103</v>
      </c>
      <c r="B191">
        <v>59911862</v>
      </c>
      <c r="C191">
        <v>59960150</v>
      </c>
      <c r="D191">
        <v>53086522</v>
      </c>
      <c r="E191">
        <v>1</v>
      </c>
      <c r="F191">
        <v>1</v>
      </c>
      <c r="G191">
        <v>1</v>
      </c>
      <c r="H191">
        <v>3</v>
      </c>
      <c r="I191" t="s">
        <v>454</v>
      </c>
      <c r="J191" t="s">
        <v>455</v>
      </c>
      <c r="K191" t="s">
        <v>456</v>
      </c>
      <c r="L191">
        <v>1425</v>
      </c>
      <c r="N191">
        <v>1013</v>
      </c>
      <c r="O191" t="s">
        <v>132</v>
      </c>
      <c r="P191" t="s">
        <v>132</v>
      </c>
      <c r="Q191">
        <v>1</v>
      </c>
      <c r="W191">
        <v>0</v>
      </c>
      <c r="X191">
        <v>-1425750680</v>
      </c>
      <c r="Y191">
        <f t="shared" si="40"/>
        <v>0.06</v>
      </c>
      <c r="AA191">
        <v>1351.57</v>
      </c>
      <c r="AB191">
        <v>0</v>
      </c>
      <c r="AC191">
        <v>0</v>
      </c>
      <c r="AD191">
        <v>0</v>
      </c>
      <c r="AE191">
        <v>1031.73</v>
      </c>
      <c r="AF191">
        <v>0</v>
      </c>
      <c r="AG191">
        <v>0</v>
      </c>
      <c r="AH191">
        <v>0</v>
      </c>
      <c r="AI191">
        <v>1.31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0.06</v>
      </c>
      <c r="AU191" t="s">
        <v>3</v>
      </c>
      <c r="AV191">
        <v>0</v>
      </c>
      <c r="AW191">
        <v>2</v>
      </c>
      <c r="AX191">
        <v>59960182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61.903799999999997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61.903799999999997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v>0</v>
      </c>
      <c r="CX191">
        <f>ROUND(Y191*Source!I103,7)</f>
        <v>0.24</v>
      </c>
      <c r="CY191">
        <f t="shared" si="59"/>
        <v>1351.57</v>
      </c>
      <c r="CZ191">
        <f t="shared" si="60"/>
        <v>1031.73</v>
      </c>
      <c r="DA191">
        <f t="shared" si="61"/>
        <v>1.31</v>
      </c>
      <c r="DB191">
        <f t="shared" si="41"/>
        <v>61.9</v>
      </c>
      <c r="DC191">
        <f t="shared" si="42"/>
        <v>0</v>
      </c>
      <c r="DD191" t="s">
        <v>3</v>
      </c>
      <c r="DE191" t="s">
        <v>3</v>
      </c>
      <c r="DF191">
        <f>ROUND(ROUND(AE191*AI191,2)*CX191,2)</f>
        <v>324.38</v>
      </c>
      <c r="DG191">
        <f t="shared" si="58"/>
        <v>0</v>
      </c>
      <c r="DH191">
        <f t="shared" si="43"/>
        <v>0</v>
      </c>
      <c r="DI191">
        <f t="shared" si="44"/>
        <v>0</v>
      </c>
      <c r="DJ191">
        <f t="shared" si="62"/>
        <v>324.38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>
      <c r="A192">
        <f>ROW(Source!A103)</f>
        <v>103</v>
      </c>
      <c r="B192">
        <v>59911862</v>
      </c>
      <c r="C192">
        <v>59960150</v>
      </c>
      <c r="D192">
        <v>52910053</v>
      </c>
      <c r="E192">
        <v>111</v>
      </c>
      <c r="F192">
        <v>1</v>
      </c>
      <c r="G192">
        <v>1</v>
      </c>
      <c r="H192">
        <v>3</v>
      </c>
      <c r="I192" t="s">
        <v>63</v>
      </c>
      <c r="J192" t="s">
        <v>3</v>
      </c>
      <c r="K192" t="s">
        <v>64</v>
      </c>
      <c r="L192">
        <v>1371</v>
      </c>
      <c r="N192">
        <v>1013</v>
      </c>
      <c r="O192" t="s">
        <v>22</v>
      </c>
      <c r="P192" t="s">
        <v>22</v>
      </c>
      <c r="Q192">
        <v>1</v>
      </c>
      <c r="W192">
        <v>0</v>
      </c>
      <c r="X192">
        <v>-950997571</v>
      </c>
      <c r="Y192">
        <f t="shared" si="40"/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 t="s">
        <v>3</v>
      </c>
      <c r="AT192">
        <v>0</v>
      </c>
      <c r="AU192" t="s">
        <v>3</v>
      </c>
      <c r="AV192">
        <v>0</v>
      </c>
      <c r="AW192">
        <v>2</v>
      </c>
      <c r="AX192">
        <v>59960183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ROUND(Y192*Source!I103,7)</f>
        <v>0</v>
      </c>
      <c r="CY192">
        <f t="shared" si="59"/>
        <v>0</v>
      </c>
      <c r="CZ192">
        <f t="shared" si="60"/>
        <v>0</v>
      </c>
      <c r="DA192">
        <f t="shared" si="61"/>
        <v>1</v>
      </c>
      <c r="DB192">
        <f t="shared" si="41"/>
        <v>0</v>
      </c>
      <c r="DC192">
        <f t="shared" si="42"/>
        <v>0</v>
      </c>
      <c r="DD192" t="s">
        <v>3</v>
      </c>
      <c r="DE192" t="s">
        <v>3</v>
      </c>
      <c r="DF192">
        <f t="shared" ref="DF192:DF200" si="63">ROUND(ROUND(AE192,2)*CX192,2)</f>
        <v>0</v>
      </c>
      <c r="DG192">
        <f t="shared" si="58"/>
        <v>0</v>
      </c>
      <c r="DH192">
        <f t="shared" si="43"/>
        <v>0</v>
      </c>
      <c r="DI192">
        <f t="shared" si="44"/>
        <v>0</v>
      </c>
      <c r="DJ192">
        <f t="shared" si="62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>
      <c r="A193">
        <f>ROW(Source!A103)</f>
        <v>103</v>
      </c>
      <c r="B193">
        <v>59911862</v>
      </c>
      <c r="C193">
        <v>59960150</v>
      </c>
      <c r="D193">
        <v>52910066</v>
      </c>
      <c r="E193">
        <v>111</v>
      </c>
      <c r="F193">
        <v>1</v>
      </c>
      <c r="G193">
        <v>1</v>
      </c>
      <c r="H193">
        <v>3</v>
      </c>
      <c r="I193" t="s">
        <v>66</v>
      </c>
      <c r="J193" t="s">
        <v>3</v>
      </c>
      <c r="K193" t="s">
        <v>67</v>
      </c>
      <c r="L193">
        <v>1346</v>
      </c>
      <c r="N193">
        <v>1009</v>
      </c>
      <c r="O193" t="s">
        <v>47</v>
      </c>
      <c r="P193" t="s">
        <v>47</v>
      </c>
      <c r="Q193">
        <v>1</v>
      </c>
      <c r="W193">
        <v>0</v>
      </c>
      <c r="X193">
        <v>-1307724210</v>
      </c>
      <c r="Y193">
        <f t="shared" ref="Y193:Y256" si="64">AT193</f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0</v>
      </c>
      <c r="AN193">
        <v>1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0</v>
      </c>
      <c r="AU193" t="s">
        <v>3</v>
      </c>
      <c r="AV193">
        <v>0</v>
      </c>
      <c r="AW193">
        <v>2</v>
      </c>
      <c r="AX193">
        <v>59960184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ROUND(Y193*Source!I103,7)</f>
        <v>0</v>
      </c>
      <c r="CY193">
        <f t="shared" si="59"/>
        <v>0</v>
      </c>
      <c r="CZ193">
        <f t="shared" si="60"/>
        <v>0</v>
      </c>
      <c r="DA193">
        <f t="shared" si="61"/>
        <v>1</v>
      </c>
      <c r="DB193">
        <f t="shared" ref="DB193:DB256" si="65">ROUND(ROUND(AT193*CZ193,2),6)</f>
        <v>0</v>
      </c>
      <c r="DC193">
        <f t="shared" ref="DC193:DC256" si="66">ROUND(ROUND(AT193*AG193,2),6)</f>
        <v>0</v>
      </c>
      <c r="DD193" t="s">
        <v>3</v>
      </c>
      <c r="DE193" t="s">
        <v>3</v>
      </c>
      <c r="DF193">
        <f t="shared" si="63"/>
        <v>0</v>
      </c>
      <c r="DG193">
        <f t="shared" si="58"/>
        <v>0</v>
      </c>
      <c r="DH193">
        <f t="shared" ref="DH193:DH256" si="67">ROUND(ROUND(AG193,2)*CX193,2)</f>
        <v>0</v>
      </c>
      <c r="DI193">
        <f t="shared" ref="DI193:DI256" si="68">ROUND(ROUND(AH193,2)*CX193,2)</f>
        <v>0</v>
      </c>
      <c r="DJ193">
        <f t="shared" si="62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>
      <c r="A194">
        <f>ROW(Source!A103)</f>
        <v>103</v>
      </c>
      <c r="B194">
        <v>59911862</v>
      </c>
      <c r="C194">
        <v>59960150</v>
      </c>
      <c r="D194">
        <v>52910076</v>
      </c>
      <c r="E194">
        <v>111</v>
      </c>
      <c r="F194">
        <v>1</v>
      </c>
      <c r="G194">
        <v>1</v>
      </c>
      <c r="H194">
        <v>3</v>
      </c>
      <c r="I194" t="s">
        <v>69</v>
      </c>
      <c r="J194" t="s">
        <v>3</v>
      </c>
      <c r="K194" t="s">
        <v>67</v>
      </c>
      <c r="L194">
        <v>1346</v>
      </c>
      <c r="N194">
        <v>1009</v>
      </c>
      <c r="O194" t="s">
        <v>47</v>
      </c>
      <c r="P194" t="s">
        <v>47</v>
      </c>
      <c r="Q194">
        <v>1</v>
      </c>
      <c r="W194">
        <v>0</v>
      </c>
      <c r="X194">
        <v>644915416</v>
      </c>
      <c r="Y194">
        <f t="shared" si="64"/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0</v>
      </c>
      <c r="AN194">
        <v>1</v>
      </c>
      <c r="AO194">
        <v>0</v>
      </c>
      <c r="AP194">
        <v>1</v>
      </c>
      <c r="AQ194">
        <v>0</v>
      </c>
      <c r="AR194">
        <v>0</v>
      </c>
      <c r="AS194" t="s">
        <v>3</v>
      </c>
      <c r="AT194">
        <v>0</v>
      </c>
      <c r="AU194" t="s">
        <v>3</v>
      </c>
      <c r="AV194">
        <v>0</v>
      </c>
      <c r="AW194">
        <v>2</v>
      </c>
      <c r="AX194">
        <v>59960185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ROUND(Y194*Source!I103,7)</f>
        <v>0</v>
      </c>
      <c r="CY194">
        <f t="shared" si="59"/>
        <v>0</v>
      </c>
      <c r="CZ194">
        <f t="shared" si="60"/>
        <v>0</v>
      </c>
      <c r="DA194">
        <f t="shared" si="61"/>
        <v>1</v>
      </c>
      <c r="DB194">
        <f t="shared" si="65"/>
        <v>0</v>
      </c>
      <c r="DC194">
        <f t="shared" si="66"/>
        <v>0</v>
      </c>
      <c r="DD194" t="s">
        <v>3</v>
      </c>
      <c r="DE194" t="s">
        <v>3</v>
      </c>
      <c r="DF194">
        <f t="shared" si="63"/>
        <v>0</v>
      </c>
      <c r="DG194">
        <f t="shared" si="58"/>
        <v>0</v>
      </c>
      <c r="DH194">
        <f t="shared" si="67"/>
        <v>0</v>
      </c>
      <c r="DI194">
        <f t="shared" si="68"/>
        <v>0</v>
      </c>
      <c r="DJ194">
        <f t="shared" si="62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>
      <c r="A195">
        <f>ROW(Source!A103)</f>
        <v>103</v>
      </c>
      <c r="B195">
        <v>59911862</v>
      </c>
      <c r="C195">
        <v>59960150</v>
      </c>
      <c r="D195">
        <v>52910100</v>
      </c>
      <c r="E195">
        <v>111</v>
      </c>
      <c r="F195">
        <v>1</v>
      </c>
      <c r="G195">
        <v>1</v>
      </c>
      <c r="H195">
        <v>3</v>
      </c>
      <c r="I195" t="s">
        <v>71</v>
      </c>
      <c r="J195" t="s">
        <v>3</v>
      </c>
      <c r="K195" t="s">
        <v>72</v>
      </c>
      <c r="L195">
        <v>1371</v>
      </c>
      <c r="N195">
        <v>1013</v>
      </c>
      <c r="O195" t="s">
        <v>22</v>
      </c>
      <c r="P195" t="s">
        <v>22</v>
      </c>
      <c r="Q195">
        <v>1</v>
      </c>
      <c r="W195">
        <v>0</v>
      </c>
      <c r="X195">
        <v>-320198552</v>
      </c>
      <c r="Y195">
        <f t="shared" si="64"/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0</v>
      </c>
      <c r="AN195">
        <v>1</v>
      </c>
      <c r="AO195">
        <v>0</v>
      </c>
      <c r="AP195">
        <v>1</v>
      </c>
      <c r="AQ195">
        <v>0</v>
      </c>
      <c r="AR195">
        <v>0</v>
      </c>
      <c r="AS195" t="s">
        <v>3</v>
      </c>
      <c r="AT195">
        <v>0</v>
      </c>
      <c r="AU195" t="s">
        <v>3</v>
      </c>
      <c r="AV195">
        <v>0</v>
      </c>
      <c r="AW195">
        <v>2</v>
      </c>
      <c r="AX195">
        <v>59960186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ROUND(Y195*Source!I103,7)</f>
        <v>0</v>
      </c>
      <c r="CY195">
        <f t="shared" si="59"/>
        <v>0</v>
      </c>
      <c r="CZ195">
        <f t="shared" si="60"/>
        <v>0</v>
      </c>
      <c r="DA195">
        <f t="shared" si="61"/>
        <v>1</v>
      </c>
      <c r="DB195">
        <f t="shared" si="65"/>
        <v>0</v>
      </c>
      <c r="DC195">
        <f t="shared" si="66"/>
        <v>0</v>
      </c>
      <c r="DD195" t="s">
        <v>3</v>
      </c>
      <c r="DE195" t="s">
        <v>3</v>
      </c>
      <c r="DF195">
        <f t="shared" si="63"/>
        <v>0</v>
      </c>
      <c r="DG195">
        <f t="shared" si="58"/>
        <v>0</v>
      </c>
      <c r="DH195">
        <f t="shared" si="67"/>
        <v>0</v>
      </c>
      <c r="DI195">
        <f t="shared" si="68"/>
        <v>0</v>
      </c>
      <c r="DJ195">
        <f t="shared" si="62"/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>
      <c r="A196">
        <f>ROW(Source!A103)</f>
        <v>103</v>
      </c>
      <c r="B196">
        <v>59911862</v>
      </c>
      <c r="C196">
        <v>59960150</v>
      </c>
      <c r="D196">
        <v>52910104</v>
      </c>
      <c r="E196">
        <v>111</v>
      </c>
      <c r="F196">
        <v>1</v>
      </c>
      <c r="G196">
        <v>1</v>
      </c>
      <c r="H196">
        <v>3</v>
      </c>
      <c r="I196" t="s">
        <v>74</v>
      </c>
      <c r="J196" t="s">
        <v>3</v>
      </c>
      <c r="K196" t="s">
        <v>75</v>
      </c>
      <c r="L196">
        <v>1371</v>
      </c>
      <c r="N196">
        <v>1013</v>
      </c>
      <c r="O196" t="s">
        <v>22</v>
      </c>
      <c r="P196" t="s">
        <v>22</v>
      </c>
      <c r="Q196">
        <v>1</v>
      </c>
      <c r="W196">
        <v>0</v>
      </c>
      <c r="X196">
        <v>326010188</v>
      </c>
      <c r="Y196">
        <f t="shared" si="64"/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0</v>
      </c>
      <c r="AN196">
        <v>1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0</v>
      </c>
      <c r="AU196" t="s">
        <v>3</v>
      </c>
      <c r="AV196">
        <v>0</v>
      </c>
      <c r="AW196">
        <v>2</v>
      </c>
      <c r="AX196">
        <v>59960187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ROUND(Y196*Source!I103,7)</f>
        <v>0</v>
      </c>
      <c r="CY196">
        <f t="shared" si="59"/>
        <v>0</v>
      </c>
      <c r="CZ196">
        <f t="shared" si="60"/>
        <v>0</v>
      </c>
      <c r="DA196">
        <f t="shared" si="61"/>
        <v>1</v>
      </c>
      <c r="DB196">
        <f t="shared" si="65"/>
        <v>0</v>
      </c>
      <c r="DC196">
        <f t="shared" si="66"/>
        <v>0</v>
      </c>
      <c r="DD196" t="s">
        <v>3</v>
      </c>
      <c r="DE196" t="s">
        <v>3</v>
      </c>
      <c r="DF196">
        <f t="shared" si="63"/>
        <v>0</v>
      </c>
      <c r="DG196">
        <f t="shared" si="58"/>
        <v>0</v>
      </c>
      <c r="DH196">
        <f t="shared" si="67"/>
        <v>0</v>
      </c>
      <c r="DI196">
        <f t="shared" si="68"/>
        <v>0</v>
      </c>
      <c r="DJ196">
        <f t="shared" si="62"/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>
      <c r="A197">
        <f>ROW(Source!A124)</f>
        <v>124</v>
      </c>
      <c r="B197">
        <v>59911927</v>
      </c>
      <c r="C197">
        <v>59960201</v>
      </c>
      <c r="D197">
        <v>52904605</v>
      </c>
      <c r="E197">
        <v>111</v>
      </c>
      <c r="F197">
        <v>1</v>
      </c>
      <c r="G197">
        <v>1</v>
      </c>
      <c r="H197">
        <v>1</v>
      </c>
      <c r="I197" t="s">
        <v>430</v>
      </c>
      <c r="J197" t="s">
        <v>3</v>
      </c>
      <c r="K197" t="s">
        <v>431</v>
      </c>
      <c r="L197">
        <v>1191</v>
      </c>
      <c r="N197">
        <v>1013</v>
      </c>
      <c r="O197" t="s">
        <v>415</v>
      </c>
      <c r="P197" t="s">
        <v>415</v>
      </c>
      <c r="Q197">
        <v>1</v>
      </c>
      <c r="W197">
        <v>0</v>
      </c>
      <c r="X197">
        <v>-1759674247</v>
      </c>
      <c r="Y197">
        <f t="shared" si="64"/>
        <v>9</v>
      </c>
      <c r="AA197">
        <v>0</v>
      </c>
      <c r="AB197">
        <v>0</v>
      </c>
      <c r="AC197">
        <v>0</v>
      </c>
      <c r="AD197">
        <v>748.18</v>
      </c>
      <c r="AE197">
        <v>0</v>
      </c>
      <c r="AF197">
        <v>0</v>
      </c>
      <c r="AG197">
        <v>0</v>
      </c>
      <c r="AH197">
        <v>748.18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9</v>
      </c>
      <c r="AU197" t="s">
        <v>3</v>
      </c>
      <c r="AV197">
        <v>1</v>
      </c>
      <c r="AW197">
        <v>2</v>
      </c>
      <c r="AX197">
        <v>59960222</v>
      </c>
      <c r="AY197">
        <v>2</v>
      </c>
      <c r="AZ197">
        <v>131072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6733.62</v>
      </c>
      <c r="BN197">
        <v>9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6733.62</v>
      </c>
      <c r="BU197">
        <v>9</v>
      </c>
      <c r="BV197">
        <v>0</v>
      </c>
      <c r="BW197">
        <v>1</v>
      </c>
      <c r="CU197">
        <f>ROUND(AT197*Source!I124*AH197*AL197,2)</f>
        <v>6733.62</v>
      </c>
      <c r="CV197">
        <f>ROUND(Y197*Source!I124,7)</f>
        <v>9</v>
      </c>
      <c r="CW197">
        <v>0</v>
      </c>
      <c r="CX197">
        <f>ROUND(Y197*Source!I124,7)</f>
        <v>9</v>
      </c>
      <c r="CY197">
        <f>AD197</f>
        <v>748.18</v>
      </c>
      <c r="CZ197">
        <f>AH197</f>
        <v>748.18</v>
      </c>
      <c r="DA197">
        <f>AL197</f>
        <v>1</v>
      </c>
      <c r="DB197">
        <f t="shared" si="65"/>
        <v>6733.62</v>
      </c>
      <c r="DC197">
        <f t="shared" si="66"/>
        <v>0</v>
      </c>
      <c r="DD197" t="s">
        <v>3</v>
      </c>
      <c r="DE197" t="s">
        <v>3</v>
      </c>
      <c r="DF197">
        <f t="shared" si="63"/>
        <v>0</v>
      </c>
      <c r="DG197">
        <f t="shared" si="58"/>
        <v>0</v>
      </c>
      <c r="DH197">
        <f t="shared" si="67"/>
        <v>0</v>
      </c>
      <c r="DI197">
        <f t="shared" si="68"/>
        <v>6733.62</v>
      </c>
      <c r="DJ197">
        <f>DI197</f>
        <v>6733.62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>
      <c r="A198">
        <f>ROW(Source!A124)</f>
        <v>124</v>
      </c>
      <c r="B198">
        <v>59911927</v>
      </c>
      <c r="C198">
        <v>59960201</v>
      </c>
      <c r="D198">
        <v>52904866</v>
      </c>
      <c r="E198">
        <v>111</v>
      </c>
      <c r="F198">
        <v>1</v>
      </c>
      <c r="G198">
        <v>1</v>
      </c>
      <c r="H198">
        <v>1</v>
      </c>
      <c r="I198" t="s">
        <v>416</v>
      </c>
      <c r="J198" t="s">
        <v>3</v>
      </c>
      <c r="K198" t="s">
        <v>417</v>
      </c>
      <c r="L198">
        <v>1191</v>
      </c>
      <c r="N198">
        <v>1013</v>
      </c>
      <c r="O198" t="s">
        <v>415</v>
      </c>
      <c r="P198" t="s">
        <v>415</v>
      </c>
      <c r="Q198">
        <v>1</v>
      </c>
      <c r="W198">
        <v>0</v>
      </c>
      <c r="X198">
        <v>-1417349443</v>
      </c>
      <c r="Y198">
        <f t="shared" si="64"/>
        <v>3.21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3.21</v>
      </c>
      <c r="AU198" t="s">
        <v>3</v>
      </c>
      <c r="AV198">
        <v>2</v>
      </c>
      <c r="AW198">
        <v>2</v>
      </c>
      <c r="AX198">
        <v>59960223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ROUND(Y198*Source!I124,7)</f>
        <v>3.21</v>
      </c>
      <c r="CY198">
        <f>AD198</f>
        <v>0</v>
      </c>
      <c r="CZ198">
        <f>AH198</f>
        <v>0</v>
      </c>
      <c r="DA198">
        <f>AL198</f>
        <v>1</v>
      </c>
      <c r="DB198">
        <f t="shared" si="65"/>
        <v>0</v>
      </c>
      <c r="DC198">
        <f t="shared" si="66"/>
        <v>0</v>
      </c>
      <c r="DD198" t="s">
        <v>3</v>
      </c>
      <c r="DE198" t="s">
        <v>3</v>
      </c>
      <c r="DF198">
        <f t="shared" si="63"/>
        <v>0</v>
      </c>
      <c r="DG198">
        <f t="shared" si="58"/>
        <v>0</v>
      </c>
      <c r="DH198">
        <f t="shared" si="67"/>
        <v>0</v>
      </c>
      <c r="DI198">
        <f t="shared" si="68"/>
        <v>0</v>
      </c>
      <c r="DJ198">
        <f>DI198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>
      <c r="A199">
        <f>ROW(Source!A124)</f>
        <v>124</v>
      </c>
      <c r="B199">
        <v>59911927</v>
      </c>
      <c r="C199">
        <v>59960201</v>
      </c>
      <c r="D199">
        <v>53126195</v>
      </c>
      <c r="E199">
        <v>1</v>
      </c>
      <c r="F199">
        <v>1</v>
      </c>
      <c r="G199">
        <v>1</v>
      </c>
      <c r="H199">
        <v>2</v>
      </c>
      <c r="I199" t="s">
        <v>432</v>
      </c>
      <c r="J199" t="s">
        <v>433</v>
      </c>
      <c r="K199" t="s">
        <v>434</v>
      </c>
      <c r="L199">
        <v>1368</v>
      </c>
      <c r="N199">
        <v>1011</v>
      </c>
      <c r="O199" t="s">
        <v>421</v>
      </c>
      <c r="P199" t="s">
        <v>421</v>
      </c>
      <c r="Q199">
        <v>1</v>
      </c>
      <c r="W199">
        <v>0</v>
      </c>
      <c r="X199">
        <v>1701777827</v>
      </c>
      <c r="Y199">
        <f t="shared" si="64"/>
        <v>2.6</v>
      </c>
      <c r="AA199">
        <v>0</v>
      </c>
      <c r="AB199">
        <v>2109.06</v>
      </c>
      <c r="AC199">
        <v>600.75</v>
      </c>
      <c r="AD199">
        <v>0</v>
      </c>
      <c r="AE199">
        <v>0</v>
      </c>
      <c r="AF199">
        <v>1609.97</v>
      </c>
      <c r="AG199">
        <v>600.75</v>
      </c>
      <c r="AH199">
        <v>0</v>
      </c>
      <c r="AI199">
        <v>1</v>
      </c>
      <c r="AJ199">
        <v>1.31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2.6</v>
      </c>
      <c r="AU199" t="s">
        <v>3</v>
      </c>
      <c r="AV199">
        <v>1</v>
      </c>
      <c r="AW199">
        <v>2</v>
      </c>
      <c r="AX199">
        <v>59960224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4185.9220000000005</v>
      </c>
      <c r="BL199">
        <v>1561.95</v>
      </c>
      <c r="BM199">
        <v>0</v>
      </c>
      <c r="BN199">
        <v>0</v>
      </c>
      <c r="BO199">
        <v>2.6</v>
      </c>
      <c r="BP199">
        <v>1</v>
      </c>
      <c r="BQ199">
        <v>0</v>
      </c>
      <c r="BR199">
        <v>4185.9220000000005</v>
      </c>
      <c r="BS199">
        <v>1561.95</v>
      </c>
      <c r="BT199">
        <v>0</v>
      </c>
      <c r="BU199">
        <v>0</v>
      </c>
      <c r="BV199">
        <v>2.6</v>
      </c>
      <c r="BW199">
        <v>1</v>
      </c>
      <c r="CV199">
        <v>0</v>
      </c>
      <c r="CW199">
        <f>ROUND(Y199*Source!I124*DO199,7)</f>
        <v>2.6</v>
      </c>
      <c r="CX199">
        <f>ROUND(Y199*Source!I124,7)</f>
        <v>2.6</v>
      </c>
      <c r="CY199">
        <f>AB199</f>
        <v>2109.06</v>
      </c>
      <c r="CZ199">
        <f>AF199</f>
        <v>1609.97</v>
      </c>
      <c r="DA199">
        <f>AJ199</f>
        <v>1.31</v>
      </c>
      <c r="DB199">
        <f t="shared" si="65"/>
        <v>4185.92</v>
      </c>
      <c r="DC199">
        <f t="shared" si="66"/>
        <v>1561.95</v>
      </c>
      <c r="DD199" t="s">
        <v>3</v>
      </c>
      <c r="DE199" t="s">
        <v>3</v>
      </c>
      <c r="DF199">
        <f t="shared" si="63"/>
        <v>0</v>
      </c>
      <c r="DG199">
        <f>ROUND(ROUND(AF199*AJ199,2)*CX199,2)</f>
        <v>5483.56</v>
      </c>
      <c r="DH199">
        <f t="shared" si="67"/>
        <v>1561.95</v>
      </c>
      <c r="DI199">
        <f t="shared" si="68"/>
        <v>0</v>
      </c>
      <c r="DJ199">
        <f>DG199+DH199</f>
        <v>7045.51</v>
      </c>
      <c r="DK199">
        <v>0</v>
      </c>
      <c r="DL199" t="s">
        <v>435</v>
      </c>
      <c r="DM199">
        <v>5</v>
      </c>
      <c r="DN199" t="s">
        <v>415</v>
      </c>
      <c r="DO199">
        <v>1</v>
      </c>
    </row>
    <row r="200" spans="1:119">
      <c r="A200">
        <f>ROW(Source!A124)</f>
        <v>124</v>
      </c>
      <c r="B200">
        <v>59911927</v>
      </c>
      <c r="C200">
        <v>59960201</v>
      </c>
      <c r="D200">
        <v>53127778</v>
      </c>
      <c r="E200">
        <v>1</v>
      </c>
      <c r="F200">
        <v>1</v>
      </c>
      <c r="G200">
        <v>1</v>
      </c>
      <c r="H200">
        <v>2</v>
      </c>
      <c r="I200" t="s">
        <v>436</v>
      </c>
      <c r="J200" t="s">
        <v>437</v>
      </c>
      <c r="K200" t="s">
        <v>438</v>
      </c>
      <c r="L200">
        <v>1368</v>
      </c>
      <c r="N200">
        <v>1011</v>
      </c>
      <c r="O200" t="s">
        <v>421</v>
      </c>
      <c r="P200" t="s">
        <v>421</v>
      </c>
      <c r="Q200">
        <v>1</v>
      </c>
      <c r="W200">
        <v>0</v>
      </c>
      <c r="X200">
        <v>-773430059</v>
      </c>
      <c r="Y200">
        <f t="shared" si="64"/>
        <v>0.61</v>
      </c>
      <c r="AA200">
        <v>0</v>
      </c>
      <c r="AB200">
        <v>641.70000000000005</v>
      </c>
      <c r="AC200">
        <v>811.79</v>
      </c>
      <c r="AD200">
        <v>0</v>
      </c>
      <c r="AE200">
        <v>0</v>
      </c>
      <c r="AF200">
        <v>641.70000000000005</v>
      </c>
      <c r="AG200">
        <v>811.79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0.61</v>
      </c>
      <c r="AU200" t="s">
        <v>3</v>
      </c>
      <c r="AV200">
        <v>1</v>
      </c>
      <c r="AW200">
        <v>2</v>
      </c>
      <c r="AX200">
        <v>59960225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391.43700000000001</v>
      </c>
      <c r="BL200">
        <v>495.19189999999998</v>
      </c>
      <c r="BM200">
        <v>0</v>
      </c>
      <c r="BN200">
        <v>0</v>
      </c>
      <c r="BO200">
        <v>0.61</v>
      </c>
      <c r="BP200">
        <v>1</v>
      </c>
      <c r="BQ200">
        <v>0</v>
      </c>
      <c r="BR200">
        <v>391.43700000000001</v>
      </c>
      <c r="BS200">
        <v>495.19189999999998</v>
      </c>
      <c r="BT200">
        <v>0</v>
      </c>
      <c r="BU200">
        <v>0</v>
      </c>
      <c r="BV200">
        <v>0.61</v>
      </c>
      <c r="BW200">
        <v>1</v>
      </c>
      <c r="CV200">
        <v>0</v>
      </c>
      <c r="CW200">
        <f>ROUND(Y200*Source!I124*DO200,7)</f>
        <v>0.61</v>
      </c>
      <c r="CX200">
        <f>ROUND(Y200*Source!I124,7)</f>
        <v>0.61</v>
      </c>
      <c r="CY200">
        <f>AB200</f>
        <v>641.70000000000005</v>
      </c>
      <c r="CZ200">
        <f>AF200</f>
        <v>641.70000000000005</v>
      </c>
      <c r="DA200">
        <f>AJ200</f>
        <v>1</v>
      </c>
      <c r="DB200">
        <f t="shared" si="65"/>
        <v>391.44</v>
      </c>
      <c r="DC200">
        <f t="shared" si="66"/>
        <v>495.19</v>
      </c>
      <c r="DD200" t="s">
        <v>3</v>
      </c>
      <c r="DE200" t="s">
        <v>3</v>
      </c>
      <c r="DF200">
        <f t="shared" si="63"/>
        <v>0</v>
      </c>
      <c r="DG200">
        <f t="shared" ref="DG200:DG218" si="69">ROUND(ROUND(AF200,2)*CX200,2)</f>
        <v>391.44</v>
      </c>
      <c r="DH200">
        <f t="shared" si="67"/>
        <v>495.19</v>
      </c>
      <c r="DI200">
        <f t="shared" si="68"/>
        <v>0</v>
      </c>
      <c r="DJ200">
        <f>DG200+DH200</f>
        <v>886.63</v>
      </c>
      <c r="DK200">
        <v>1</v>
      </c>
      <c r="DL200" t="s">
        <v>429</v>
      </c>
      <c r="DM200">
        <v>4</v>
      </c>
      <c r="DN200" t="s">
        <v>415</v>
      </c>
      <c r="DO200">
        <v>1</v>
      </c>
    </row>
    <row r="201" spans="1:119">
      <c r="A201">
        <f>ROW(Source!A124)</f>
        <v>124</v>
      </c>
      <c r="B201">
        <v>59911927</v>
      </c>
      <c r="C201">
        <v>59960201</v>
      </c>
      <c r="D201">
        <v>53038079</v>
      </c>
      <c r="E201">
        <v>1</v>
      </c>
      <c r="F201">
        <v>1</v>
      </c>
      <c r="G201">
        <v>1</v>
      </c>
      <c r="H201">
        <v>3</v>
      </c>
      <c r="I201" t="s">
        <v>439</v>
      </c>
      <c r="J201" t="s">
        <v>440</v>
      </c>
      <c r="K201" t="s">
        <v>441</v>
      </c>
      <c r="L201">
        <v>1346</v>
      </c>
      <c r="N201">
        <v>1009</v>
      </c>
      <c r="O201" t="s">
        <v>47</v>
      </c>
      <c r="P201" t="s">
        <v>47</v>
      </c>
      <c r="Q201">
        <v>1</v>
      </c>
      <c r="W201">
        <v>0</v>
      </c>
      <c r="X201">
        <v>1267294351</v>
      </c>
      <c r="Y201">
        <f t="shared" si="64"/>
        <v>0.1</v>
      </c>
      <c r="AA201">
        <v>381.26</v>
      </c>
      <c r="AB201">
        <v>0</v>
      </c>
      <c r="AC201">
        <v>0</v>
      </c>
      <c r="AD201">
        <v>0</v>
      </c>
      <c r="AE201">
        <v>238.29</v>
      </c>
      <c r="AF201">
        <v>0</v>
      </c>
      <c r="AG201">
        <v>0</v>
      </c>
      <c r="AH201">
        <v>0</v>
      </c>
      <c r="AI201">
        <v>1.6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0.1</v>
      </c>
      <c r="AU201" t="s">
        <v>3</v>
      </c>
      <c r="AV201">
        <v>0</v>
      </c>
      <c r="AW201">
        <v>2</v>
      </c>
      <c r="AX201">
        <v>59960226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23.829000000000001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23.829000000000001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1</v>
      </c>
      <c r="CV201">
        <v>0</v>
      </c>
      <c r="CW201">
        <v>0</v>
      </c>
      <c r="CX201">
        <f>ROUND(Y201*Source!I124,7)</f>
        <v>0.1</v>
      </c>
      <c r="CY201">
        <f t="shared" ref="CY201:CY216" si="70">AA201</f>
        <v>381.26</v>
      </c>
      <c r="CZ201">
        <f t="shared" ref="CZ201:CZ216" si="71">AE201</f>
        <v>238.29</v>
      </c>
      <c r="DA201">
        <f t="shared" ref="DA201:DA216" si="72">AI201</f>
        <v>1.6</v>
      </c>
      <c r="DB201">
        <f t="shared" si="65"/>
        <v>23.83</v>
      </c>
      <c r="DC201">
        <f t="shared" si="66"/>
        <v>0</v>
      </c>
      <c r="DD201" t="s">
        <v>3</v>
      </c>
      <c r="DE201" t="s">
        <v>3</v>
      </c>
      <c r="DF201">
        <f>ROUND(ROUND(AE201*AI201,2)*CX201,2)</f>
        <v>38.130000000000003</v>
      </c>
      <c r="DG201">
        <f t="shared" si="69"/>
        <v>0</v>
      </c>
      <c r="DH201">
        <f t="shared" si="67"/>
        <v>0</v>
      </c>
      <c r="DI201">
        <f t="shared" si="68"/>
        <v>0</v>
      </c>
      <c r="DJ201">
        <f t="shared" ref="DJ201:DJ216" si="73">DF201</f>
        <v>38.130000000000003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>
      <c r="A202">
        <f>ROW(Source!A124)</f>
        <v>124</v>
      </c>
      <c r="B202">
        <v>59911927</v>
      </c>
      <c r="C202">
        <v>59960201</v>
      </c>
      <c r="D202">
        <v>53038089</v>
      </c>
      <c r="E202">
        <v>1</v>
      </c>
      <c r="F202">
        <v>1</v>
      </c>
      <c r="G202">
        <v>1</v>
      </c>
      <c r="H202">
        <v>3</v>
      </c>
      <c r="I202" t="s">
        <v>442</v>
      </c>
      <c r="J202" t="s">
        <v>443</v>
      </c>
      <c r="K202" t="s">
        <v>444</v>
      </c>
      <c r="L202">
        <v>1346</v>
      </c>
      <c r="N202">
        <v>1009</v>
      </c>
      <c r="O202" t="s">
        <v>47</v>
      </c>
      <c r="P202" t="s">
        <v>47</v>
      </c>
      <c r="Q202">
        <v>1</v>
      </c>
      <c r="W202">
        <v>0</v>
      </c>
      <c r="X202">
        <v>-611509168</v>
      </c>
      <c r="Y202">
        <f t="shared" si="64"/>
        <v>0.03</v>
      </c>
      <c r="AA202">
        <v>128.03</v>
      </c>
      <c r="AB202">
        <v>0</v>
      </c>
      <c r="AC202">
        <v>0</v>
      </c>
      <c r="AD202">
        <v>0</v>
      </c>
      <c r="AE202">
        <v>80.02</v>
      </c>
      <c r="AF202">
        <v>0</v>
      </c>
      <c r="AG202">
        <v>0</v>
      </c>
      <c r="AH202">
        <v>0</v>
      </c>
      <c r="AI202">
        <v>1.6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0.03</v>
      </c>
      <c r="AU202" t="s">
        <v>3</v>
      </c>
      <c r="AV202">
        <v>0</v>
      </c>
      <c r="AW202">
        <v>2</v>
      </c>
      <c r="AX202">
        <v>59960227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2.4005999999999998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2.4005999999999998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1</v>
      </c>
      <c r="CV202">
        <v>0</v>
      </c>
      <c r="CW202">
        <v>0</v>
      </c>
      <c r="CX202">
        <f>ROUND(Y202*Source!I124,7)</f>
        <v>0.03</v>
      </c>
      <c r="CY202">
        <f t="shared" si="70"/>
        <v>128.03</v>
      </c>
      <c r="CZ202">
        <f t="shared" si="71"/>
        <v>80.02</v>
      </c>
      <c r="DA202">
        <f t="shared" si="72"/>
        <v>1.6</v>
      </c>
      <c r="DB202">
        <f t="shared" si="65"/>
        <v>2.4</v>
      </c>
      <c r="DC202">
        <f t="shared" si="66"/>
        <v>0</v>
      </c>
      <c r="DD202" t="s">
        <v>3</v>
      </c>
      <c r="DE202" t="s">
        <v>3</v>
      </c>
      <c r="DF202">
        <f>ROUND(ROUND(AE202*AI202,2)*CX202,2)</f>
        <v>3.84</v>
      </c>
      <c r="DG202">
        <f t="shared" si="69"/>
        <v>0</v>
      </c>
      <c r="DH202">
        <f t="shared" si="67"/>
        <v>0</v>
      </c>
      <c r="DI202">
        <f t="shared" si="68"/>
        <v>0</v>
      </c>
      <c r="DJ202">
        <f t="shared" si="73"/>
        <v>3.84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>
      <c r="A203">
        <f>ROW(Source!A124)</f>
        <v>124</v>
      </c>
      <c r="B203">
        <v>59911927</v>
      </c>
      <c r="C203">
        <v>59960201</v>
      </c>
      <c r="D203">
        <v>53043672</v>
      </c>
      <c r="E203">
        <v>1</v>
      </c>
      <c r="F203">
        <v>1</v>
      </c>
      <c r="G203">
        <v>1</v>
      </c>
      <c r="H203">
        <v>3</v>
      </c>
      <c r="I203" t="s">
        <v>45</v>
      </c>
      <c r="J203" t="s">
        <v>48</v>
      </c>
      <c r="K203" t="s">
        <v>46</v>
      </c>
      <c r="L203">
        <v>1346</v>
      </c>
      <c r="N203">
        <v>1009</v>
      </c>
      <c r="O203" t="s">
        <v>47</v>
      </c>
      <c r="P203" t="s">
        <v>47</v>
      </c>
      <c r="Q203">
        <v>1</v>
      </c>
      <c r="W203">
        <v>0</v>
      </c>
      <c r="X203">
        <v>-675134165</v>
      </c>
      <c r="Y203">
        <f t="shared" si="64"/>
        <v>0</v>
      </c>
      <c r="AA203">
        <v>188.92</v>
      </c>
      <c r="AB203">
        <v>0</v>
      </c>
      <c r="AC203">
        <v>0</v>
      </c>
      <c r="AD203">
        <v>0</v>
      </c>
      <c r="AE203">
        <v>174.93</v>
      </c>
      <c r="AF203">
        <v>0</v>
      </c>
      <c r="AG203">
        <v>0</v>
      </c>
      <c r="AH203">
        <v>0</v>
      </c>
      <c r="AI203">
        <v>1.08</v>
      </c>
      <c r="AJ203">
        <v>1</v>
      </c>
      <c r="AK203">
        <v>1</v>
      </c>
      <c r="AL203">
        <v>1</v>
      </c>
      <c r="AM203">
        <v>0</v>
      </c>
      <c r="AN203">
        <v>1</v>
      </c>
      <c r="AO203">
        <v>0</v>
      </c>
      <c r="AP203">
        <v>1</v>
      </c>
      <c r="AQ203">
        <v>0</v>
      </c>
      <c r="AR203">
        <v>0</v>
      </c>
      <c r="AS203" t="s">
        <v>3</v>
      </c>
      <c r="AT203">
        <v>0</v>
      </c>
      <c r="AU203" t="s">
        <v>3</v>
      </c>
      <c r="AV203">
        <v>0</v>
      </c>
      <c r="AW203">
        <v>2</v>
      </c>
      <c r="AX203">
        <v>59960228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ROUND(Y203*Source!I124,7)</f>
        <v>0</v>
      </c>
      <c r="CY203">
        <f t="shared" si="70"/>
        <v>188.92</v>
      </c>
      <c r="CZ203">
        <f t="shared" si="71"/>
        <v>174.93</v>
      </c>
      <c r="DA203">
        <f t="shared" si="72"/>
        <v>1.08</v>
      </c>
      <c r="DB203">
        <f t="shared" si="65"/>
        <v>0</v>
      </c>
      <c r="DC203">
        <f t="shared" si="66"/>
        <v>0</v>
      </c>
      <c r="DD203" t="s">
        <v>3</v>
      </c>
      <c r="DE203" t="s">
        <v>3</v>
      </c>
      <c r="DF203">
        <f>ROUND(ROUND(AE203*AI203,2)*CX203,2)</f>
        <v>0</v>
      </c>
      <c r="DG203">
        <f t="shared" si="69"/>
        <v>0</v>
      </c>
      <c r="DH203">
        <f t="shared" si="67"/>
        <v>0</v>
      </c>
      <c r="DI203">
        <f t="shared" si="68"/>
        <v>0</v>
      </c>
      <c r="DJ203">
        <f t="shared" si="73"/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>
      <c r="A204">
        <f>ROW(Source!A124)</f>
        <v>124</v>
      </c>
      <c r="B204">
        <v>59911927</v>
      </c>
      <c r="C204">
        <v>59960201</v>
      </c>
      <c r="D204">
        <v>53045774</v>
      </c>
      <c r="E204">
        <v>1</v>
      </c>
      <c r="F204">
        <v>1</v>
      </c>
      <c r="G204">
        <v>1</v>
      </c>
      <c r="H204">
        <v>3</v>
      </c>
      <c r="I204" t="s">
        <v>445</v>
      </c>
      <c r="J204" t="s">
        <v>446</v>
      </c>
      <c r="K204" t="s">
        <v>447</v>
      </c>
      <c r="L204">
        <v>1346</v>
      </c>
      <c r="N204">
        <v>1009</v>
      </c>
      <c r="O204" t="s">
        <v>47</v>
      </c>
      <c r="P204" t="s">
        <v>47</v>
      </c>
      <c r="Q204">
        <v>1</v>
      </c>
      <c r="W204">
        <v>0</v>
      </c>
      <c r="X204">
        <v>-1778649851</v>
      </c>
      <c r="Y204">
        <f t="shared" si="64"/>
        <v>0.02</v>
      </c>
      <c r="AA204">
        <v>86.41</v>
      </c>
      <c r="AB204">
        <v>0</v>
      </c>
      <c r="AC204">
        <v>0</v>
      </c>
      <c r="AD204">
        <v>0</v>
      </c>
      <c r="AE204">
        <v>56.11</v>
      </c>
      <c r="AF204">
        <v>0</v>
      </c>
      <c r="AG204">
        <v>0</v>
      </c>
      <c r="AH204">
        <v>0</v>
      </c>
      <c r="AI204">
        <v>1.54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0.02</v>
      </c>
      <c r="AU204" t="s">
        <v>3</v>
      </c>
      <c r="AV204">
        <v>0</v>
      </c>
      <c r="AW204">
        <v>2</v>
      </c>
      <c r="AX204">
        <v>59960229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1.1222000000000001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1.1222000000000001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v>0</v>
      </c>
      <c r="CX204">
        <f>ROUND(Y204*Source!I124,7)</f>
        <v>0.02</v>
      </c>
      <c r="CY204">
        <f t="shared" si="70"/>
        <v>86.41</v>
      </c>
      <c r="CZ204">
        <f t="shared" si="71"/>
        <v>56.11</v>
      </c>
      <c r="DA204">
        <f t="shared" si="72"/>
        <v>1.54</v>
      </c>
      <c r="DB204">
        <f t="shared" si="65"/>
        <v>1.1200000000000001</v>
      </c>
      <c r="DC204">
        <f t="shared" si="66"/>
        <v>0</v>
      </c>
      <c r="DD204" t="s">
        <v>3</v>
      </c>
      <c r="DE204" t="s">
        <v>3</v>
      </c>
      <c r="DF204">
        <f>ROUND(ROUND(AE204*AI204,2)*CX204,2)</f>
        <v>1.73</v>
      </c>
      <c r="DG204">
        <f t="shared" si="69"/>
        <v>0</v>
      </c>
      <c r="DH204">
        <f t="shared" si="67"/>
        <v>0</v>
      </c>
      <c r="DI204">
        <f t="shared" si="68"/>
        <v>0</v>
      </c>
      <c r="DJ204">
        <f t="shared" si="73"/>
        <v>1.73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>
      <c r="A205">
        <f>ROW(Source!A124)</f>
        <v>124</v>
      </c>
      <c r="B205">
        <v>59911927</v>
      </c>
      <c r="C205">
        <v>59960201</v>
      </c>
      <c r="D205">
        <v>52906389</v>
      </c>
      <c r="E205">
        <v>111</v>
      </c>
      <c r="F205">
        <v>1</v>
      </c>
      <c r="G205">
        <v>1</v>
      </c>
      <c r="H205">
        <v>3</v>
      </c>
      <c r="I205" t="s">
        <v>50</v>
      </c>
      <c r="J205" t="s">
        <v>3</v>
      </c>
      <c r="K205" t="s">
        <v>51</v>
      </c>
      <c r="L205">
        <v>1371</v>
      </c>
      <c r="N205">
        <v>1013</v>
      </c>
      <c r="O205" t="s">
        <v>22</v>
      </c>
      <c r="P205" t="s">
        <v>22</v>
      </c>
      <c r="Q205">
        <v>1</v>
      </c>
      <c r="W205">
        <v>0</v>
      </c>
      <c r="X205">
        <v>457934895</v>
      </c>
      <c r="Y205">
        <f t="shared" si="64"/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0</v>
      </c>
      <c r="AN205">
        <v>1</v>
      </c>
      <c r="AO205">
        <v>0</v>
      </c>
      <c r="AP205">
        <v>1</v>
      </c>
      <c r="AQ205">
        <v>0</v>
      </c>
      <c r="AR205">
        <v>0</v>
      </c>
      <c r="AS205" t="s">
        <v>3</v>
      </c>
      <c r="AT205">
        <v>0</v>
      </c>
      <c r="AU205" t="s">
        <v>3</v>
      </c>
      <c r="AV205">
        <v>0</v>
      </c>
      <c r="AW205">
        <v>2</v>
      </c>
      <c r="AX205">
        <v>59960230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ROUND(Y205*Source!I124,7)</f>
        <v>0</v>
      </c>
      <c r="CY205">
        <f t="shared" si="70"/>
        <v>0</v>
      </c>
      <c r="CZ205">
        <f t="shared" si="71"/>
        <v>0</v>
      </c>
      <c r="DA205">
        <f t="shared" si="72"/>
        <v>1</v>
      </c>
      <c r="DB205">
        <f t="shared" si="65"/>
        <v>0</v>
      </c>
      <c r="DC205">
        <f t="shared" si="66"/>
        <v>0</v>
      </c>
      <c r="DD205" t="s">
        <v>3</v>
      </c>
      <c r="DE205" t="s">
        <v>3</v>
      </c>
      <c r="DF205">
        <f>ROUND(ROUND(AE205,2)*CX205,2)</f>
        <v>0</v>
      </c>
      <c r="DG205">
        <f t="shared" si="69"/>
        <v>0</v>
      </c>
      <c r="DH205">
        <f t="shared" si="67"/>
        <v>0</v>
      </c>
      <c r="DI205">
        <f t="shared" si="68"/>
        <v>0</v>
      </c>
      <c r="DJ205">
        <f t="shared" si="73"/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>
      <c r="A206">
        <f>ROW(Source!A124)</f>
        <v>124</v>
      </c>
      <c r="B206">
        <v>59911927</v>
      </c>
      <c r="C206">
        <v>59960201</v>
      </c>
      <c r="D206">
        <v>52907106</v>
      </c>
      <c r="E206">
        <v>111</v>
      </c>
      <c r="F206">
        <v>1</v>
      </c>
      <c r="G206">
        <v>1</v>
      </c>
      <c r="H206">
        <v>3</v>
      </c>
      <c r="I206" t="s">
        <v>53</v>
      </c>
      <c r="J206" t="s">
        <v>3</v>
      </c>
      <c r="K206" t="s">
        <v>54</v>
      </c>
      <c r="L206">
        <v>1348</v>
      </c>
      <c r="N206">
        <v>1009</v>
      </c>
      <c r="O206" t="s">
        <v>55</v>
      </c>
      <c r="P206" t="s">
        <v>55</v>
      </c>
      <c r="Q206">
        <v>1000</v>
      </c>
      <c r="W206">
        <v>0</v>
      </c>
      <c r="X206">
        <v>1602794472</v>
      </c>
      <c r="Y206">
        <f t="shared" si="64"/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0</v>
      </c>
      <c r="AN206">
        <v>1</v>
      </c>
      <c r="AO206">
        <v>0</v>
      </c>
      <c r="AP206">
        <v>1</v>
      </c>
      <c r="AQ206">
        <v>0</v>
      </c>
      <c r="AR206">
        <v>0</v>
      </c>
      <c r="AS206" t="s">
        <v>3</v>
      </c>
      <c r="AT206">
        <v>0</v>
      </c>
      <c r="AU206" t="s">
        <v>3</v>
      </c>
      <c r="AV206">
        <v>0</v>
      </c>
      <c r="AW206">
        <v>2</v>
      </c>
      <c r="AX206">
        <v>59960231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ROUND(Y206*Source!I124,7)</f>
        <v>0</v>
      </c>
      <c r="CY206">
        <f t="shared" si="70"/>
        <v>0</v>
      </c>
      <c r="CZ206">
        <f t="shared" si="71"/>
        <v>0</v>
      </c>
      <c r="DA206">
        <f t="shared" si="72"/>
        <v>1</v>
      </c>
      <c r="DB206">
        <f t="shared" si="65"/>
        <v>0</v>
      </c>
      <c r="DC206">
        <f t="shared" si="66"/>
        <v>0</v>
      </c>
      <c r="DD206" t="s">
        <v>3</v>
      </c>
      <c r="DE206" t="s">
        <v>3</v>
      </c>
      <c r="DF206">
        <f>ROUND(ROUND(AE206,2)*CX206,2)</f>
        <v>0</v>
      </c>
      <c r="DG206">
        <f t="shared" si="69"/>
        <v>0</v>
      </c>
      <c r="DH206">
        <f t="shared" si="67"/>
        <v>0</v>
      </c>
      <c r="DI206">
        <f t="shared" si="68"/>
        <v>0</v>
      </c>
      <c r="DJ206">
        <f t="shared" si="73"/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>
      <c r="A207">
        <f>ROW(Source!A124)</f>
        <v>124</v>
      </c>
      <c r="B207">
        <v>59911927</v>
      </c>
      <c r="C207">
        <v>59960201</v>
      </c>
      <c r="D207">
        <v>52907267</v>
      </c>
      <c r="E207">
        <v>111</v>
      </c>
      <c r="F207">
        <v>1</v>
      </c>
      <c r="G207">
        <v>1</v>
      </c>
      <c r="H207">
        <v>3</v>
      </c>
      <c r="I207" t="s">
        <v>57</v>
      </c>
      <c r="J207" t="s">
        <v>3</v>
      </c>
      <c r="K207" t="s">
        <v>58</v>
      </c>
      <c r="L207">
        <v>1346</v>
      </c>
      <c r="N207">
        <v>1009</v>
      </c>
      <c r="O207" t="s">
        <v>47</v>
      </c>
      <c r="P207" t="s">
        <v>47</v>
      </c>
      <c r="Q207">
        <v>1</v>
      </c>
      <c r="W207">
        <v>0</v>
      </c>
      <c r="X207">
        <v>-1111733769</v>
      </c>
      <c r="Y207">
        <f t="shared" si="64"/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0</v>
      </c>
      <c r="AN207">
        <v>1</v>
      </c>
      <c r="AO207">
        <v>0</v>
      </c>
      <c r="AP207">
        <v>1</v>
      </c>
      <c r="AQ207">
        <v>0</v>
      </c>
      <c r="AR207">
        <v>0</v>
      </c>
      <c r="AS207" t="s">
        <v>3</v>
      </c>
      <c r="AT207">
        <v>0</v>
      </c>
      <c r="AU207" t="s">
        <v>3</v>
      </c>
      <c r="AV207">
        <v>0</v>
      </c>
      <c r="AW207">
        <v>2</v>
      </c>
      <c r="AX207">
        <v>59960232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ROUND(Y207*Source!I124,7)</f>
        <v>0</v>
      </c>
      <c r="CY207">
        <f t="shared" si="70"/>
        <v>0</v>
      </c>
      <c r="CZ207">
        <f t="shared" si="71"/>
        <v>0</v>
      </c>
      <c r="DA207">
        <f t="shared" si="72"/>
        <v>1</v>
      </c>
      <c r="DB207">
        <f t="shared" si="65"/>
        <v>0</v>
      </c>
      <c r="DC207">
        <f t="shared" si="66"/>
        <v>0</v>
      </c>
      <c r="DD207" t="s">
        <v>3</v>
      </c>
      <c r="DE207" t="s">
        <v>3</v>
      </c>
      <c r="DF207">
        <f>ROUND(ROUND(AE207,2)*CX207,2)</f>
        <v>0</v>
      </c>
      <c r="DG207">
        <f t="shared" si="69"/>
        <v>0</v>
      </c>
      <c r="DH207">
        <f t="shared" si="67"/>
        <v>0</v>
      </c>
      <c r="DI207">
        <f t="shared" si="68"/>
        <v>0</v>
      </c>
      <c r="DJ207">
        <f t="shared" si="73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>
      <c r="A208">
        <f>ROW(Source!A124)</f>
        <v>124</v>
      </c>
      <c r="B208">
        <v>59911927</v>
      </c>
      <c r="C208">
        <v>59960201</v>
      </c>
      <c r="D208">
        <v>52907635</v>
      </c>
      <c r="E208">
        <v>111</v>
      </c>
      <c r="F208">
        <v>1</v>
      </c>
      <c r="G208">
        <v>1</v>
      </c>
      <c r="H208">
        <v>3</v>
      </c>
      <c r="I208" t="s">
        <v>60</v>
      </c>
      <c r="J208" t="s">
        <v>3</v>
      </c>
      <c r="K208" t="s">
        <v>61</v>
      </c>
      <c r="L208">
        <v>1348</v>
      </c>
      <c r="N208">
        <v>1009</v>
      </c>
      <c r="O208" t="s">
        <v>55</v>
      </c>
      <c r="P208" t="s">
        <v>55</v>
      </c>
      <c r="Q208">
        <v>1000</v>
      </c>
      <c r="W208">
        <v>0</v>
      </c>
      <c r="X208">
        <v>1613753229</v>
      </c>
      <c r="Y208">
        <f t="shared" si="64"/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0</v>
      </c>
      <c r="AN208">
        <v>1</v>
      </c>
      <c r="AO208">
        <v>0</v>
      </c>
      <c r="AP208">
        <v>1</v>
      </c>
      <c r="AQ208">
        <v>0</v>
      </c>
      <c r="AR208">
        <v>0</v>
      </c>
      <c r="AS208" t="s">
        <v>3</v>
      </c>
      <c r="AT208">
        <v>0</v>
      </c>
      <c r="AU208" t="s">
        <v>3</v>
      </c>
      <c r="AV208">
        <v>0</v>
      </c>
      <c r="AW208">
        <v>2</v>
      </c>
      <c r="AX208">
        <v>59960233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ROUND(Y208*Source!I124,7)</f>
        <v>0</v>
      </c>
      <c r="CY208">
        <f t="shared" si="70"/>
        <v>0</v>
      </c>
      <c r="CZ208">
        <f t="shared" si="71"/>
        <v>0</v>
      </c>
      <c r="DA208">
        <f t="shared" si="72"/>
        <v>1</v>
      </c>
      <c r="DB208">
        <f t="shared" si="65"/>
        <v>0</v>
      </c>
      <c r="DC208">
        <f t="shared" si="66"/>
        <v>0</v>
      </c>
      <c r="DD208" t="s">
        <v>3</v>
      </c>
      <c r="DE208" t="s">
        <v>3</v>
      </c>
      <c r="DF208">
        <f>ROUND(ROUND(AE208,2)*CX208,2)</f>
        <v>0</v>
      </c>
      <c r="DG208">
        <f t="shared" si="69"/>
        <v>0</v>
      </c>
      <c r="DH208">
        <f t="shared" si="67"/>
        <v>0</v>
      </c>
      <c r="DI208">
        <f t="shared" si="68"/>
        <v>0</v>
      </c>
      <c r="DJ208">
        <f t="shared" si="73"/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>
      <c r="A209">
        <f>ROW(Source!A124)</f>
        <v>124</v>
      </c>
      <c r="B209">
        <v>59911927</v>
      </c>
      <c r="C209">
        <v>59960201</v>
      </c>
      <c r="D209">
        <v>53073792</v>
      </c>
      <c r="E209">
        <v>1</v>
      </c>
      <c r="F209">
        <v>1</v>
      </c>
      <c r="G209">
        <v>1</v>
      </c>
      <c r="H209">
        <v>3</v>
      </c>
      <c r="I209" t="s">
        <v>448</v>
      </c>
      <c r="J209" t="s">
        <v>449</v>
      </c>
      <c r="K209" t="s">
        <v>450</v>
      </c>
      <c r="L209">
        <v>1348</v>
      </c>
      <c r="N209">
        <v>1009</v>
      </c>
      <c r="O209" t="s">
        <v>55</v>
      </c>
      <c r="P209" t="s">
        <v>55</v>
      </c>
      <c r="Q209">
        <v>1000</v>
      </c>
      <c r="W209">
        <v>0</v>
      </c>
      <c r="X209">
        <v>1973765668</v>
      </c>
      <c r="Y209">
        <f t="shared" si="64"/>
        <v>4.0000000000000002E-4</v>
      </c>
      <c r="AA209">
        <v>88222.16</v>
      </c>
      <c r="AB209">
        <v>0</v>
      </c>
      <c r="AC209">
        <v>0</v>
      </c>
      <c r="AD209">
        <v>0</v>
      </c>
      <c r="AE209">
        <v>61265.39</v>
      </c>
      <c r="AF209">
        <v>0</v>
      </c>
      <c r="AG209">
        <v>0</v>
      </c>
      <c r="AH209">
        <v>0</v>
      </c>
      <c r="AI209">
        <v>1.44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4.0000000000000002E-4</v>
      </c>
      <c r="AU209" t="s">
        <v>3</v>
      </c>
      <c r="AV209">
        <v>0</v>
      </c>
      <c r="AW209">
        <v>2</v>
      </c>
      <c r="AX209">
        <v>59960234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24.506156000000001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24.506156000000001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1</v>
      </c>
      <c r="CV209">
        <v>0</v>
      </c>
      <c r="CW209">
        <v>0</v>
      </c>
      <c r="CX209">
        <f>ROUND(Y209*Source!I124,7)</f>
        <v>4.0000000000000002E-4</v>
      </c>
      <c r="CY209">
        <f t="shared" si="70"/>
        <v>88222.16</v>
      </c>
      <c r="CZ209">
        <f t="shared" si="71"/>
        <v>61265.39</v>
      </c>
      <c r="DA209">
        <f t="shared" si="72"/>
        <v>1.44</v>
      </c>
      <c r="DB209">
        <f t="shared" si="65"/>
        <v>24.51</v>
      </c>
      <c r="DC209">
        <f t="shared" si="66"/>
        <v>0</v>
      </c>
      <c r="DD209" t="s">
        <v>3</v>
      </c>
      <c r="DE209" t="s">
        <v>3</v>
      </c>
      <c r="DF209">
        <f>ROUND(ROUND(AE209*AI209,2)*CX209,2)</f>
        <v>35.29</v>
      </c>
      <c r="DG209">
        <f t="shared" si="69"/>
        <v>0</v>
      </c>
      <c r="DH209">
        <f t="shared" si="67"/>
        <v>0</v>
      </c>
      <c r="DI209">
        <f t="shared" si="68"/>
        <v>0</v>
      </c>
      <c r="DJ209">
        <f t="shared" si="73"/>
        <v>35.29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>
      <c r="A210">
        <f>ROW(Source!A124)</f>
        <v>124</v>
      </c>
      <c r="B210">
        <v>59911927</v>
      </c>
      <c r="C210">
        <v>59960201</v>
      </c>
      <c r="D210">
        <v>53073830</v>
      </c>
      <c r="E210">
        <v>1</v>
      </c>
      <c r="F210">
        <v>1</v>
      </c>
      <c r="G210">
        <v>1</v>
      </c>
      <c r="H210">
        <v>3</v>
      </c>
      <c r="I210" t="s">
        <v>451</v>
      </c>
      <c r="J210" t="s">
        <v>452</v>
      </c>
      <c r="K210" t="s">
        <v>453</v>
      </c>
      <c r="L210">
        <v>1348</v>
      </c>
      <c r="N210">
        <v>1009</v>
      </c>
      <c r="O210" t="s">
        <v>55</v>
      </c>
      <c r="P210" t="s">
        <v>55</v>
      </c>
      <c r="Q210">
        <v>1000</v>
      </c>
      <c r="W210">
        <v>0</v>
      </c>
      <c r="X210">
        <v>181467580</v>
      </c>
      <c r="Y210">
        <f t="shared" si="64"/>
        <v>1E-4</v>
      </c>
      <c r="AA210">
        <v>103227.06</v>
      </c>
      <c r="AB210">
        <v>0</v>
      </c>
      <c r="AC210">
        <v>0</v>
      </c>
      <c r="AD210">
        <v>0</v>
      </c>
      <c r="AE210">
        <v>80020.98</v>
      </c>
      <c r="AF210">
        <v>0</v>
      </c>
      <c r="AG210">
        <v>0</v>
      </c>
      <c r="AH210">
        <v>0</v>
      </c>
      <c r="AI210">
        <v>1.29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1E-4</v>
      </c>
      <c r="AU210" t="s">
        <v>3</v>
      </c>
      <c r="AV210">
        <v>0</v>
      </c>
      <c r="AW210">
        <v>2</v>
      </c>
      <c r="AX210">
        <v>59960235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8.0020980000000002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8.0020980000000002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v>0</v>
      </c>
      <c r="CX210">
        <f>ROUND(Y210*Source!I124,7)</f>
        <v>1E-4</v>
      </c>
      <c r="CY210">
        <f t="shared" si="70"/>
        <v>103227.06</v>
      </c>
      <c r="CZ210">
        <f t="shared" si="71"/>
        <v>80020.98</v>
      </c>
      <c r="DA210">
        <f t="shared" si="72"/>
        <v>1.29</v>
      </c>
      <c r="DB210">
        <f t="shared" si="65"/>
        <v>8</v>
      </c>
      <c r="DC210">
        <f t="shared" si="66"/>
        <v>0</v>
      </c>
      <c r="DD210" t="s">
        <v>3</v>
      </c>
      <c r="DE210" t="s">
        <v>3</v>
      </c>
      <c r="DF210">
        <f>ROUND(ROUND(AE210*AI210,2)*CX210,2)</f>
        <v>10.32</v>
      </c>
      <c r="DG210">
        <f t="shared" si="69"/>
        <v>0</v>
      </c>
      <c r="DH210">
        <f t="shared" si="67"/>
        <v>0</v>
      </c>
      <c r="DI210">
        <f t="shared" si="68"/>
        <v>0</v>
      </c>
      <c r="DJ210">
        <f t="shared" si="73"/>
        <v>10.32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>
      <c r="A211">
        <f>ROW(Source!A124)</f>
        <v>124</v>
      </c>
      <c r="B211">
        <v>59911927</v>
      </c>
      <c r="C211">
        <v>59960201</v>
      </c>
      <c r="D211">
        <v>53086522</v>
      </c>
      <c r="E211">
        <v>1</v>
      </c>
      <c r="F211">
        <v>1</v>
      </c>
      <c r="G211">
        <v>1</v>
      </c>
      <c r="H211">
        <v>3</v>
      </c>
      <c r="I211" t="s">
        <v>454</v>
      </c>
      <c r="J211" t="s">
        <v>455</v>
      </c>
      <c r="K211" t="s">
        <v>456</v>
      </c>
      <c r="L211">
        <v>1425</v>
      </c>
      <c r="N211">
        <v>1013</v>
      </c>
      <c r="O211" t="s">
        <v>132</v>
      </c>
      <c r="P211" t="s">
        <v>132</v>
      </c>
      <c r="Q211">
        <v>1</v>
      </c>
      <c r="W211">
        <v>0</v>
      </c>
      <c r="X211">
        <v>-1425750680</v>
      </c>
      <c r="Y211">
        <f t="shared" si="64"/>
        <v>0.06</v>
      </c>
      <c r="AA211">
        <v>1351.57</v>
      </c>
      <c r="AB211">
        <v>0</v>
      </c>
      <c r="AC211">
        <v>0</v>
      </c>
      <c r="AD211">
        <v>0</v>
      </c>
      <c r="AE211">
        <v>1031.73</v>
      </c>
      <c r="AF211">
        <v>0</v>
      </c>
      <c r="AG211">
        <v>0</v>
      </c>
      <c r="AH211">
        <v>0</v>
      </c>
      <c r="AI211">
        <v>1.31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0.06</v>
      </c>
      <c r="AU211" t="s">
        <v>3</v>
      </c>
      <c r="AV211">
        <v>0</v>
      </c>
      <c r="AW211">
        <v>2</v>
      </c>
      <c r="AX211">
        <v>59960236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61.903799999999997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61.903799999999997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</v>
      </c>
      <c r="CV211">
        <v>0</v>
      </c>
      <c r="CW211">
        <v>0</v>
      </c>
      <c r="CX211">
        <f>ROUND(Y211*Source!I124,7)</f>
        <v>0.06</v>
      </c>
      <c r="CY211">
        <f t="shared" si="70"/>
        <v>1351.57</v>
      </c>
      <c r="CZ211">
        <f t="shared" si="71"/>
        <v>1031.73</v>
      </c>
      <c r="DA211">
        <f t="shared" si="72"/>
        <v>1.31</v>
      </c>
      <c r="DB211">
        <f t="shared" si="65"/>
        <v>61.9</v>
      </c>
      <c r="DC211">
        <f t="shared" si="66"/>
        <v>0</v>
      </c>
      <c r="DD211" t="s">
        <v>3</v>
      </c>
      <c r="DE211" t="s">
        <v>3</v>
      </c>
      <c r="DF211">
        <f>ROUND(ROUND(AE211*AI211,2)*CX211,2)</f>
        <v>81.09</v>
      </c>
      <c r="DG211">
        <f t="shared" si="69"/>
        <v>0</v>
      </c>
      <c r="DH211">
        <f t="shared" si="67"/>
        <v>0</v>
      </c>
      <c r="DI211">
        <f t="shared" si="68"/>
        <v>0</v>
      </c>
      <c r="DJ211">
        <f t="shared" si="73"/>
        <v>81.09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>
      <c r="A212">
        <f>ROW(Source!A124)</f>
        <v>124</v>
      </c>
      <c r="B212">
        <v>59911927</v>
      </c>
      <c r="C212">
        <v>59960201</v>
      </c>
      <c r="D212">
        <v>52910053</v>
      </c>
      <c r="E212">
        <v>111</v>
      </c>
      <c r="F212">
        <v>1</v>
      </c>
      <c r="G212">
        <v>1</v>
      </c>
      <c r="H212">
        <v>3</v>
      </c>
      <c r="I212" t="s">
        <v>63</v>
      </c>
      <c r="J212" t="s">
        <v>3</v>
      </c>
      <c r="K212" t="s">
        <v>64</v>
      </c>
      <c r="L212">
        <v>1371</v>
      </c>
      <c r="N212">
        <v>1013</v>
      </c>
      <c r="O212" t="s">
        <v>22</v>
      </c>
      <c r="P212" t="s">
        <v>22</v>
      </c>
      <c r="Q212">
        <v>1</v>
      </c>
      <c r="W212">
        <v>0</v>
      </c>
      <c r="X212">
        <v>-950997571</v>
      </c>
      <c r="Y212">
        <f t="shared" si="64"/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0</v>
      </c>
      <c r="AN212">
        <v>1</v>
      </c>
      <c r="AO212">
        <v>0</v>
      </c>
      <c r="AP212">
        <v>1</v>
      </c>
      <c r="AQ212">
        <v>0</v>
      </c>
      <c r="AR212">
        <v>0</v>
      </c>
      <c r="AS212" t="s">
        <v>3</v>
      </c>
      <c r="AT212">
        <v>0</v>
      </c>
      <c r="AU212" t="s">
        <v>3</v>
      </c>
      <c r="AV212">
        <v>0</v>
      </c>
      <c r="AW212">
        <v>2</v>
      </c>
      <c r="AX212">
        <v>59960237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ROUND(Y212*Source!I124,7)</f>
        <v>0</v>
      </c>
      <c r="CY212">
        <f t="shared" si="70"/>
        <v>0</v>
      </c>
      <c r="CZ212">
        <f t="shared" si="71"/>
        <v>0</v>
      </c>
      <c r="DA212">
        <f t="shared" si="72"/>
        <v>1</v>
      </c>
      <c r="DB212">
        <f t="shared" si="65"/>
        <v>0</v>
      </c>
      <c r="DC212">
        <f t="shared" si="66"/>
        <v>0</v>
      </c>
      <c r="DD212" t="s">
        <v>3</v>
      </c>
      <c r="DE212" t="s">
        <v>3</v>
      </c>
      <c r="DF212">
        <f t="shared" ref="DF212:DF220" si="74">ROUND(ROUND(AE212,2)*CX212,2)</f>
        <v>0</v>
      </c>
      <c r="DG212">
        <f t="shared" si="69"/>
        <v>0</v>
      </c>
      <c r="DH212">
        <f t="shared" si="67"/>
        <v>0</v>
      </c>
      <c r="DI212">
        <f t="shared" si="68"/>
        <v>0</v>
      </c>
      <c r="DJ212">
        <f t="shared" si="73"/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>
      <c r="A213">
        <f>ROW(Source!A124)</f>
        <v>124</v>
      </c>
      <c r="B213">
        <v>59911927</v>
      </c>
      <c r="C213">
        <v>59960201</v>
      </c>
      <c r="D213">
        <v>52910066</v>
      </c>
      <c r="E213">
        <v>111</v>
      </c>
      <c r="F213">
        <v>1</v>
      </c>
      <c r="G213">
        <v>1</v>
      </c>
      <c r="H213">
        <v>3</v>
      </c>
      <c r="I213" t="s">
        <v>66</v>
      </c>
      <c r="J213" t="s">
        <v>3</v>
      </c>
      <c r="K213" t="s">
        <v>67</v>
      </c>
      <c r="L213">
        <v>1346</v>
      </c>
      <c r="N213">
        <v>1009</v>
      </c>
      <c r="O213" t="s">
        <v>47</v>
      </c>
      <c r="P213" t="s">
        <v>47</v>
      </c>
      <c r="Q213">
        <v>1</v>
      </c>
      <c r="W213">
        <v>0</v>
      </c>
      <c r="X213">
        <v>-1307724210</v>
      </c>
      <c r="Y213">
        <f t="shared" si="64"/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0</v>
      </c>
      <c r="AN213">
        <v>1</v>
      </c>
      <c r="AO213">
        <v>0</v>
      </c>
      <c r="AP213">
        <v>1</v>
      </c>
      <c r="AQ213">
        <v>0</v>
      </c>
      <c r="AR213">
        <v>0</v>
      </c>
      <c r="AS213" t="s">
        <v>3</v>
      </c>
      <c r="AT213">
        <v>0</v>
      </c>
      <c r="AU213" t="s">
        <v>3</v>
      </c>
      <c r="AV213">
        <v>0</v>
      </c>
      <c r="AW213">
        <v>2</v>
      </c>
      <c r="AX213">
        <v>59960238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ROUND(Y213*Source!I124,7)</f>
        <v>0</v>
      </c>
      <c r="CY213">
        <f t="shared" si="70"/>
        <v>0</v>
      </c>
      <c r="CZ213">
        <f t="shared" si="71"/>
        <v>0</v>
      </c>
      <c r="DA213">
        <f t="shared" si="72"/>
        <v>1</v>
      </c>
      <c r="DB213">
        <f t="shared" si="65"/>
        <v>0</v>
      </c>
      <c r="DC213">
        <f t="shared" si="66"/>
        <v>0</v>
      </c>
      <c r="DD213" t="s">
        <v>3</v>
      </c>
      <c r="DE213" t="s">
        <v>3</v>
      </c>
      <c r="DF213">
        <f t="shared" si="74"/>
        <v>0</v>
      </c>
      <c r="DG213">
        <f t="shared" si="69"/>
        <v>0</v>
      </c>
      <c r="DH213">
        <f t="shared" si="67"/>
        <v>0</v>
      </c>
      <c r="DI213">
        <f t="shared" si="68"/>
        <v>0</v>
      </c>
      <c r="DJ213">
        <f t="shared" si="73"/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>
      <c r="A214">
        <f>ROW(Source!A124)</f>
        <v>124</v>
      </c>
      <c r="B214">
        <v>59911927</v>
      </c>
      <c r="C214">
        <v>59960201</v>
      </c>
      <c r="D214">
        <v>52910076</v>
      </c>
      <c r="E214">
        <v>111</v>
      </c>
      <c r="F214">
        <v>1</v>
      </c>
      <c r="G214">
        <v>1</v>
      </c>
      <c r="H214">
        <v>3</v>
      </c>
      <c r="I214" t="s">
        <v>69</v>
      </c>
      <c r="J214" t="s">
        <v>3</v>
      </c>
      <c r="K214" t="s">
        <v>67</v>
      </c>
      <c r="L214">
        <v>1346</v>
      </c>
      <c r="N214">
        <v>1009</v>
      </c>
      <c r="O214" t="s">
        <v>47</v>
      </c>
      <c r="P214" t="s">
        <v>47</v>
      </c>
      <c r="Q214">
        <v>1</v>
      </c>
      <c r="W214">
        <v>0</v>
      </c>
      <c r="X214">
        <v>644915416</v>
      </c>
      <c r="Y214">
        <f t="shared" si="64"/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0</v>
      </c>
      <c r="AN214">
        <v>1</v>
      </c>
      <c r="AO214">
        <v>0</v>
      </c>
      <c r="AP214">
        <v>1</v>
      </c>
      <c r="AQ214">
        <v>0</v>
      </c>
      <c r="AR214">
        <v>0</v>
      </c>
      <c r="AS214" t="s">
        <v>3</v>
      </c>
      <c r="AT214">
        <v>0</v>
      </c>
      <c r="AU214" t="s">
        <v>3</v>
      </c>
      <c r="AV214">
        <v>0</v>
      </c>
      <c r="AW214">
        <v>2</v>
      </c>
      <c r="AX214">
        <v>59960239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ROUND(Y214*Source!I124,7)</f>
        <v>0</v>
      </c>
      <c r="CY214">
        <f t="shared" si="70"/>
        <v>0</v>
      </c>
      <c r="CZ214">
        <f t="shared" si="71"/>
        <v>0</v>
      </c>
      <c r="DA214">
        <f t="shared" si="72"/>
        <v>1</v>
      </c>
      <c r="DB214">
        <f t="shared" si="65"/>
        <v>0</v>
      </c>
      <c r="DC214">
        <f t="shared" si="66"/>
        <v>0</v>
      </c>
      <c r="DD214" t="s">
        <v>3</v>
      </c>
      <c r="DE214" t="s">
        <v>3</v>
      </c>
      <c r="DF214">
        <f t="shared" si="74"/>
        <v>0</v>
      </c>
      <c r="DG214">
        <f t="shared" si="69"/>
        <v>0</v>
      </c>
      <c r="DH214">
        <f t="shared" si="67"/>
        <v>0</v>
      </c>
      <c r="DI214">
        <f t="shared" si="68"/>
        <v>0</v>
      </c>
      <c r="DJ214">
        <f t="shared" si="73"/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>
      <c r="A215">
        <f>ROW(Source!A124)</f>
        <v>124</v>
      </c>
      <c r="B215">
        <v>59911927</v>
      </c>
      <c r="C215">
        <v>59960201</v>
      </c>
      <c r="D215">
        <v>52910100</v>
      </c>
      <c r="E215">
        <v>111</v>
      </c>
      <c r="F215">
        <v>1</v>
      </c>
      <c r="G215">
        <v>1</v>
      </c>
      <c r="H215">
        <v>3</v>
      </c>
      <c r="I215" t="s">
        <v>71</v>
      </c>
      <c r="J215" t="s">
        <v>3</v>
      </c>
      <c r="K215" t="s">
        <v>72</v>
      </c>
      <c r="L215">
        <v>1371</v>
      </c>
      <c r="N215">
        <v>1013</v>
      </c>
      <c r="O215" t="s">
        <v>22</v>
      </c>
      <c r="P215" t="s">
        <v>22</v>
      </c>
      <c r="Q215">
        <v>1</v>
      </c>
      <c r="W215">
        <v>0</v>
      </c>
      <c r="X215">
        <v>-320198552</v>
      </c>
      <c r="Y215">
        <f t="shared" si="64"/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0</v>
      </c>
      <c r="AN215">
        <v>1</v>
      </c>
      <c r="AO215">
        <v>0</v>
      </c>
      <c r="AP215">
        <v>1</v>
      </c>
      <c r="AQ215">
        <v>0</v>
      </c>
      <c r="AR215">
        <v>0</v>
      </c>
      <c r="AS215" t="s">
        <v>3</v>
      </c>
      <c r="AT215">
        <v>0</v>
      </c>
      <c r="AU215" t="s">
        <v>3</v>
      </c>
      <c r="AV215">
        <v>0</v>
      </c>
      <c r="AW215">
        <v>2</v>
      </c>
      <c r="AX215">
        <v>59960240</v>
      </c>
      <c r="AY215">
        <v>1</v>
      </c>
      <c r="AZ215">
        <v>0</v>
      </c>
      <c r="BA215">
        <v>215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ROUND(Y215*Source!I124,7)</f>
        <v>0</v>
      </c>
      <c r="CY215">
        <f t="shared" si="70"/>
        <v>0</v>
      </c>
      <c r="CZ215">
        <f t="shared" si="71"/>
        <v>0</v>
      </c>
      <c r="DA215">
        <f t="shared" si="72"/>
        <v>1</v>
      </c>
      <c r="DB215">
        <f t="shared" si="65"/>
        <v>0</v>
      </c>
      <c r="DC215">
        <f t="shared" si="66"/>
        <v>0</v>
      </c>
      <c r="DD215" t="s">
        <v>3</v>
      </c>
      <c r="DE215" t="s">
        <v>3</v>
      </c>
      <c r="DF215">
        <f t="shared" si="74"/>
        <v>0</v>
      </c>
      <c r="DG215">
        <f t="shared" si="69"/>
        <v>0</v>
      </c>
      <c r="DH215">
        <f t="shared" si="67"/>
        <v>0</v>
      </c>
      <c r="DI215">
        <f t="shared" si="68"/>
        <v>0</v>
      </c>
      <c r="DJ215">
        <f t="shared" si="73"/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>
      <c r="A216">
        <f>ROW(Source!A124)</f>
        <v>124</v>
      </c>
      <c r="B216">
        <v>59911927</v>
      </c>
      <c r="C216">
        <v>59960201</v>
      </c>
      <c r="D216">
        <v>52910104</v>
      </c>
      <c r="E216">
        <v>111</v>
      </c>
      <c r="F216">
        <v>1</v>
      </c>
      <c r="G216">
        <v>1</v>
      </c>
      <c r="H216">
        <v>3</v>
      </c>
      <c r="I216" t="s">
        <v>74</v>
      </c>
      <c r="J216" t="s">
        <v>3</v>
      </c>
      <c r="K216" t="s">
        <v>75</v>
      </c>
      <c r="L216">
        <v>1371</v>
      </c>
      <c r="N216">
        <v>1013</v>
      </c>
      <c r="O216" t="s">
        <v>22</v>
      </c>
      <c r="P216" t="s">
        <v>22</v>
      </c>
      <c r="Q216">
        <v>1</v>
      </c>
      <c r="W216">
        <v>0</v>
      </c>
      <c r="X216">
        <v>326010188</v>
      </c>
      <c r="Y216">
        <f t="shared" si="64"/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0</v>
      </c>
      <c r="AN216">
        <v>1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0</v>
      </c>
      <c r="AU216" t="s">
        <v>3</v>
      </c>
      <c r="AV216">
        <v>0</v>
      </c>
      <c r="AW216">
        <v>2</v>
      </c>
      <c r="AX216">
        <v>59960241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ROUND(Y216*Source!I124,7)</f>
        <v>0</v>
      </c>
      <c r="CY216">
        <f t="shared" si="70"/>
        <v>0</v>
      </c>
      <c r="CZ216">
        <f t="shared" si="71"/>
        <v>0</v>
      </c>
      <c r="DA216">
        <f t="shared" si="72"/>
        <v>1</v>
      </c>
      <c r="DB216">
        <f t="shared" si="65"/>
        <v>0</v>
      </c>
      <c r="DC216">
        <f t="shared" si="66"/>
        <v>0</v>
      </c>
      <c r="DD216" t="s">
        <v>3</v>
      </c>
      <c r="DE216" t="s">
        <v>3</v>
      </c>
      <c r="DF216">
        <f t="shared" si="74"/>
        <v>0</v>
      </c>
      <c r="DG216">
        <f t="shared" si="69"/>
        <v>0</v>
      </c>
      <c r="DH216">
        <f t="shared" si="67"/>
        <v>0</v>
      </c>
      <c r="DI216">
        <f t="shared" si="68"/>
        <v>0</v>
      </c>
      <c r="DJ216">
        <f t="shared" si="73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>
      <c r="A217">
        <f>ROW(Source!A125)</f>
        <v>125</v>
      </c>
      <c r="B217">
        <v>59911862</v>
      </c>
      <c r="C217">
        <v>59960201</v>
      </c>
      <c r="D217">
        <v>52904605</v>
      </c>
      <c r="E217">
        <v>111</v>
      </c>
      <c r="F217">
        <v>1</v>
      </c>
      <c r="G217">
        <v>1</v>
      </c>
      <c r="H217">
        <v>1</v>
      </c>
      <c r="I217" t="s">
        <v>430</v>
      </c>
      <c r="J217" t="s">
        <v>3</v>
      </c>
      <c r="K217" t="s">
        <v>431</v>
      </c>
      <c r="L217">
        <v>1191</v>
      </c>
      <c r="N217">
        <v>1013</v>
      </c>
      <c r="O217" t="s">
        <v>415</v>
      </c>
      <c r="P217" t="s">
        <v>415</v>
      </c>
      <c r="Q217">
        <v>1</v>
      </c>
      <c r="W217">
        <v>0</v>
      </c>
      <c r="X217">
        <v>-1759674247</v>
      </c>
      <c r="Y217">
        <f t="shared" si="64"/>
        <v>9</v>
      </c>
      <c r="AA217">
        <v>0</v>
      </c>
      <c r="AB217">
        <v>0</v>
      </c>
      <c r="AC217">
        <v>0</v>
      </c>
      <c r="AD217">
        <v>748.18</v>
      </c>
      <c r="AE217">
        <v>0</v>
      </c>
      <c r="AF217">
        <v>0</v>
      </c>
      <c r="AG217">
        <v>0</v>
      </c>
      <c r="AH217">
        <v>748.18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9</v>
      </c>
      <c r="AU217" t="s">
        <v>3</v>
      </c>
      <c r="AV217">
        <v>1</v>
      </c>
      <c r="AW217">
        <v>2</v>
      </c>
      <c r="AX217">
        <v>59960222</v>
      </c>
      <c r="AY217">
        <v>2</v>
      </c>
      <c r="AZ217">
        <v>131072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6733.62</v>
      </c>
      <c r="BN217">
        <v>9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6733.62</v>
      </c>
      <c r="BU217">
        <v>9</v>
      </c>
      <c r="BV217">
        <v>0</v>
      </c>
      <c r="BW217">
        <v>1</v>
      </c>
      <c r="CU217">
        <f>ROUND(AT217*Source!I125*AH217*AL217,2)</f>
        <v>6733.62</v>
      </c>
      <c r="CV217">
        <f>ROUND(Y217*Source!I125,7)</f>
        <v>9</v>
      </c>
      <c r="CW217">
        <v>0</v>
      </c>
      <c r="CX217">
        <f>ROUND(Y217*Source!I125,7)</f>
        <v>9</v>
      </c>
      <c r="CY217">
        <f>AD217</f>
        <v>748.18</v>
      </c>
      <c r="CZ217">
        <f>AH217</f>
        <v>748.18</v>
      </c>
      <c r="DA217">
        <f>AL217</f>
        <v>1</v>
      </c>
      <c r="DB217">
        <f t="shared" si="65"/>
        <v>6733.62</v>
      </c>
      <c r="DC217">
        <f t="shared" si="66"/>
        <v>0</v>
      </c>
      <c r="DD217" t="s">
        <v>3</v>
      </c>
      <c r="DE217" t="s">
        <v>3</v>
      </c>
      <c r="DF217">
        <f t="shared" si="74"/>
        <v>0</v>
      </c>
      <c r="DG217">
        <f t="shared" si="69"/>
        <v>0</v>
      </c>
      <c r="DH217">
        <f t="shared" si="67"/>
        <v>0</v>
      </c>
      <c r="DI217">
        <f t="shared" si="68"/>
        <v>6733.62</v>
      </c>
      <c r="DJ217">
        <f>DI217</f>
        <v>6733.62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>
      <c r="A218">
        <f>ROW(Source!A125)</f>
        <v>125</v>
      </c>
      <c r="B218">
        <v>59911862</v>
      </c>
      <c r="C218">
        <v>59960201</v>
      </c>
      <c r="D218">
        <v>52904866</v>
      </c>
      <c r="E218">
        <v>111</v>
      </c>
      <c r="F218">
        <v>1</v>
      </c>
      <c r="G218">
        <v>1</v>
      </c>
      <c r="H218">
        <v>1</v>
      </c>
      <c r="I218" t="s">
        <v>416</v>
      </c>
      <c r="J218" t="s">
        <v>3</v>
      </c>
      <c r="K218" t="s">
        <v>417</v>
      </c>
      <c r="L218">
        <v>1191</v>
      </c>
      <c r="N218">
        <v>1013</v>
      </c>
      <c r="O218" t="s">
        <v>415</v>
      </c>
      <c r="P218" t="s">
        <v>415</v>
      </c>
      <c r="Q218">
        <v>1</v>
      </c>
      <c r="W218">
        <v>0</v>
      </c>
      <c r="X218">
        <v>-1417349443</v>
      </c>
      <c r="Y218">
        <f t="shared" si="64"/>
        <v>3.21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3.21</v>
      </c>
      <c r="AU218" t="s">
        <v>3</v>
      </c>
      <c r="AV218">
        <v>2</v>
      </c>
      <c r="AW218">
        <v>2</v>
      </c>
      <c r="AX218">
        <v>59960223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ROUND(Y218*Source!I125,7)</f>
        <v>3.21</v>
      </c>
      <c r="CY218">
        <f>AD218</f>
        <v>0</v>
      </c>
      <c r="CZ218">
        <f>AH218</f>
        <v>0</v>
      </c>
      <c r="DA218">
        <f>AL218</f>
        <v>1</v>
      </c>
      <c r="DB218">
        <f t="shared" si="65"/>
        <v>0</v>
      </c>
      <c r="DC218">
        <f t="shared" si="66"/>
        <v>0</v>
      </c>
      <c r="DD218" t="s">
        <v>3</v>
      </c>
      <c r="DE218" t="s">
        <v>3</v>
      </c>
      <c r="DF218">
        <f t="shared" si="74"/>
        <v>0</v>
      </c>
      <c r="DG218">
        <f t="shared" si="69"/>
        <v>0</v>
      </c>
      <c r="DH218">
        <f t="shared" si="67"/>
        <v>0</v>
      </c>
      <c r="DI218">
        <f t="shared" si="68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>
      <c r="A219">
        <f>ROW(Source!A125)</f>
        <v>125</v>
      </c>
      <c r="B219">
        <v>59911862</v>
      </c>
      <c r="C219">
        <v>59960201</v>
      </c>
      <c r="D219">
        <v>53126195</v>
      </c>
      <c r="E219">
        <v>1</v>
      </c>
      <c r="F219">
        <v>1</v>
      </c>
      <c r="G219">
        <v>1</v>
      </c>
      <c r="H219">
        <v>2</v>
      </c>
      <c r="I219" t="s">
        <v>432</v>
      </c>
      <c r="J219" t="s">
        <v>433</v>
      </c>
      <c r="K219" t="s">
        <v>434</v>
      </c>
      <c r="L219">
        <v>1368</v>
      </c>
      <c r="N219">
        <v>1011</v>
      </c>
      <c r="O219" t="s">
        <v>421</v>
      </c>
      <c r="P219" t="s">
        <v>421</v>
      </c>
      <c r="Q219">
        <v>1</v>
      </c>
      <c r="W219">
        <v>0</v>
      </c>
      <c r="X219">
        <v>1701777827</v>
      </c>
      <c r="Y219">
        <f t="shared" si="64"/>
        <v>2.6</v>
      </c>
      <c r="AA219">
        <v>0</v>
      </c>
      <c r="AB219">
        <v>2109.06</v>
      </c>
      <c r="AC219">
        <v>600.75</v>
      </c>
      <c r="AD219">
        <v>0</v>
      </c>
      <c r="AE219">
        <v>0</v>
      </c>
      <c r="AF219">
        <v>1609.97</v>
      </c>
      <c r="AG219">
        <v>600.75</v>
      </c>
      <c r="AH219">
        <v>0</v>
      </c>
      <c r="AI219">
        <v>1</v>
      </c>
      <c r="AJ219">
        <v>1.31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2.6</v>
      </c>
      <c r="AU219" t="s">
        <v>3</v>
      </c>
      <c r="AV219">
        <v>1</v>
      </c>
      <c r="AW219">
        <v>2</v>
      </c>
      <c r="AX219">
        <v>59960224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4185.9220000000005</v>
      </c>
      <c r="BL219">
        <v>1561.95</v>
      </c>
      <c r="BM219">
        <v>0</v>
      </c>
      <c r="BN219">
        <v>0</v>
      </c>
      <c r="BO219">
        <v>2.6</v>
      </c>
      <c r="BP219">
        <v>1</v>
      </c>
      <c r="BQ219">
        <v>0</v>
      </c>
      <c r="BR219">
        <v>4185.9220000000005</v>
      </c>
      <c r="BS219">
        <v>1561.95</v>
      </c>
      <c r="BT219">
        <v>0</v>
      </c>
      <c r="BU219">
        <v>0</v>
      </c>
      <c r="BV219">
        <v>2.6</v>
      </c>
      <c r="BW219">
        <v>1</v>
      </c>
      <c r="CV219">
        <v>0</v>
      </c>
      <c r="CW219">
        <f>ROUND(Y219*Source!I125*DO219,7)</f>
        <v>2.6</v>
      </c>
      <c r="CX219">
        <f>ROUND(Y219*Source!I125,7)</f>
        <v>2.6</v>
      </c>
      <c r="CY219">
        <f>AB219</f>
        <v>2109.06</v>
      </c>
      <c r="CZ219">
        <f>AF219</f>
        <v>1609.97</v>
      </c>
      <c r="DA219">
        <f>AJ219</f>
        <v>1.31</v>
      </c>
      <c r="DB219">
        <f t="shared" si="65"/>
        <v>4185.92</v>
      </c>
      <c r="DC219">
        <f t="shared" si="66"/>
        <v>1561.95</v>
      </c>
      <c r="DD219" t="s">
        <v>3</v>
      </c>
      <c r="DE219" t="s">
        <v>3</v>
      </c>
      <c r="DF219">
        <f t="shared" si="74"/>
        <v>0</v>
      </c>
      <c r="DG219">
        <f>ROUND(ROUND(AF219*AJ219,2)*CX219,2)</f>
        <v>5483.56</v>
      </c>
      <c r="DH219">
        <f t="shared" si="67"/>
        <v>1561.95</v>
      </c>
      <c r="DI219">
        <f t="shared" si="68"/>
        <v>0</v>
      </c>
      <c r="DJ219">
        <f>DG219+DH219</f>
        <v>7045.51</v>
      </c>
      <c r="DK219">
        <v>0</v>
      </c>
      <c r="DL219" t="s">
        <v>435</v>
      </c>
      <c r="DM219">
        <v>5</v>
      </c>
      <c r="DN219" t="s">
        <v>415</v>
      </c>
      <c r="DO219">
        <v>1</v>
      </c>
    </row>
    <row r="220" spans="1:119">
      <c r="A220">
        <f>ROW(Source!A125)</f>
        <v>125</v>
      </c>
      <c r="B220">
        <v>59911862</v>
      </c>
      <c r="C220">
        <v>59960201</v>
      </c>
      <c r="D220">
        <v>53127778</v>
      </c>
      <c r="E220">
        <v>1</v>
      </c>
      <c r="F220">
        <v>1</v>
      </c>
      <c r="G220">
        <v>1</v>
      </c>
      <c r="H220">
        <v>2</v>
      </c>
      <c r="I220" t="s">
        <v>436</v>
      </c>
      <c r="J220" t="s">
        <v>437</v>
      </c>
      <c r="K220" t="s">
        <v>438</v>
      </c>
      <c r="L220">
        <v>1368</v>
      </c>
      <c r="N220">
        <v>1011</v>
      </c>
      <c r="O220" t="s">
        <v>421</v>
      </c>
      <c r="P220" t="s">
        <v>421</v>
      </c>
      <c r="Q220">
        <v>1</v>
      </c>
      <c r="W220">
        <v>0</v>
      </c>
      <c r="X220">
        <v>-773430059</v>
      </c>
      <c r="Y220">
        <f t="shared" si="64"/>
        <v>0.61</v>
      </c>
      <c r="AA220">
        <v>0</v>
      </c>
      <c r="AB220">
        <v>641.70000000000005</v>
      </c>
      <c r="AC220">
        <v>811.79</v>
      </c>
      <c r="AD220">
        <v>0</v>
      </c>
      <c r="AE220">
        <v>0</v>
      </c>
      <c r="AF220">
        <v>641.70000000000005</v>
      </c>
      <c r="AG220">
        <v>811.79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0.61</v>
      </c>
      <c r="AU220" t="s">
        <v>3</v>
      </c>
      <c r="AV220">
        <v>1</v>
      </c>
      <c r="AW220">
        <v>2</v>
      </c>
      <c r="AX220">
        <v>59960225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391.43700000000001</v>
      </c>
      <c r="BL220">
        <v>495.19189999999998</v>
      </c>
      <c r="BM220">
        <v>0</v>
      </c>
      <c r="BN220">
        <v>0</v>
      </c>
      <c r="BO220">
        <v>0.61</v>
      </c>
      <c r="BP220">
        <v>1</v>
      </c>
      <c r="BQ220">
        <v>0</v>
      </c>
      <c r="BR220">
        <v>391.43700000000001</v>
      </c>
      <c r="BS220">
        <v>495.19189999999998</v>
      </c>
      <c r="BT220">
        <v>0</v>
      </c>
      <c r="BU220">
        <v>0</v>
      </c>
      <c r="BV220">
        <v>0.61</v>
      </c>
      <c r="BW220">
        <v>1</v>
      </c>
      <c r="CV220">
        <v>0</v>
      </c>
      <c r="CW220">
        <f>ROUND(Y220*Source!I125*DO220,7)</f>
        <v>0.61</v>
      </c>
      <c r="CX220">
        <f>ROUND(Y220*Source!I125,7)</f>
        <v>0.61</v>
      </c>
      <c r="CY220">
        <f>AB220</f>
        <v>641.70000000000005</v>
      </c>
      <c r="CZ220">
        <f>AF220</f>
        <v>641.70000000000005</v>
      </c>
      <c r="DA220">
        <f>AJ220</f>
        <v>1</v>
      </c>
      <c r="DB220">
        <f t="shared" si="65"/>
        <v>391.44</v>
      </c>
      <c r="DC220">
        <f t="shared" si="66"/>
        <v>495.19</v>
      </c>
      <c r="DD220" t="s">
        <v>3</v>
      </c>
      <c r="DE220" t="s">
        <v>3</v>
      </c>
      <c r="DF220">
        <f t="shared" si="74"/>
        <v>0</v>
      </c>
      <c r="DG220">
        <f t="shared" ref="DG220:DG242" si="75">ROUND(ROUND(AF220,2)*CX220,2)</f>
        <v>391.44</v>
      </c>
      <c r="DH220">
        <f t="shared" si="67"/>
        <v>495.19</v>
      </c>
      <c r="DI220">
        <f t="shared" si="68"/>
        <v>0</v>
      </c>
      <c r="DJ220">
        <f>DG220+DH220</f>
        <v>886.63</v>
      </c>
      <c r="DK220">
        <v>1</v>
      </c>
      <c r="DL220" t="s">
        <v>429</v>
      </c>
      <c r="DM220">
        <v>4</v>
      </c>
      <c r="DN220" t="s">
        <v>415</v>
      </c>
      <c r="DO220">
        <v>1</v>
      </c>
    </row>
    <row r="221" spans="1:119">
      <c r="A221">
        <f>ROW(Source!A125)</f>
        <v>125</v>
      </c>
      <c r="B221">
        <v>59911862</v>
      </c>
      <c r="C221">
        <v>59960201</v>
      </c>
      <c r="D221">
        <v>53038079</v>
      </c>
      <c r="E221">
        <v>1</v>
      </c>
      <c r="F221">
        <v>1</v>
      </c>
      <c r="G221">
        <v>1</v>
      </c>
      <c r="H221">
        <v>3</v>
      </c>
      <c r="I221" t="s">
        <v>439</v>
      </c>
      <c r="J221" t="s">
        <v>440</v>
      </c>
      <c r="K221" t="s">
        <v>441</v>
      </c>
      <c r="L221">
        <v>1346</v>
      </c>
      <c r="N221">
        <v>1009</v>
      </c>
      <c r="O221" t="s">
        <v>47</v>
      </c>
      <c r="P221" t="s">
        <v>47</v>
      </c>
      <c r="Q221">
        <v>1</v>
      </c>
      <c r="W221">
        <v>0</v>
      </c>
      <c r="X221">
        <v>1267294351</v>
      </c>
      <c r="Y221">
        <f t="shared" si="64"/>
        <v>0.1</v>
      </c>
      <c r="AA221">
        <v>381.26</v>
      </c>
      <c r="AB221">
        <v>0</v>
      </c>
      <c r="AC221">
        <v>0</v>
      </c>
      <c r="AD221">
        <v>0</v>
      </c>
      <c r="AE221">
        <v>238.29</v>
      </c>
      <c r="AF221">
        <v>0</v>
      </c>
      <c r="AG221">
        <v>0</v>
      </c>
      <c r="AH221">
        <v>0</v>
      </c>
      <c r="AI221">
        <v>1.6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0.1</v>
      </c>
      <c r="AU221" t="s">
        <v>3</v>
      </c>
      <c r="AV221">
        <v>0</v>
      </c>
      <c r="AW221">
        <v>2</v>
      </c>
      <c r="AX221">
        <v>59960226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23.829000000000001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23.829000000000001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1</v>
      </c>
      <c r="CV221">
        <v>0</v>
      </c>
      <c r="CW221">
        <v>0</v>
      </c>
      <c r="CX221">
        <f>ROUND(Y221*Source!I125,7)</f>
        <v>0.1</v>
      </c>
      <c r="CY221">
        <f t="shared" ref="CY221:CY236" si="76">AA221</f>
        <v>381.26</v>
      </c>
      <c r="CZ221">
        <f t="shared" ref="CZ221:CZ236" si="77">AE221</f>
        <v>238.29</v>
      </c>
      <c r="DA221">
        <f t="shared" ref="DA221:DA236" si="78">AI221</f>
        <v>1.6</v>
      </c>
      <c r="DB221">
        <f t="shared" si="65"/>
        <v>23.83</v>
      </c>
      <c r="DC221">
        <f t="shared" si="66"/>
        <v>0</v>
      </c>
      <c r="DD221" t="s">
        <v>3</v>
      </c>
      <c r="DE221" t="s">
        <v>3</v>
      </c>
      <c r="DF221">
        <f>ROUND(ROUND(AE221*AI221,2)*CX221,2)</f>
        <v>38.130000000000003</v>
      </c>
      <c r="DG221">
        <f t="shared" si="75"/>
        <v>0</v>
      </c>
      <c r="DH221">
        <f t="shared" si="67"/>
        <v>0</v>
      </c>
      <c r="DI221">
        <f t="shared" si="68"/>
        <v>0</v>
      </c>
      <c r="DJ221">
        <f t="shared" ref="DJ221:DJ236" si="79">DF221</f>
        <v>38.130000000000003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>
      <c r="A222">
        <f>ROW(Source!A125)</f>
        <v>125</v>
      </c>
      <c r="B222">
        <v>59911862</v>
      </c>
      <c r="C222">
        <v>59960201</v>
      </c>
      <c r="D222">
        <v>53038089</v>
      </c>
      <c r="E222">
        <v>1</v>
      </c>
      <c r="F222">
        <v>1</v>
      </c>
      <c r="G222">
        <v>1</v>
      </c>
      <c r="H222">
        <v>3</v>
      </c>
      <c r="I222" t="s">
        <v>442</v>
      </c>
      <c r="J222" t="s">
        <v>443</v>
      </c>
      <c r="K222" t="s">
        <v>444</v>
      </c>
      <c r="L222">
        <v>1346</v>
      </c>
      <c r="N222">
        <v>1009</v>
      </c>
      <c r="O222" t="s">
        <v>47</v>
      </c>
      <c r="P222" t="s">
        <v>47</v>
      </c>
      <c r="Q222">
        <v>1</v>
      </c>
      <c r="W222">
        <v>0</v>
      </c>
      <c r="X222">
        <v>-611509168</v>
      </c>
      <c r="Y222">
        <f t="shared" si="64"/>
        <v>0.03</v>
      </c>
      <c r="AA222">
        <v>128.03</v>
      </c>
      <c r="AB222">
        <v>0</v>
      </c>
      <c r="AC222">
        <v>0</v>
      </c>
      <c r="AD222">
        <v>0</v>
      </c>
      <c r="AE222">
        <v>80.02</v>
      </c>
      <c r="AF222">
        <v>0</v>
      </c>
      <c r="AG222">
        <v>0</v>
      </c>
      <c r="AH222">
        <v>0</v>
      </c>
      <c r="AI222">
        <v>1.6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0.03</v>
      </c>
      <c r="AU222" t="s">
        <v>3</v>
      </c>
      <c r="AV222">
        <v>0</v>
      </c>
      <c r="AW222">
        <v>2</v>
      </c>
      <c r="AX222">
        <v>59960227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2.4005999999999998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2.4005999999999998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1</v>
      </c>
      <c r="CV222">
        <v>0</v>
      </c>
      <c r="CW222">
        <v>0</v>
      </c>
      <c r="CX222">
        <f>ROUND(Y222*Source!I125,7)</f>
        <v>0.03</v>
      </c>
      <c r="CY222">
        <f t="shared" si="76"/>
        <v>128.03</v>
      </c>
      <c r="CZ222">
        <f t="shared" si="77"/>
        <v>80.02</v>
      </c>
      <c r="DA222">
        <f t="shared" si="78"/>
        <v>1.6</v>
      </c>
      <c r="DB222">
        <f t="shared" si="65"/>
        <v>2.4</v>
      </c>
      <c r="DC222">
        <f t="shared" si="66"/>
        <v>0</v>
      </c>
      <c r="DD222" t="s">
        <v>3</v>
      </c>
      <c r="DE222" t="s">
        <v>3</v>
      </c>
      <c r="DF222">
        <f>ROUND(ROUND(AE222*AI222,2)*CX222,2)</f>
        <v>3.84</v>
      </c>
      <c r="DG222">
        <f t="shared" si="75"/>
        <v>0</v>
      </c>
      <c r="DH222">
        <f t="shared" si="67"/>
        <v>0</v>
      </c>
      <c r="DI222">
        <f t="shared" si="68"/>
        <v>0</v>
      </c>
      <c r="DJ222">
        <f t="shared" si="79"/>
        <v>3.84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>
      <c r="A223">
        <f>ROW(Source!A125)</f>
        <v>125</v>
      </c>
      <c r="B223">
        <v>59911862</v>
      </c>
      <c r="C223">
        <v>59960201</v>
      </c>
      <c r="D223">
        <v>53043672</v>
      </c>
      <c r="E223">
        <v>1</v>
      </c>
      <c r="F223">
        <v>1</v>
      </c>
      <c r="G223">
        <v>1</v>
      </c>
      <c r="H223">
        <v>3</v>
      </c>
      <c r="I223" t="s">
        <v>45</v>
      </c>
      <c r="J223" t="s">
        <v>48</v>
      </c>
      <c r="K223" t="s">
        <v>46</v>
      </c>
      <c r="L223">
        <v>1346</v>
      </c>
      <c r="N223">
        <v>1009</v>
      </c>
      <c r="O223" t="s">
        <v>47</v>
      </c>
      <c r="P223" t="s">
        <v>47</v>
      </c>
      <c r="Q223">
        <v>1</v>
      </c>
      <c r="W223">
        <v>0</v>
      </c>
      <c r="X223">
        <v>-675134165</v>
      </c>
      <c r="Y223">
        <f t="shared" si="64"/>
        <v>0</v>
      </c>
      <c r="AA223">
        <v>188.92</v>
      </c>
      <c r="AB223">
        <v>0</v>
      </c>
      <c r="AC223">
        <v>0</v>
      </c>
      <c r="AD223">
        <v>0</v>
      </c>
      <c r="AE223">
        <v>174.93</v>
      </c>
      <c r="AF223">
        <v>0</v>
      </c>
      <c r="AG223">
        <v>0</v>
      </c>
      <c r="AH223">
        <v>0</v>
      </c>
      <c r="AI223">
        <v>1.08</v>
      </c>
      <c r="AJ223">
        <v>1</v>
      </c>
      <c r="AK223">
        <v>1</v>
      </c>
      <c r="AL223">
        <v>1</v>
      </c>
      <c r="AM223">
        <v>0</v>
      </c>
      <c r="AN223">
        <v>1</v>
      </c>
      <c r="AO223">
        <v>0</v>
      </c>
      <c r="AP223">
        <v>1</v>
      </c>
      <c r="AQ223">
        <v>0</v>
      </c>
      <c r="AR223">
        <v>0</v>
      </c>
      <c r="AS223" t="s">
        <v>3</v>
      </c>
      <c r="AT223">
        <v>0</v>
      </c>
      <c r="AU223" t="s">
        <v>3</v>
      </c>
      <c r="AV223">
        <v>0</v>
      </c>
      <c r="AW223">
        <v>2</v>
      </c>
      <c r="AX223">
        <v>59960228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ROUND(Y223*Source!I125,7)</f>
        <v>0</v>
      </c>
      <c r="CY223">
        <f t="shared" si="76"/>
        <v>188.92</v>
      </c>
      <c r="CZ223">
        <f t="shared" si="77"/>
        <v>174.93</v>
      </c>
      <c r="DA223">
        <f t="shared" si="78"/>
        <v>1.08</v>
      </c>
      <c r="DB223">
        <f t="shared" si="65"/>
        <v>0</v>
      </c>
      <c r="DC223">
        <f t="shared" si="66"/>
        <v>0</v>
      </c>
      <c r="DD223" t="s">
        <v>3</v>
      </c>
      <c r="DE223" t="s">
        <v>3</v>
      </c>
      <c r="DF223">
        <f>ROUND(ROUND(AE223*AI223,2)*CX223,2)</f>
        <v>0</v>
      </c>
      <c r="DG223">
        <f t="shared" si="75"/>
        <v>0</v>
      </c>
      <c r="DH223">
        <f t="shared" si="67"/>
        <v>0</v>
      </c>
      <c r="DI223">
        <f t="shared" si="68"/>
        <v>0</v>
      </c>
      <c r="DJ223">
        <f t="shared" si="79"/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>
      <c r="A224">
        <f>ROW(Source!A125)</f>
        <v>125</v>
      </c>
      <c r="B224">
        <v>59911862</v>
      </c>
      <c r="C224">
        <v>59960201</v>
      </c>
      <c r="D224">
        <v>53045774</v>
      </c>
      <c r="E224">
        <v>1</v>
      </c>
      <c r="F224">
        <v>1</v>
      </c>
      <c r="G224">
        <v>1</v>
      </c>
      <c r="H224">
        <v>3</v>
      </c>
      <c r="I224" t="s">
        <v>445</v>
      </c>
      <c r="J224" t="s">
        <v>446</v>
      </c>
      <c r="K224" t="s">
        <v>447</v>
      </c>
      <c r="L224">
        <v>1346</v>
      </c>
      <c r="N224">
        <v>1009</v>
      </c>
      <c r="O224" t="s">
        <v>47</v>
      </c>
      <c r="P224" t="s">
        <v>47</v>
      </c>
      <c r="Q224">
        <v>1</v>
      </c>
      <c r="W224">
        <v>0</v>
      </c>
      <c r="X224">
        <v>-1778649851</v>
      </c>
      <c r="Y224">
        <f t="shared" si="64"/>
        <v>0.02</v>
      </c>
      <c r="AA224">
        <v>86.41</v>
      </c>
      <c r="AB224">
        <v>0</v>
      </c>
      <c r="AC224">
        <v>0</v>
      </c>
      <c r="AD224">
        <v>0</v>
      </c>
      <c r="AE224">
        <v>56.11</v>
      </c>
      <c r="AF224">
        <v>0</v>
      </c>
      <c r="AG224">
        <v>0</v>
      </c>
      <c r="AH224">
        <v>0</v>
      </c>
      <c r="AI224">
        <v>1.54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0.02</v>
      </c>
      <c r="AU224" t="s">
        <v>3</v>
      </c>
      <c r="AV224">
        <v>0</v>
      </c>
      <c r="AW224">
        <v>2</v>
      </c>
      <c r="AX224">
        <v>59960229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1.1222000000000001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1.1222000000000001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ROUND(Y224*Source!I125,7)</f>
        <v>0.02</v>
      </c>
      <c r="CY224">
        <f t="shared" si="76"/>
        <v>86.41</v>
      </c>
      <c r="CZ224">
        <f t="shared" si="77"/>
        <v>56.11</v>
      </c>
      <c r="DA224">
        <f t="shared" si="78"/>
        <v>1.54</v>
      </c>
      <c r="DB224">
        <f t="shared" si="65"/>
        <v>1.1200000000000001</v>
      </c>
      <c r="DC224">
        <f t="shared" si="66"/>
        <v>0</v>
      </c>
      <c r="DD224" t="s">
        <v>3</v>
      </c>
      <c r="DE224" t="s">
        <v>3</v>
      </c>
      <c r="DF224">
        <f>ROUND(ROUND(AE224*AI224,2)*CX224,2)</f>
        <v>1.73</v>
      </c>
      <c r="DG224">
        <f t="shared" si="75"/>
        <v>0</v>
      </c>
      <c r="DH224">
        <f t="shared" si="67"/>
        <v>0</v>
      </c>
      <c r="DI224">
        <f t="shared" si="68"/>
        <v>0</v>
      </c>
      <c r="DJ224">
        <f t="shared" si="79"/>
        <v>1.73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>
      <c r="A225">
        <f>ROW(Source!A125)</f>
        <v>125</v>
      </c>
      <c r="B225">
        <v>59911862</v>
      </c>
      <c r="C225">
        <v>59960201</v>
      </c>
      <c r="D225">
        <v>52906389</v>
      </c>
      <c r="E225">
        <v>111</v>
      </c>
      <c r="F225">
        <v>1</v>
      </c>
      <c r="G225">
        <v>1</v>
      </c>
      <c r="H225">
        <v>3</v>
      </c>
      <c r="I225" t="s">
        <v>50</v>
      </c>
      <c r="J225" t="s">
        <v>3</v>
      </c>
      <c r="K225" t="s">
        <v>51</v>
      </c>
      <c r="L225">
        <v>1371</v>
      </c>
      <c r="N225">
        <v>1013</v>
      </c>
      <c r="O225" t="s">
        <v>22</v>
      </c>
      <c r="P225" t="s">
        <v>22</v>
      </c>
      <c r="Q225">
        <v>1</v>
      </c>
      <c r="W225">
        <v>0</v>
      </c>
      <c r="X225">
        <v>457934895</v>
      </c>
      <c r="Y225">
        <f t="shared" si="64"/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0</v>
      </c>
      <c r="AN225">
        <v>1</v>
      </c>
      <c r="AO225">
        <v>0</v>
      </c>
      <c r="AP225">
        <v>1</v>
      </c>
      <c r="AQ225">
        <v>0</v>
      </c>
      <c r="AR225">
        <v>0</v>
      </c>
      <c r="AS225" t="s">
        <v>3</v>
      </c>
      <c r="AT225">
        <v>0</v>
      </c>
      <c r="AU225" t="s">
        <v>3</v>
      </c>
      <c r="AV225">
        <v>0</v>
      </c>
      <c r="AW225">
        <v>2</v>
      </c>
      <c r="AX225">
        <v>59960230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ROUND(Y225*Source!I125,7)</f>
        <v>0</v>
      </c>
      <c r="CY225">
        <f t="shared" si="76"/>
        <v>0</v>
      </c>
      <c r="CZ225">
        <f t="shared" si="77"/>
        <v>0</v>
      </c>
      <c r="DA225">
        <f t="shared" si="78"/>
        <v>1</v>
      </c>
      <c r="DB225">
        <f t="shared" si="65"/>
        <v>0</v>
      </c>
      <c r="DC225">
        <f t="shared" si="66"/>
        <v>0</v>
      </c>
      <c r="DD225" t="s">
        <v>3</v>
      </c>
      <c r="DE225" t="s">
        <v>3</v>
      </c>
      <c r="DF225">
        <f>ROUND(ROUND(AE225,2)*CX225,2)</f>
        <v>0</v>
      </c>
      <c r="DG225">
        <f t="shared" si="75"/>
        <v>0</v>
      </c>
      <c r="DH225">
        <f t="shared" si="67"/>
        <v>0</v>
      </c>
      <c r="DI225">
        <f t="shared" si="68"/>
        <v>0</v>
      </c>
      <c r="DJ225">
        <f t="shared" si="79"/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>
      <c r="A226">
        <f>ROW(Source!A125)</f>
        <v>125</v>
      </c>
      <c r="B226">
        <v>59911862</v>
      </c>
      <c r="C226">
        <v>59960201</v>
      </c>
      <c r="D226">
        <v>52907106</v>
      </c>
      <c r="E226">
        <v>111</v>
      </c>
      <c r="F226">
        <v>1</v>
      </c>
      <c r="G226">
        <v>1</v>
      </c>
      <c r="H226">
        <v>3</v>
      </c>
      <c r="I226" t="s">
        <v>53</v>
      </c>
      <c r="J226" t="s">
        <v>3</v>
      </c>
      <c r="K226" t="s">
        <v>54</v>
      </c>
      <c r="L226">
        <v>1348</v>
      </c>
      <c r="N226">
        <v>1009</v>
      </c>
      <c r="O226" t="s">
        <v>55</v>
      </c>
      <c r="P226" t="s">
        <v>55</v>
      </c>
      <c r="Q226">
        <v>1000</v>
      </c>
      <c r="W226">
        <v>0</v>
      </c>
      <c r="X226">
        <v>1602794472</v>
      </c>
      <c r="Y226">
        <f t="shared" si="64"/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0</v>
      </c>
      <c r="AN226">
        <v>1</v>
      </c>
      <c r="AO226">
        <v>0</v>
      </c>
      <c r="AP226">
        <v>1</v>
      </c>
      <c r="AQ226">
        <v>0</v>
      </c>
      <c r="AR226">
        <v>0</v>
      </c>
      <c r="AS226" t="s">
        <v>3</v>
      </c>
      <c r="AT226">
        <v>0</v>
      </c>
      <c r="AU226" t="s">
        <v>3</v>
      </c>
      <c r="AV226">
        <v>0</v>
      </c>
      <c r="AW226">
        <v>2</v>
      </c>
      <c r="AX226">
        <v>59960231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ROUND(Y226*Source!I125,7)</f>
        <v>0</v>
      </c>
      <c r="CY226">
        <f t="shared" si="76"/>
        <v>0</v>
      </c>
      <c r="CZ226">
        <f t="shared" si="77"/>
        <v>0</v>
      </c>
      <c r="DA226">
        <f t="shared" si="78"/>
        <v>1</v>
      </c>
      <c r="DB226">
        <f t="shared" si="65"/>
        <v>0</v>
      </c>
      <c r="DC226">
        <f t="shared" si="66"/>
        <v>0</v>
      </c>
      <c r="DD226" t="s">
        <v>3</v>
      </c>
      <c r="DE226" t="s">
        <v>3</v>
      </c>
      <c r="DF226">
        <f>ROUND(ROUND(AE226,2)*CX226,2)</f>
        <v>0</v>
      </c>
      <c r="DG226">
        <f t="shared" si="75"/>
        <v>0</v>
      </c>
      <c r="DH226">
        <f t="shared" si="67"/>
        <v>0</v>
      </c>
      <c r="DI226">
        <f t="shared" si="68"/>
        <v>0</v>
      </c>
      <c r="DJ226">
        <f t="shared" si="79"/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>
      <c r="A227">
        <f>ROW(Source!A125)</f>
        <v>125</v>
      </c>
      <c r="B227">
        <v>59911862</v>
      </c>
      <c r="C227">
        <v>59960201</v>
      </c>
      <c r="D227">
        <v>52907267</v>
      </c>
      <c r="E227">
        <v>111</v>
      </c>
      <c r="F227">
        <v>1</v>
      </c>
      <c r="G227">
        <v>1</v>
      </c>
      <c r="H227">
        <v>3</v>
      </c>
      <c r="I227" t="s">
        <v>57</v>
      </c>
      <c r="J227" t="s">
        <v>3</v>
      </c>
      <c r="K227" t="s">
        <v>58</v>
      </c>
      <c r="L227">
        <v>1346</v>
      </c>
      <c r="N227">
        <v>1009</v>
      </c>
      <c r="O227" t="s">
        <v>47</v>
      </c>
      <c r="P227" t="s">
        <v>47</v>
      </c>
      <c r="Q227">
        <v>1</v>
      </c>
      <c r="W227">
        <v>0</v>
      </c>
      <c r="X227">
        <v>-1111733769</v>
      </c>
      <c r="Y227">
        <f t="shared" si="64"/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0</v>
      </c>
      <c r="AN227">
        <v>1</v>
      </c>
      <c r="AO227">
        <v>0</v>
      </c>
      <c r="AP227">
        <v>1</v>
      </c>
      <c r="AQ227">
        <v>0</v>
      </c>
      <c r="AR227">
        <v>0</v>
      </c>
      <c r="AS227" t="s">
        <v>3</v>
      </c>
      <c r="AT227">
        <v>0</v>
      </c>
      <c r="AU227" t="s">
        <v>3</v>
      </c>
      <c r="AV227">
        <v>0</v>
      </c>
      <c r="AW227">
        <v>2</v>
      </c>
      <c r="AX227">
        <v>59960232</v>
      </c>
      <c r="AY227">
        <v>1</v>
      </c>
      <c r="AZ227">
        <v>0</v>
      </c>
      <c r="BA227">
        <v>227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ROUND(Y227*Source!I125,7)</f>
        <v>0</v>
      </c>
      <c r="CY227">
        <f t="shared" si="76"/>
        <v>0</v>
      </c>
      <c r="CZ227">
        <f t="shared" si="77"/>
        <v>0</v>
      </c>
      <c r="DA227">
        <f t="shared" si="78"/>
        <v>1</v>
      </c>
      <c r="DB227">
        <f t="shared" si="65"/>
        <v>0</v>
      </c>
      <c r="DC227">
        <f t="shared" si="66"/>
        <v>0</v>
      </c>
      <c r="DD227" t="s">
        <v>3</v>
      </c>
      <c r="DE227" t="s">
        <v>3</v>
      </c>
      <c r="DF227">
        <f>ROUND(ROUND(AE227,2)*CX227,2)</f>
        <v>0</v>
      </c>
      <c r="DG227">
        <f t="shared" si="75"/>
        <v>0</v>
      </c>
      <c r="DH227">
        <f t="shared" si="67"/>
        <v>0</v>
      </c>
      <c r="DI227">
        <f t="shared" si="68"/>
        <v>0</v>
      </c>
      <c r="DJ227">
        <f t="shared" si="79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>
      <c r="A228">
        <f>ROW(Source!A125)</f>
        <v>125</v>
      </c>
      <c r="B228">
        <v>59911862</v>
      </c>
      <c r="C228">
        <v>59960201</v>
      </c>
      <c r="D228">
        <v>52907635</v>
      </c>
      <c r="E228">
        <v>111</v>
      </c>
      <c r="F228">
        <v>1</v>
      </c>
      <c r="G228">
        <v>1</v>
      </c>
      <c r="H228">
        <v>3</v>
      </c>
      <c r="I228" t="s">
        <v>60</v>
      </c>
      <c r="J228" t="s">
        <v>3</v>
      </c>
      <c r="K228" t="s">
        <v>61</v>
      </c>
      <c r="L228">
        <v>1348</v>
      </c>
      <c r="N228">
        <v>1009</v>
      </c>
      <c r="O228" t="s">
        <v>55</v>
      </c>
      <c r="P228" t="s">
        <v>55</v>
      </c>
      <c r="Q228">
        <v>1000</v>
      </c>
      <c r="W228">
        <v>0</v>
      </c>
      <c r="X228">
        <v>1613753229</v>
      </c>
      <c r="Y228">
        <f t="shared" si="64"/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0</v>
      </c>
      <c r="AN228">
        <v>1</v>
      </c>
      <c r="AO228">
        <v>0</v>
      </c>
      <c r="AP228">
        <v>1</v>
      </c>
      <c r="AQ228">
        <v>0</v>
      </c>
      <c r="AR228">
        <v>0</v>
      </c>
      <c r="AS228" t="s">
        <v>3</v>
      </c>
      <c r="AT228">
        <v>0</v>
      </c>
      <c r="AU228" t="s">
        <v>3</v>
      </c>
      <c r="AV228">
        <v>0</v>
      </c>
      <c r="AW228">
        <v>2</v>
      </c>
      <c r="AX228">
        <v>59960233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ROUND(Y228*Source!I125,7)</f>
        <v>0</v>
      </c>
      <c r="CY228">
        <f t="shared" si="76"/>
        <v>0</v>
      </c>
      <c r="CZ228">
        <f t="shared" si="77"/>
        <v>0</v>
      </c>
      <c r="DA228">
        <f t="shared" si="78"/>
        <v>1</v>
      </c>
      <c r="DB228">
        <f t="shared" si="65"/>
        <v>0</v>
      </c>
      <c r="DC228">
        <f t="shared" si="66"/>
        <v>0</v>
      </c>
      <c r="DD228" t="s">
        <v>3</v>
      </c>
      <c r="DE228" t="s">
        <v>3</v>
      </c>
      <c r="DF228">
        <f>ROUND(ROUND(AE228,2)*CX228,2)</f>
        <v>0</v>
      </c>
      <c r="DG228">
        <f t="shared" si="75"/>
        <v>0</v>
      </c>
      <c r="DH228">
        <f t="shared" si="67"/>
        <v>0</v>
      </c>
      <c r="DI228">
        <f t="shared" si="68"/>
        <v>0</v>
      </c>
      <c r="DJ228">
        <f t="shared" si="79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>
      <c r="A229">
        <f>ROW(Source!A125)</f>
        <v>125</v>
      </c>
      <c r="B229">
        <v>59911862</v>
      </c>
      <c r="C229">
        <v>59960201</v>
      </c>
      <c r="D229">
        <v>53073792</v>
      </c>
      <c r="E229">
        <v>1</v>
      </c>
      <c r="F229">
        <v>1</v>
      </c>
      <c r="G229">
        <v>1</v>
      </c>
      <c r="H229">
        <v>3</v>
      </c>
      <c r="I229" t="s">
        <v>448</v>
      </c>
      <c r="J229" t="s">
        <v>449</v>
      </c>
      <c r="K229" t="s">
        <v>450</v>
      </c>
      <c r="L229">
        <v>1348</v>
      </c>
      <c r="N229">
        <v>1009</v>
      </c>
      <c r="O229" t="s">
        <v>55</v>
      </c>
      <c r="P229" t="s">
        <v>55</v>
      </c>
      <c r="Q229">
        <v>1000</v>
      </c>
      <c r="W229">
        <v>0</v>
      </c>
      <c r="X229">
        <v>1973765668</v>
      </c>
      <c r="Y229">
        <f t="shared" si="64"/>
        <v>4.0000000000000002E-4</v>
      </c>
      <c r="AA229">
        <v>88222.16</v>
      </c>
      <c r="AB229">
        <v>0</v>
      </c>
      <c r="AC229">
        <v>0</v>
      </c>
      <c r="AD229">
        <v>0</v>
      </c>
      <c r="AE229">
        <v>61265.39</v>
      </c>
      <c r="AF229">
        <v>0</v>
      </c>
      <c r="AG229">
        <v>0</v>
      </c>
      <c r="AH229">
        <v>0</v>
      </c>
      <c r="AI229">
        <v>1.44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4.0000000000000002E-4</v>
      </c>
      <c r="AU229" t="s">
        <v>3</v>
      </c>
      <c r="AV229">
        <v>0</v>
      </c>
      <c r="AW229">
        <v>2</v>
      </c>
      <c r="AX229">
        <v>59960234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24.506156000000001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24.506156000000001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v>0</v>
      </c>
      <c r="CX229">
        <f>ROUND(Y229*Source!I125,7)</f>
        <v>4.0000000000000002E-4</v>
      </c>
      <c r="CY229">
        <f t="shared" si="76"/>
        <v>88222.16</v>
      </c>
      <c r="CZ229">
        <f t="shared" si="77"/>
        <v>61265.39</v>
      </c>
      <c r="DA229">
        <f t="shared" si="78"/>
        <v>1.44</v>
      </c>
      <c r="DB229">
        <f t="shared" si="65"/>
        <v>24.51</v>
      </c>
      <c r="DC229">
        <f t="shared" si="66"/>
        <v>0</v>
      </c>
      <c r="DD229" t="s">
        <v>3</v>
      </c>
      <c r="DE229" t="s">
        <v>3</v>
      </c>
      <c r="DF229">
        <f>ROUND(ROUND(AE229*AI229,2)*CX229,2)</f>
        <v>35.29</v>
      </c>
      <c r="DG229">
        <f t="shared" si="75"/>
        <v>0</v>
      </c>
      <c r="DH229">
        <f t="shared" si="67"/>
        <v>0</v>
      </c>
      <c r="DI229">
        <f t="shared" si="68"/>
        <v>0</v>
      </c>
      <c r="DJ229">
        <f t="shared" si="79"/>
        <v>35.29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>
      <c r="A230">
        <f>ROW(Source!A125)</f>
        <v>125</v>
      </c>
      <c r="B230">
        <v>59911862</v>
      </c>
      <c r="C230">
        <v>59960201</v>
      </c>
      <c r="D230">
        <v>53073830</v>
      </c>
      <c r="E230">
        <v>1</v>
      </c>
      <c r="F230">
        <v>1</v>
      </c>
      <c r="G230">
        <v>1</v>
      </c>
      <c r="H230">
        <v>3</v>
      </c>
      <c r="I230" t="s">
        <v>451</v>
      </c>
      <c r="J230" t="s">
        <v>452</v>
      </c>
      <c r="K230" t="s">
        <v>453</v>
      </c>
      <c r="L230">
        <v>1348</v>
      </c>
      <c r="N230">
        <v>1009</v>
      </c>
      <c r="O230" t="s">
        <v>55</v>
      </c>
      <c r="P230" t="s">
        <v>55</v>
      </c>
      <c r="Q230">
        <v>1000</v>
      </c>
      <c r="W230">
        <v>0</v>
      </c>
      <c r="X230">
        <v>181467580</v>
      </c>
      <c r="Y230">
        <f t="shared" si="64"/>
        <v>1E-4</v>
      </c>
      <c r="AA230">
        <v>103227.06</v>
      </c>
      <c r="AB230">
        <v>0</v>
      </c>
      <c r="AC230">
        <v>0</v>
      </c>
      <c r="AD230">
        <v>0</v>
      </c>
      <c r="AE230">
        <v>80020.98</v>
      </c>
      <c r="AF230">
        <v>0</v>
      </c>
      <c r="AG230">
        <v>0</v>
      </c>
      <c r="AH230">
        <v>0</v>
      </c>
      <c r="AI230">
        <v>1.29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1E-4</v>
      </c>
      <c r="AU230" t="s">
        <v>3</v>
      </c>
      <c r="AV230">
        <v>0</v>
      </c>
      <c r="AW230">
        <v>2</v>
      </c>
      <c r="AX230">
        <v>59960235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8.0020980000000002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8.0020980000000002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1</v>
      </c>
      <c r="CV230">
        <v>0</v>
      </c>
      <c r="CW230">
        <v>0</v>
      </c>
      <c r="CX230">
        <f>ROUND(Y230*Source!I125,7)</f>
        <v>1E-4</v>
      </c>
      <c r="CY230">
        <f t="shared" si="76"/>
        <v>103227.06</v>
      </c>
      <c r="CZ230">
        <f t="shared" si="77"/>
        <v>80020.98</v>
      </c>
      <c r="DA230">
        <f t="shared" si="78"/>
        <v>1.29</v>
      </c>
      <c r="DB230">
        <f t="shared" si="65"/>
        <v>8</v>
      </c>
      <c r="DC230">
        <f t="shared" si="66"/>
        <v>0</v>
      </c>
      <c r="DD230" t="s">
        <v>3</v>
      </c>
      <c r="DE230" t="s">
        <v>3</v>
      </c>
      <c r="DF230">
        <f>ROUND(ROUND(AE230*AI230,2)*CX230,2)</f>
        <v>10.32</v>
      </c>
      <c r="DG230">
        <f t="shared" si="75"/>
        <v>0</v>
      </c>
      <c r="DH230">
        <f t="shared" si="67"/>
        <v>0</v>
      </c>
      <c r="DI230">
        <f t="shared" si="68"/>
        <v>0</v>
      </c>
      <c r="DJ230">
        <f t="shared" si="79"/>
        <v>10.32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>
      <c r="A231">
        <f>ROW(Source!A125)</f>
        <v>125</v>
      </c>
      <c r="B231">
        <v>59911862</v>
      </c>
      <c r="C231">
        <v>59960201</v>
      </c>
      <c r="D231">
        <v>53086522</v>
      </c>
      <c r="E231">
        <v>1</v>
      </c>
      <c r="F231">
        <v>1</v>
      </c>
      <c r="G231">
        <v>1</v>
      </c>
      <c r="H231">
        <v>3</v>
      </c>
      <c r="I231" t="s">
        <v>454</v>
      </c>
      <c r="J231" t="s">
        <v>455</v>
      </c>
      <c r="K231" t="s">
        <v>456</v>
      </c>
      <c r="L231">
        <v>1425</v>
      </c>
      <c r="N231">
        <v>1013</v>
      </c>
      <c r="O231" t="s">
        <v>132</v>
      </c>
      <c r="P231" t="s">
        <v>132</v>
      </c>
      <c r="Q231">
        <v>1</v>
      </c>
      <c r="W231">
        <v>0</v>
      </c>
      <c r="X231">
        <v>-1425750680</v>
      </c>
      <c r="Y231">
        <f t="shared" si="64"/>
        <v>0.06</v>
      </c>
      <c r="AA231">
        <v>1351.57</v>
      </c>
      <c r="AB231">
        <v>0</v>
      </c>
      <c r="AC231">
        <v>0</v>
      </c>
      <c r="AD231">
        <v>0</v>
      </c>
      <c r="AE231">
        <v>1031.73</v>
      </c>
      <c r="AF231">
        <v>0</v>
      </c>
      <c r="AG231">
        <v>0</v>
      </c>
      <c r="AH231">
        <v>0</v>
      </c>
      <c r="AI231">
        <v>1.31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0.06</v>
      </c>
      <c r="AU231" t="s">
        <v>3</v>
      </c>
      <c r="AV231">
        <v>0</v>
      </c>
      <c r="AW231">
        <v>2</v>
      </c>
      <c r="AX231">
        <v>59960236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61.903799999999997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61.903799999999997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v>0</v>
      </c>
      <c r="CX231">
        <f>ROUND(Y231*Source!I125,7)</f>
        <v>0.06</v>
      </c>
      <c r="CY231">
        <f t="shared" si="76"/>
        <v>1351.57</v>
      </c>
      <c r="CZ231">
        <f t="shared" si="77"/>
        <v>1031.73</v>
      </c>
      <c r="DA231">
        <f t="shared" si="78"/>
        <v>1.31</v>
      </c>
      <c r="DB231">
        <f t="shared" si="65"/>
        <v>61.9</v>
      </c>
      <c r="DC231">
        <f t="shared" si="66"/>
        <v>0</v>
      </c>
      <c r="DD231" t="s">
        <v>3</v>
      </c>
      <c r="DE231" t="s">
        <v>3</v>
      </c>
      <c r="DF231">
        <f>ROUND(ROUND(AE231*AI231,2)*CX231,2)</f>
        <v>81.09</v>
      </c>
      <c r="DG231">
        <f t="shared" si="75"/>
        <v>0</v>
      </c>
      <c r="DH231">
        <f t="shared" si="67"/>
        <v>0</v>
      </c>
      <c r="DI231">
        <f t="shared" si="68"/>
        <v>0</v>
      </c>
      <c r="DJ231">
        <f t="shared" si="79"/>
        <v>81.09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>
      <c r="A232">
        <f>ROW(Source!A125)</f>
        <v>125</v>
      </c>
      <c r="B232">
        <v>59911862</v>
      </c>
      <c r="C232">
        <v>59960201</v>
      </c>
      <c r="D232">
        <v>52910053</v>
      </c>
      <c r="E232">
        <v>111</v>
      </c>
      <c r="F232">
        <v>1</v>
      </c>
      <c r="G232">
        <v>1</v>
      </c>
      <c r="H232">
        <v>3</v>
      </c>
      <c r="I232" t="s">
        <v>63</v>
      </c>
      <c r="J232" t="s">
        <v>3</v>
      </c>
      <c r="K232" t="s">
        <v>64</v>
      </c>
      <c r="L232">
        <v>1371</v>
      </c>
      <c r="N232">
        <v>1013</v>
      </c>
      <c r="O232" t="s">
        <v>22</v>
      </c>
      <c r="P232" t="s">
        <v>22</v>
      </c>
      <c r="Q232">
        <v>1</v>
      </c>
      <c r="W232">
        <v>0</v>
      </c>
      <c r="X232">
        <v>-950997571</v>
      </c>
      <c r="Y232">
        <f t="shared" si="64"/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0</v>
      </c>
      <c r="AN232">
        <v>1</v>
      </c>
      <c r="AO232">
        <v>0</v>
      </c>
      <c r="AP232">
        <v>1</v>
      </c>
      <c r="AQ232">
        <v>0</v>
      </c>
      <c r="AR232">
        <v>0</v>
      </c>
      <c r="AS232" t="s">
        <v>3</v>
      </c>
      <c r="AT232">
        <v>0</v>
      </c>
      <c r="AU232" t="s">
        <v>3</v>
      </c>
      <c r="AV232">
        <v>0</v>
      </c>
      <c r="AW232">
        <v>2</v>
      </c>
      <c r="AX232">
        <v>59960237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ROUND(Y232*Source!I125,7)</f>
        <v>0</v>
      </c>
      <c r="CY232">
        <f t="shared" si="76"/>
        <v>0</v>
      </c>
      <c r="CZ232">
        <f t="shared" si="77"/>
        <v>0</v>
      </c>
      <c r="DA232">
        <f t="shared" si="78"/>
        <v>1</v>
      </c>
      <c r="DB232">
        <f t="shared" si="65"/>
        <v>0</v>
      </c>
      <c r="DC232">
        <f t="shared" si="66"/>
        <v>0</v>
      </c>
      <c r="DD232" t="s">
        <v>3</v>
      </c>
      <c r="DE232" t="s">
        <v>3</v>
      </c>
      <c r="DF232">
        <f t="shared" ref="DF232:DF278" si="80">ROUND(ROUND(AE232,2)*CX232,2)</f>
        <v>0</v>
      </c>
      <c r="DG232">
        <f t="shared" si="75"/>
        <v>0</v>
      </c>
      <c r="DH232">
        <f t="shared" si="67"/>
        <v>0</v>
      </c>
      <c r="DI232">
        <f t="shared" si="68"/>
        <v>0</v>
      </c>
      <c r="DJ232">
        <f t="shared" si="79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>
      <c r="A233">
        <f>ROW(Source!A125)</f>
        <v>125</v>
      </c>
      <c r="B233">
        <v>59911862</v>
      </c>
      <c r="C233">
        <v>59960201</v>
      </c>
      <c r="D233">
        <v>52910066</v>
      </c>
      <c r="E233">
        <v>111</v>
      </c>
      <c r="F233">
        <v>1</v>
      </c>
      <c r="G233">
        <v>1</v>
      </c>
      <c r="H233">
        <v>3</v>
      </c>
      <c r="I233" t="s">
        <v>66</v>
      </c>
      <c r="J233" t="s">
        <v>3</v>
      </c>
      <c r="K233" t="s">
        <v>67</v>
      </c>
      <c r="L233">
        <v>1346</v>
      </c>
      <c r="N233">
        <v>1009</v>
      </c>
      <c r="O233" t="s">
        <v>47</v>
      </c>
      <c r="P233" t="s">
        <v>47</v>
      </c>
      <c r="Q233">
        <v>1</v>
      </c>
      <c r="W233">
        <v>0</v>
      </c>
      <c r="X233">
        <v>-1307724210</v>
      </c>
      <c r="Y233">
        <f t="shared" si="64"/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0</v>
      </c>
      <c r="AN233">
        <v>1</v>
      </c>
      <c r="AO233">
        <v>0</v>
      </c>
      <c r="AP233">
        <v>1</v>
      </c>
      <c r="AQ233">
        <v>0</v>
      </c>
      <c r="AR233">
        <v>0</v>
      </c>
      <c r="AS233" t="s">
        <v>3</v>
      </c>
      <c r="AT233">
        <v>0</v>
      </c>
      <c r="AU233" t="s">
        <v>3</v>
      </c>
      <c r="AV233">
        <v>0</v>
      </c>
      <c r="AW233">
        <v>2</v>
      </c>
      <c r="AX233">
        <v>59960238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ROUND(Y233*Source!I125,7)</f>
        <v>0</v>
      </c>
      <c r="CY233">
        <f t="shared" si="76"/>
        <v>0</v>
      </c>
      <c r="CZ233">
        <f t="shared" si="77"/>
        <v>0</v>
      </c>
      <c r="DA233">
        <f t="shared" si="78"/>
        <v>1</v>
      </c>
      <c r="DB233">
        <f t="shared" si="65"/>
        <v>0</v>
      </c>
      <c r="DC233">
        <f t="shared" si="66"/>
        <v>0</v>
      </c>
      <c r="DD233" t="s">
        <v>3</v>
      </c>
      <c r="DE233" t="s">
        <v>3</v>
      </c>
      <c r="DF233">
        <f t="shared" si="80"/>
        <v>0</v>
      </c>
      <c r="DG233">
        <f t="shared" si="75"/>
        <v>0</v>
      </c>
      <c r="DH233">
        <f t="shared" si="67"/>
        <v>0</v>
      </c>
      <c r="DI233">
        <f t="shared" si="68"/>
        <v>0</v>
      </c>
      <c r="DJ233">
        <f t="shared" si="79"/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>
      <c r="A234">
        <f>ROW(Source!A125)</f>
        <v>125</v>
      </c>
      <c r="B234">
        <v>59911862</v>
      </c>
      <c r="C234">
        <v>59960201</v>
      </c>
      <c r="D234">
        <v>52910076</v>
      </c>
      <c r="E234">
        <v>111</v>
      </c>
      <c r="F234">
        <v>1</v>
      </c>
      <c r="G234">
        <v>1</v>
      </c>
      <c r="H234">
        <v>3</v>
      </c>
      <c r="I234" t="s">
        <v>69</v>
      </c>
      <c r="J234" t="s">
        <v>3</v>
      </c>
      <c r="K234" t="s">
        <v>67</v>
      </c>
      <c r="L234">
        <v>1346</v>
      </c>
      <c r="N234">
        <v>1009</v>
      </c>
      <c r="O234" t="s">
        <v>47</v>
      </c>
      <c r="P234" t="s">
        <v>47</v>
      </c>
      <c r="Q234">
        <v>1</v>
      </c>
      <c r="W234">
        <v>0</v>
      </c>
      <c r="X234">
        <v>644915416</v>
      </c>
      <c r="Y234">
        <f t="shared" si="64"/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0</v>
      </c>
      <c r="AN234">
        <v>1</v>
      </c>
      <c r="AO234">
        <v>0</v>
      </c>
      <c r="AP234">
        <v>1</v>
      </c>
      <c r="AQ234">
        <v>0</v>
      </c>
      <c r="AR234">
        <v>0</v>
      </c>
      <c r="AS234" t="s">
        <v>3</v>
      </c>
      <c r="AT234">
        <v>0</v>
      </c>
      <c r="AU234" t="s">
        <v>3</v>
      </c>
      <c r="AV234">
        <v>0</v>
      </c>
      <c r="AW234">
        <v>2</v>
      </c>
      <c r="AX234">
        <v>59960239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ROUND(Y234*Source!I125,7)</f>
        <v>0</v>
      </c>
      <c r="CY234">
        <f t="shared" si="76"/>
        <v>0</v>
      </c>
      <c r="CZ234">
        <f t="shared" si="77"/>
        <v>0</v>
      </c>
      <c r="DA234">
        <f t="shared" si="78"/>
        <v>1</v>
      </c>
      <c r="DB234">
        <f t="shared" si="65"/>
        <v>0</v>
      </c>
      <c r="DC234">
        <f t="shared" si="66"/>
        <v>0</v>
      </c>
      <c r="DD234" t="s">
        <v>3</v>
      </c>
      <c r="DE234" t="s">
        <v>3</v>
      </c>
      <c r="DF234">
        <f t="shared" si="80"/>
        <v>0</v>
      </c>
      <c r="DG234">
        <f t="shared" si="75"/>
        <v>0</v>
      </c>
      <c r="DH234">
        <f t="shared" si="67"/>
        <v>0</v>
      </c>
      <c r="DI234">
        <f t="shared" si="68"/>
        <v>0</v>
      </c>
      <c r="DJ234">
        <f t="shared" si="79"/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>
      <c r="A235">
        <f>ROW(Source!A125)</f>
        <v>125</v>
      </c>
      <c r="B235">
        <v>59911862</v>
      </c>
      <c r="C235">
        <v>59960201</v>
      </c>
      <c r="D235">
        <v>52910100</v>
      </c>
      <c r="E235">
        <v>111</v>
      </c>
      <c r="F235">
        <v>1</v>
      </c>
      <c r="G235">
        <v>1</v>
      </c>
      <c r="H235">
        <v>3</v>
      </c>
      <c r="I235" t="s">
        <v>71</v>
      </c>
      <c r="J235" t="s">
        <v>3</v>
      </c>
      <c r="K235" t="s">
        <v>72</v>
      </c>
      <c r="L235">
        <v>1371</v>
      </c>
      <c r="N235">
        <v>1013</v>
      </c>
      <c r="O235" t="s">
        <v>22</v>
      </c>
      <c r="P235" t="s">
        <v>22</v>
      </c>
      <c r="Q235">
        <v>1</v>
      </c>
      <c r="W235">
        <v>0</v>
      </c>
      <c r="X235">
        <v>-320198552</v>
      </c>
      <c r="Y235">
        <f t="shared" si="64"/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0</v>
      </c>
      <c r="AN235">
        <v>1</v>
      </c>
      <c r="AO235">
        <v>0</v>
      </c>
      <c r="AP235">
        <v>1</v>
      </c>
      <c r="AQ235">
        <v>0</v>
      </c>
      <c r="AR235">
        <v>0</v>
      </c>
      <c r="AS235" t="s">
        <v>3</v>
      </c>
      <c r="AT235">
        <v>0</v>
      </c>
      <c r="AU235" t="s">
        <v>3</v>
      </c>
      <c r="AV235">
        <v>0</v>
      </c>
      <c r="AW235">
        <v>2</v>
      </c>
      <c r="AX235">
        <v>59960240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ROUND(Y235*Source!I125,7)</f>
        <v>0</v>
      </c>
      <c r="CY235">
        <f t="shared" si="76"/>
        <v>0</v>
      </c>
      <c r="CZ235">
        <f t="shared" si="77"/>
        <v>0</v>
      </c>
      <c r="DA235">
        <f t="shared" si="78"/>
        <v>1</v>
      </c>
      <c r="DB235">
        <f t="shared" si="65"/>
        <v>0</v>
      </c>
      <c r="DC235">
        <f t="shared" si="66"/>
        <v>0</v>
      </c>
      <c r="DD235" t="s">
        <v>3</v>
      </c>
      <c r="DE235" t="s">
        <v>3</v>
      </c>
      <c r="DF235">
        <f t="shared" si="80"/>
        <v>0</v>
      </c>
      <c r="DG235">
        <f t="shared" si="75"/>
        <v>0</v>
      </c>
      <c r="DH235">
        <f t="shared" si="67"/>
        <v>0</v>
      </c>
      <c r="DI235">
        <f t="shared" si="68"/>
        <v>0</v>
      </c>
      <c r="DJ235">
        <f t="shared" si="79"/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>
      <c r="A236">
        <f>ROW(Source!A125)</f>
        <v>125</v>
      </c>
      <c r="B236">
        <v>59911862</v>
      </c>
      <c r="C236">
        <v>59960201</v>
      </c>
      <c r="D236">
        <v>52910104</v>
      </c>
      <c r="E236">
        <v>111</v>
      </c>
      <c r="F236">
        <v>1</v>
      </c>
      <c r="G236">
        <v>1</v>
      </c>
      <c r="H236">
        <v>3</v>
      </c>
      <c r="I236" t="s">
        <v>74</v>
      </c>
      <c r="J236" t="s">
        <v>3</v>
      </c>
      <c r="K236" t="s">
        <v>75</v>
      </c>
      <c r="L236">
        <v>1371</v>
      </c>
      <c r="N236">
        <v>1013</v>
      </c>
      <c r="O236" t="s">
        <v>22</v>
      </c>
      <c r="P236" t="s">
        <v>22</v>
      </c>
      <c r="Q236">
        <v>1</v>
      </c>
      <c r="W236">
        <v>0</v>
      </c>
      <c r="X236">
        <v>326010188</v>
      </c>
      <c r="Y236">
        <f t="shared" si="64"/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0</v>
      </c>
      <c r="AN236">
        <v>1</v>
      </c>
      <c r="AO236">
        <v>0</v>
      </c>
      <c r="AP236">
        <v>1</v>
      </c>
      <c r="AQ236">
        <v>0</v>
      </c>
      <c r="AR236">
        <v>0</v>
      </c>
      <c r="AS236" t="s">
        <v>3</v>
      </c>
      <c r="AT236">
        <v>0</v>
      </c>
      <c r="AU236" t="s">
        <v>3</v>
      </c>
      <c r="AV236">
        <v>0</v>
      </c>
      <c r="AW236">
        <v>2</v>
      </c>
      <c r="AX236">
        <v>59960241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ROUND(Y236*Source!I125,7)</f>
        <v>0</v>
      </c>
      <c r="CY236">
        <f t="shared" si="76"/>
        <v>0</v>
      </c>
      <c r="CZ236">
        <f t="shared" si="77"/>
        <v>0</v>
      </c>
      <c r="DA236">
        <f t="shared" si="78"/>
        <v>1</v>
      </c>
      <c r="DB236">
        <f t="shared" si="65"/>
        <v>0</v>
      </c>
      <c r="DC236">
        <f t="shared" si="66"/>
        <v>0</v>
      </c>
      <c r="DD236" t="s">
        <v>3</v>
      </c>
      <c r="DE236" t="s">
        <v>3</v>
      </c>
      <c r="DF236">
        <f t="shared" si="80"/>
        <v>0</v>
      </c>
      <c r="DG236">
        <f t="shared" si="75"/>
        <v>0</v>
      </c>
      <c r="DH236">
        <f t="shared" si="67"/>
        <v>0</v>
      </c>
      <c r="DI236">
        <f t="shared" si="68"/>
        <v>0</v>
      </c>
      <c r="DJ236">
        <f t="shared" si="79"/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>
      <c r="A237">
        <f>ROW(Source!A146)</f>
        <v>146</v>
      </c>
      <c r="B237">
        <v>59911927</v>
      </c>
      <c r="C237">
        <v>59960252</v>
      </c>
      <c r="D237">
        <v>52904814</v>
      </c>
      <c r="E237">
        <v>111</v>
      </c>
      <c r="F237">
        <v>1</v>
      </c>
      <c r="G237">
        <v>1</v>
      </c>
      <c r="H237">
        <v>1</v>
      </c>
      <c r="I237" t="s">
        <v>459</v>
      </c>
      <c r="J237" t="s">
        <v>3</v>
      </c>
      <c r="K237" t="s">
        <v>460</v>
      </c>
      <c r="L237">
        <v>1369</v>
      </c>
      <c r="N237">
        <v>1013</v>
      </c>
      <c r="O237" t="s">
        <v>461</v>
      </c>
      <c r="P237" t="s">
        <v>461</v>
      </c>
      <c r="Q237">
        <v>1</v>
      </c>
      <c r="W237">
        <v>0</v>
      </c>
      <c r="X237">
        <v>-236928766</v>
      </c>
      <c r="Y237">
        <f t="shared" si="64"/>
        <v>0.99</v>
      </c>
      <c r="AA237">
        <v>0</v>
      </c>
      <c r="AB237">
        <v>0</v>
      </c>
      <c r="AC237">
        <v>0</v>
      </c>
      <c r="AD237">
        <v>660.33</v>
      </c>
      <c r="AE237">
        <v>0</v>
      </c>
      <c r="AF237">
        <v>0</v>
      </c>
      <c r="AG237">
        <v>0</v>
      </c>
      <c r="AH237">
        <v>660.33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0.99</v>
      </c>
      <c r="AU237" t="s">
        <v>3</v>
      </c>
      <c r="AV237">
        <v>1</v>
      </c>
      <c r="AW237">
        <v>2</v>
      </c>
      <c r="AX237">
        <v>59960266</v>
      </c>
      <c r="AY237">
        <v>2</v>
      </c>
      <c r="AZ237">
        <v>131072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653.72670000000005</v>
      </c>
      <c r="BN237">
        <v>0.99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653.72670000000005</v>
      </c>
      <c r="BU237">
        <v>0.99</v>
      </c>
      <c r="BV237">
        <v>0</v>
      </c>
      <c r="BW237">
        <v>1</v>
      </c>
      <c r="CU237">
        <f>ROUND(AT237*Source!I146*AH237*AL237,2)</f>
        <v>52.95</v>
      </c>
      <c r="CV237">
        <f>ROUND(Y237*Source!I146,7)</f>
        <v>8.0189999999999997E-2</v>
      </c>
      <c r="CW237">
        <v>0</v>
      </c>
      <c r="CX237">
        <f>ROUND(Y237*Source!I146,7)</f>
        <v>8.0189999999999997E-2</v>
      </c>
      <c r="CY237">
        <f>AD237</f>
        <v>660.33</v>
      </c>
      <c r="CZ237">
        <f>AH237</f>
        <v>660.33</v>
      </c>
      <c r="DA237">
        <f>AL237</f>
        <v>1</v>
      </c>
      <c r="DB237">
        <f t="shared" si="65"/>
        <v>653.73</v>
      </c>
      <c r="DC237">
        <f t="shared" si="66"/>
        <v>0</v>
      </c>
      <c r="DD237" t="s">
        <v>3</v>
      </c>
      <c r="DE237" t="s">
        <v>3</v>
      </c>
      <c r="DF237">
        <f t="shared" si="80"/>
        <v>0</v>
      </c>
      <c r="DG237">
        <f t="shared" si="75"/>
        <v>0</v>
      </c>
      <c r="DH237">
        <f t="shared" si="67"/>
        <v>0</v>
      </c>
      <c r="DI237">
        <f t="shared" si="68"/>
        <v>52.95</v>
      </c>
      <c r="DJ237">
        <f>DI237</f>
        <v>52.95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>
      <c r="A238">
        <f>ROW(Source!A146)</f>
        <v>146</v>
      </c>
      <c r="B238">
        <v>59911927</v>
      </c>
      <c r="C238">
        <v>59960252</v>
      </c>
      <c r="D238">
        <v>52904817</v>
      </c>
      <c r="E238">
        <v>111</v>
      </c>
      <c r="F238">
        <v>1</v>
      </c>
      <c r="G238">
        <v>1</v>
      </c>
      <c r="H238">
        <v>1</v>
      </c>
      <c r="I238" t="s">
        <v>462</v>
      </c>
      <c r="J238" t="s">
        <v>3</v>
      </c>
      <c r="K238" t="s">
        <v>463</v>
      </c>
      <c r="L238">
        <v>1369</v>
      </c>
      <c r="N238">
        <v>1013</v>
      </c>
      <c r="O238" t="s">
        <v>461</v>
      </c>
      <c r="P238" t="s">
        <v>461</v>
      </c>
      <c r="Q238">
        <v>1</v>
      </c>
      <c r="W238">
        <v>0</v>
      </c>
      <c r="X238">
        <v>-587036825</v>
      </c>
      <c r="Y238">
        <f t="shared" si="64"/>
        <v>47.29</v>
      </c>
      <c r="AA238">
        <v>0</v>
      </c>
      <c r="AB238">
        <v>0</v>
      </c>
      <c r="AC238">
        <v>0</v>
      </c>
      <c r="AD238">
        <v>720.91</v>
      </c>
      <c r="AE238">
        <v>0</v>
      </c>
      <c r="AF238">
        <v>0</v>
      </c>
      <c r="AG238">
        <v>0</v>
      </c>
      <c r="AH238">
        <v>720.91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47.29</v>
      </c>
      <c r="AU238" t="s">
        <v>3</v>
      </c>
      <c r="AV238">
        <v>1</v>
      </c>
      <c r="AW238">
        <v>2</v>
      </c>
      <c r="AX238">
        <v>59960267</v>
      </c>
      <c r="AY238">
        <v>2</v>
      </c>
      <c r="AZ238">
        <v>131072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34091.833899999998</v>
      </c>
      <c r="BN238">
        <v>47.29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34091.833899999998</v>
      </c>
      <c r="BU238">
        <v>47.29</v>
      </c>
      <c r="BV238">
        <v>0</v>
      </c>
      <c r="BW238">
        <v>1</v>
      </c>
      <c r="CU238">
        <f>ROUND(AT238*Source!I146*AH238*AL238,2)</f>
        <v>2761.44</v>
      </c>
      <c r="CV238">
        <f>ROUND(Y238*Source!I146,7)</f>
        <v>3.8304900000000002</v>
      </c>
      <c r="CW238">
        <v>0</v>
      </c>
      <c r="CX238">
        <f>ROUND(Y238*Source!I146,7)</f>
        <v>3.8304900000000002</v>
      </c>
      <c r="CY238">
        <f>AD238</f>
        <v>720.91</v>
      </c>
      <c r="CZ238">
        <f>AH238</f>
        <v>720.91</v>
      </c>
      <c r="DA238">
        <f>AL238</f>
        <v>1</v>
      </c>
      <c r="DB238">
        <f t="shared" si="65"/>
        <v>34091.83</v>
      </c>
      <c r="DC238">
        <f t="shared" si="66"/>
        <v>0</v>
      </c>
      <c r="DD238" t="s">
        <v>3</v>
      </c>
      <c r="DE238" t="s">
        <v>3</v>
      </c>
      <c r="DF238">
        <f t="shared" si="80"/>
        <v>0</v>
      </c>
      <c r="DG238">
        <f t="shared" si="75"/>
        <v>0</v>
      </c>
      <c r="DH238">
        <f t="shared" si="67"/>
        <v>0</v>
      </c>
      <c r="DI238">
        <f t="shared" si="68"/>
        <v>2761.44</v>
      </c>
      <c r="DJ238">
        <f>DI238</f>
        <v>2761.44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>
      <c r="A239">
        <f>ROW(Source!A146)</f>
        <v>146</v>
      </c>
      <c r="B239">
        <v>59911927</v>
      </c>
      <c r="C239">
        <v>59960252</v>
      </c>
      <c r="D239">
        <v>52904823</v>
      </c>
      <c r="E239">
        <v>111</v>
      </c>
      <c r="F239">
        <v>1</v>
      </c>
      <c r="G239">
        <v>1</v>
      </c>
      <c r="H239">
        <v>1</v>
      </c>
      <c r="I239" t="s">
        <v>464</v>
      </c>
      <c r="J239" t="s">
        <v>3</v>
      </c>
      <c r="K239" t="s">
        <v>465</v>
      </c>
      <c r="L239">
        <v>1369</v>
      </c>
      <c r="N239">
        <v>1013</v>
      </c>
      <c r="O239" t="s">
        <v>461</v>
      </c>
      <c r="P239" t="s">
        <v>461</v>
      </c>
      <c r="Q239">
        <v>1</v>
      </c>
      <c r="W239">
        <v>0</v>
      </c>
      <c r="X239">
        <v>-512803540</v>
      </c>
      <c r="Y239">
        <f t="shared" si="64"/>
        <v>23.42</v>
      </c>
      <c r="AA239">
        <v>0</v>
      </c>
      <c r="AB239">
        <v>0</v>
      </c>
      <c r="AC239">
        <v>0</v>
      </c>
      <c r="AD239">
        <v>811.79</v>
      </c>
      <c r="AE239">
        <v>0</v>
      </c>
      <c r="AF239">
        <v>0</v>
      </c>
      <c r="AG239">
        <v>0</v>
      </c>
      <c r="AH239">
        <v>811.79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23.42</v>
      </c>
      <c r="AU239" t="s">
        <v>3</v>
      </c>
      <c r="AV239">
        <v>1</v>
      </c>
      <c r="AW239">
        <v>2</v>
      </c>
      <c r="AX239">
        <v>59960268</v>
      </c>
      <c r="AY239">
        <v>2</v>
      </c>
      <c r="AZ239">
        <v>131072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19012.121800000001</v>
      </c>
      <c r="BN239">
        <v>23.42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19012.121800000001</v>
      </c>
      <c r="BU239">
        <v>23.42</v>
      </c>
      <c r="BV239">
        <v>0</v>
      </c>
      <c r="BW239">
        <v>1</v>
      </c>
      <c r="CU239">
        <f>ROUND(AT239*Source!I146*AH239*AL239,2)</f>
        <v>1539.98</v>
      </c>
      <c r="CV239">
        <f>ROUND(Y239*Source!I146,7)</f>
        <v>1.8970199999999999</v>
      </c>
      <c r="CW239">
        <v>0</v>
      </c>
      <c r="CX239">
        <f>ROUND(Y239*Source!I146,7)</f>
        <v>1.8970199999999999</v>
      </c>
      <c r="CY239">
        <f>AD239</f>
        <v>811.79</v>
      </c>
      <c r="CZ239">
        <f>AH239</f>
        <v>811.79</v>
      </c>
      <c r="DA239">
        <f>AL239</f>
        <v>1</v>
      </c>
      <c r="DB239">
        <f t="shared" si="65"/>
        <v>19012.12</v>
      </c>
      <c r="DC239">
        <f t="shared" si="66"/>
        <v>0</v>
      </c>
      <c r="DD239" t="s">
        <v>3</v>
      </c>
      <c r="DE239" t="s">
        <v>3</v>
      </c>
      <c r="DF239">
        <f t="shared" si="80"/>
        <v>0</v>
      </c>
      <c r="DG239">
        <f t="shared" si="75"/>
        <v>0</v>
      </c>
      <c r="DH239">
        <f t="shared" si="67"/>
        <v>0</v>
      </c>
      <c r="DI239">
        <f t="shared" si="68"/>
        <v>1539.98</v>
      </c>
      <c r="DJ239">
        <f>DI239</f>
        <v>1539.98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>
      <c r="A240">
        <f>ROW(Source!A146)</f>
        <v>146</v>
      </c>
      <c r="B240">
        <v>59911927</v>
      </c>
      <c r="C240">
        <v>59960252</v>
      </c>
      <c r="D240">
        <v>52904826</v>
      </c>
      <c r="E240">
        <v>111</v>
      </c>
      <c r="F240">
        <v>1</v>
      </c>
      <c r="G240">
        <v>1</v>
      </c>
      <c r="H240">
        <v>1</v>
      </c>
      <c r="I240" t="s">
        <v>466</v>
      </c>
      <c r="J240" t="s">
        <v>3</v>
      </c>
      <c r="K240" t="s">
        <v>467</v>
      </c>
      <c r="L240">
        <v>1369</v>
      </c>
      <c r="N240">
        <v>1013</v>
      </c>
      <c r="O240" t="s">
        <v>461</v>
      </c>
      <c r="P240" t="s">
        <v>461</v>
      </c>
      <c r="Q240">
        <v>1</v>
      </c>
      <c r="W240">
        <v>0</v>
      </c>
      <c r="X240">
        <v>1518711480</v>
      </c>
      <c r="Y240">
        <f t="shared" si="64"/>
        <v>23.42</v>
      </c>
      <c r="AA240">
        <v>0</v>
      </c>
      <c r="AB240">
        <v>0</v>
      </c>
      <c r="AC240">
        <v>0</v>
      </c>
      <c r="AD240">
        <v>932.95</v>
      </c>
      <c r="AE240">
        <v>0</v>
      </c>
      <c r="AF240">
        <v>0</v>
      </c>
      <c r="AG240">
        <v>0</v>
      </c>
      <c r="AH240">
        <v>932.95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23.42</v>
      </c>
      <c r="AU240" t="s">
        <v>3</v>
      </c>
      <c r="AV240">
        <v>1</v>
      </c>
      <c r="AW240">
        <v>2</v>
      </c>
      <c r="AX240">
        <v>59960269</v>
      </c>
      <c r="AY240">
        <v>2</v>
      </c>
      <c r="AZ240">
        <v>131072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21849.689000000002</v>
      </c>
      <c r="BN240">
        <v>23.42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21849.689000000002</v>
      </c>
      <c r="BU240">
        <v>23.42</v>
      </c>
      <c r="BV240">
        <v>0</v>
      </c>
      <c r="BW240">
        <v>1</v>
      </c>
      <c r="CU240">
        <f>ROUND(AT240*Source!I146*AH240*AL240,2)</f>
        <v>1769.82</v>
      </c>
      <c r="CV240">
        <f>ROUND(Y240*Source!I146,7)</f>
        <v>1.8970199999999999</v>
      </c>
      <c r="CW240">
        <v>0</v>
      </c>
      <c r="CX240">
        <f>ROUND(Y240*Source!I146,7)</f>
        <v>1.8970199999999999</v>
      </c>
      <c r="CY240">
        <f>AD240</f>
        <v>932.95</v>
      </c>
      <c r="CZ240">
        <f>AH240</f>
        <v>932.95</v>
      </c>
      <c r="DA240">
        <f>AL240</f>
        <v>1</v>
      </c>
      <c r="DB240">
        <f t="shared" si="65"/>
        <v>21849.69</v>
      </c>
      <c r="DC240">
        <f t="shared" si="66"/>
        <v>0</v>
      </c>
      <c r="DD240" t="s">
        <v>3</v>
      </c>
      <c r="DE240" t="s">
        <v>3</v>
      </c>
      <c r="DF240">
        <f t="shared" si="80"/>
        <v>0</v>
      </c>
      <c r="DG240">
        <f t="shared" si="75"/>
        <v>0</v>
      </c>
      <c r="DH240">
        <f t="shared" si="67"/>
        <v>0</v>
      </c>
      <c r="DI240">
        <f t="shared" si="68"/>
        <v>1769.82</v>
      </c>
      <c r="DJ240">
        <f>DI240</f>
        <v>1769.82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>
      <c r="A241">
        <f>ROW(Source!A146)</f>
        <v>146</v>
      </c>
      <c r="B241">
        <v>59911927</v>
      </c>
      <c r="C241">
        <v>59960252</v>
      </c>
      <c r="D241">
        <v>52904866</v>
      </c>
      <c r="E241">
        <v>111</v>
      </c>
      <c r="F241">
        <v>1</v>
      </c>
      <c r="G241">
        <v>1</v>
      </c>
      <c r="H241">
        <v>1</v>
      </c>
      <c r="I241" t="s">
        <v>416</v>
      </c>
      <c r="J241" t="s">
        <v>3</v>
      </c>
      <c r="K241" t="s">
        <v>417</v>
      </c>
      <c r="L241">
        <v>1191</v>
      </c>
      <c r="N241">
        <v>1013</v>
      </c>
      <c r="O241" t="s">
        <v>415</v>
      </c>
      <c r="P241" t="s">
        <v>415</v>
      </c>
      <c r="Q241">
        <v>1</v>
      </c>
      <c r="W241">
        <v>0</v>
      </c>
      <c r="X241">
        <v>-1417349443</v>
      </c>
      <c r="Y241">
        <f t="shared" si="64"/>
        <v>24.89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24.89</v>
      </c>
      <c r="AU241" t="s">
        <v>3</v>
      </c>
      <c r="AV241">
        <v>2</v>
      </c>
      <c r="AW241">
        <v>2</v>
      </c>
      <c r="AX241">
        <v>59960270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ROUND(Y241*Source!I146,7)</f>
        <v>2.0160900000000002</v>
      </c>
      <c r="CY241">
        <f>AD241</f>
        <v>0</v>
      </c>
      <c r="CZ241">
        <f>AH241</f>
        <v>0</v>
      </c>
      <c r="DA241">
        <f>AL241</f>
        <v>1</v>
      </c>
      <c r="DB241">
        <f t="shared" si="65"/>
        <v>0</v>
      </c>
      <c r="DC241">
        <f t="shared" si="66"/>
        <v>0</v>
      </c>
      <c r="DD241" t="s">
        <v>3</v>
      </c>
      <c r="DE241" t="s">
        <v>3</v>
      </c>
      <c r="DF241">
        <f t="shared" si="80"/>
        <v>0</v>
      </c>
      <c r="DG241">
        <f t="shared" si="75"/>
        <v>0</v>
      </c>
      <c r="DH241">
        <f t="shared" si="67"/>
        <v>0</v>
      </c>
      <c r="DI241">
        <f t="shared" si="68"/>
        <v>0</v>
      </c>
      <c r="DJ241">
        <f>DI241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>
      <c r="A242">
        <f>ROW(Source!A146)</f>
        <v>146</v>
      </c>
      <c r="B242">
        <v>59911927</v>
      </c>
      <c r="C242">
        <v>59960252</v>
      </c>
      <c r="D242">
        <v>53126394</v>
      </c>
      <c r="E242">
        <v>1</v>
      </c>
      <c r="F242">
        <v>1</v>
      </c>
      <c r="G242">
        <v>1</v>
      </c>
      <c r="H242">
        <v>2</v>
      </c>
      <c r="I242" t="s">
        <v>418</v>
      </c>
      <c r="J242" t="s">
        <v>419</v>
      </c>
      <c r="K242" t="s">
        <v>420</v>
      </c>
      <c r="L242">
        <v>1368</v>
      </c>
      <c r="N242">
        <v>1011</v>
      </c>
      <c r="O242" t="s">
        <v>421</v>
      </c>
      <c r="P242" t="s">
        <v>421</v>
      </c>
      <c r="Q242">
        <v>1</v>
      </c>
      <c r="W242">
        <v>0</v>
      </c>
      <c r="X242">
        <v>-6703044</v>
      </c>
      <c r="Y242">
        <f t="shared" si="64"/>
        <v>0.75</v>
      </c>
      <c r="AA242">
        <v>0</v>
      </c>
      <c r="AB242">
        <v>1626.29</v>
      </c>
      <c r="AC242">
        <v>1090.46</v>
      </c>
      <c r="AD242">
        <v>0</v>
      </c>
      <c r="AE242">
        <v>0</v>
      </c>
      <c r="AF242">
        <v>1626.29</v>
      </c>
      <c r="AG242">
        <v>1090.46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0.75</v>
      </c>
      <c r="AU242" t="s">
        <v>3</v>
      </c>
      <c r="AV242">
        <v>1</v>
      </c>
      <c r="AW242">
        <v>2</v>
      </c>
      <c r="AX242">
        <v>59960271</v>
      </c>
      <c r="AY242">
        <v>1</v>
      </c>
      <c r="AZ242">
        <v>0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1219.7175</v>
      </c>
      <c r="BL242">
        <v>817.84500000000003</v>
      </c>
      <c r="BM242">
        <v>0</v>
      </c>
      <c r="BN242">
        <v>0</v>
      </c>
      <c r="BO242">
        <v>0.75</v>
      </c>
      <c r="BP242">
        <v>1</v>
      </c>
      <c r="BQ242">
        <v>0</v>
      </c>
      <c r="BR242">
        <v>1219.7175</v>
      </c>
      <c r="BS242">
        <v>817.84500000000003</v>
      </c>
      <c r="BT242">
        <v>0</v>
      </c>
      <c r="BU242">
        <v>0</v>
      </c>
      <c r="BV242">
        <v>0.75</v>
      </c>
      <c r="BW242">
        <v>1</v>
      </c>
      <c r="CV242">
        <v>0</v>
      </c>
      <c r="CW242">
        <f>ROUND(Y242*Source!I146*DO242,7)</f>
        <v>6.0749999999999998E-2</v>
      </c>
      <c r="CX242">
        <f>ROUND(Y242*Source!I146,7)</f>
        <v>6.0749999999999998E-2</v>
      </c>
      <c r="CY242">
        <f>AB242</f>
        <v>1626.29</v>
      </c>
      <c r="CZ242">
        <f>AF242</f>
        <v>1626.29</v>
      </c>
      <c r="DA242">
        <f>AJ242</f>
        <v>1</v>
      </c>
      <c r="DB242">
        <f t="shared" si="65"/>
        <v>1219.72</v>
      </c>
      <c r="DC242">
        <f t="shared" si="66"/>
        <v>817.85</v>
      </c>
      <c r="DD242" t="s">
        <v>3</v>
      </c>
      <c r="DE242" t="s">
        <v>3</v>
      </c>
      <c r="DF242">
        <f t="shared" si="80"/>
        <v>0</v>
      </c>
      <c r="DG242">
        <f t="shared" si="75"/>
        <v>98.8</v>
      </c>
      <c r="DH242">
        <f t="shared" si="67"/>
        <v>66.25</v>
      </c>
      <c r="DI242">
        <f t="shared" si="68"/>
        <v>0</v>
      </c>
      <c r="DJ242">
        <f>DG242+DH242</f>
        <v>165.05</v>
      </c>
      <c r="DK242">
        <v>1</v>
      </c>
      <c r="DL242" t="s">
        <v>422</v>
      </c>
      <c r="DM242">
        <v>6</v>
      </c>
      <c r="DN242" t="s">
        <v>415</v>
      </c>
      <c r="DO242">
        <v>1</v>
      </c>
    </row>
    <row r="243" spans="1:119">
      <c r="A243">
        <f>ROW(Source!A146)</f>
        <v>146</v>
      </c>
      <c r="B243">
        <v>59911927</v>
      </c>
      <c r="C243">
        <v>59960252</v>
      </c>
      <c r="D243">
        <v>53126616</v>
      </c>
      <c r="E243">
        <v>1</v>
      </c>
      <c r="F243">
        <v>1</v>
      </c>
      <c r="G243">
        <v>1</v>
      </c>
      <c r="H243">
        <v>2</v>
      </c>
      <c r="I243" t="s">
        <v>468</v>
      </c>
      <c r="J243" t="s">
        <v>469</v>
      </c>
      <c r="K243" t="s">
        <v>470</v>
      </c>
      <c r="L243">
        <v>1368</v>
      </c>
      <c r="N243">
        <v>1011</v>
      </c>
      <c r="O243" t="s">
        <v>421</v>
      </c>
      <c r="P243" t="s">
        <v>421</v>
      </c>
      <c r="Q243">
        <v>1</v>
      </c>
      <c r="W243">
        <v>0</v>
      </c>
      <c r="X243">
        <v>-2067907910</v>
      </c>
      <c r="Y243">
        <f t="shared" si="64"/>
        <v>0.81</v>
      </c>
      <c r="AA243">
        <v>0</v>
      </c>
      <c r="AB243">
        <v>16.95</v>
      </c>
      <c r="AC243">
        <v>0</v>
      </c>
      <c r="AD243">
        <v>0</v>
      </c>
      <c r="AE243">
        <v>0</v>
      </c>
      <c r="AF243">
        <v>11.45</v>
      </c>
      <c r="AG243">
        <v>0</v>
      </c>
      <c r="AH243">
        <v>0</v>
      </c>
      <c r="AI243">
        <v>1</v>
      </c>
      <c r="AJ243">
        <v>1.48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0.81</v>
      </c>
      <c r="AU243" t="s">
        <v>3</v>
      </c>
      <c r="AV243">
        <v>1</v>
      </c>
      <c r="AW243">
        <v>2</v>
      </c>
      <c r="AX243">
        <v>59960272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9.2744999999999997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9.2744999999999997</v>
      </c>
      <c r="BS243">
        <v>0</v>
      </c>
      <c r="BT243">
        <v>0</v>
      </c>
      <c r="BU243">
        <v>0</v>
      </c>
      <c r="BV243">
        <v>0</v>
      </c>
      <c r="BW243">
        <v>1</v>
      </c>
      <c r="CV243">
        <v>0</v>
      </c>
      <c r="CW243">
        <f>ROUND(Y243*Source!I146*DO243,7)</f>
        <v>0</v>
      </c>
      <c r="CX243">
        <f>ROUND(Y243*Source!I146,7)</f>
        <v>6.5610000000000002E-2</v>
      </c>
      <c r="CY243">
        <f>AB243</f>
        <v>16.95</v>
      </c>
      <c r="CZ243">
        <f>AF243</f>
        <v>11.45</v>
      </c>
      <c r="DA243">
        <f>AJ243</f>
        <v>1.48</v>
      </c>
      <c r="DB243">
        <f t="shared" si="65"/>
        <v>9.27</v>
      </c>
      <c r="DC243">
        <f t="shared" si="66"/>
        <v>0</v>
      </c>
      <c r="DD243" t="s">
        <v>3</v>
      </c>
      <c r="DE243" t="s">
        <v>3</v>
      </c>
      <c r="DF243">
        <f t="shared" si="80"/>
        <v>0</v>
      </c>
      <c r="DG243">
        <f>ROUND(ROUND(AF243*AJ243,2)*CX243,2)</f>
        <v>1.1100000000000001</v>
      </c>
      <c r="DH243">
        <f t="shared" si="67"/>
        <v>0</v>
      </c>
      <c r="DI243">
        <f t="shared" si="68"/>
        <v>0</v>
      </c>
      <c r="DJ243">
        <f>DG243+DH243</f>
        <v>1.1100000000000001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>
      <c r="A244">
        <f>ROW(Source!A146)</f>
        <v>146</v>
      </c>
      <c r="B244">
        <v>59911927</v>
      </c>
      <c r="C244">
        <v>59960252</v>
      </c>
      <c r="D244">
        <v>53126680</v>
      </c>
      <c r="E244">
        <v>1</v>
      </c>
      <c r="F244">
        <v>1</v>
      </c>
      <c r="G244">
        <v>1</v>
      </c>
      <c r="H244">
        <v>2</v>
      </c>
      <c r="I244" t="s">
        <v>471</v>
      </c>
      <c r="J244" t="s">
        <v>472</v>
      </c>
      <c r="K244" t="s">
        <v>473</v>
      </c>
      <c r="L244">
        <v>1368</v>
      </c>
      <c r="N244">
        <v>1011</v>
      </c>
      <c r="O244" t="s">
        <v>421</v>
      </c>
      <c r="P244" t="s">
        <v>421</v>
      </c>
      <c r="Q244">
        <v>1</v>
      </c>
      <c r="W244">
        <v>0</v>
      </c>
      <c r="X244">
        <v>-1906387083</v>
      </c>
      <c r="Y244">
        <f t="shared" si="64"/>
        <v>22.74</v>
      </c>
      <c r="AA244">
        <v>0</v>
      </c>
      <c r="AB244">
        <v>506.23</v>
      </c>
      <c r="AC244">
        <v>522.73</v>
      </c>
      <c r="AD244">
        <v>0</v>
      </c>
      <c r="AE244">
        <v>0</v>
      </c>
      <c r="AF244">
        <v>346.73</v>
      </c>
      <c r="AG244">
        <v>522.73</v>
      </c>
      <c r="AH244">
        <v>0</v>
      </c>
      <c r="AI244">
        <v>1</v>
      </c>
      <c r="AJ244">
        <v>1.46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22.74</v>
      </c>
      <c r="AU244" t="s">
        <v>3</v>
      </c>
      <c r="AV244">
        <v>1</v>
      </c>
      <c r="AW244">
        <v>2</v>
      </c>
      <c r="AX244">
        <v>59960273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7884.6401999999998</v>
      </c>
      <c r="BL244">
        <v>11886.8802</v>
      </c>
      <c r="BM244">
        <v>0</v>
      </c>
      <c r="BN244">
        <v>0</v>
      </c>
      <c r="BO244">
        <v>22.74</v>
      </c>
      <c r="BP244">
        <v>1</v>
      </c>
      <c r="BQ244">
        <v>0</v>
      </c>
      <c r="BR244">
        <v>7884.6401999999998</v>
      </c>
      <c r="BS244">
        <v>11886.8802</v>
      </c>
      <c r="BT244">
        <v>0</v>
      </c>
      <c r="BU244">
        <v>0</v>
      </c>
      <c r="BV244">
        <v>22.74</v>
      </c>
      <c r="BW244">
        <v>1</v>
      </c>
      <c r="CV244">
        <v>0</v>
      </c>
      <c r="CW244">
        <f>ROUND(Y244*Source!I146*DO244,7)</f>
        <v>1.8419399999999999</v>
      </c>
      <c r="CX244">
        <f>ROUND(Y244*Source!I146,7)</f>
        <v>1.8419399999999999</v>
      </c>
      <c r="CY244">
        <f>AB244</f>
        <v>506.23</v>
      </c>
      <c r="CZ244">
        <f>AF244</f>
        <v>346.73</v>
      </c>
      <c r="DA244">
        <f>AJ244</f>
        <v>1.46</v>
      </c>
      <c r="DB244">
        <f t="shared" si="65"/>
        <v>7884.64</v>
      </c>
      <c r="DC244">
        <f t="shared" si="66"/>
        <v>11886.88</v>
      </c>
      <c r="DD244" t="s">
        <v>3</v>
      </c>
      <c r="DE244" t="s">
        <v>3</v>
      </c>
      <c r="DF244">
        <f t="shared" si="80"/>
        <v>0</v>
      </c>
      <c r="DG244">
        <f>ROUND(ROUND(AF244*AJ244,2)*CX244,2)</f>
        <v>932.45</v>
      </c>
      <c r="DH244">
        <f t="shared" si="67"/>
        <v>962.84</v>
      </c>
      <c r="DI244">
        <f t="shared" si="68"/>
        <v>0</v>
      </c>
      <c r="DJ244">
        <f>DG244+DH244</f>
        <v>1895.29</v>
      </c>
      <c r="DK244">
        <v>0</v>
      </c>
      <c r="DL244" t="s">
        <v>429</v>
      </c>
      <c r="DM244">
        <v>4</v>
      </c>
      <c r="DN244" t="s">
        <v>415</v>
      </c>
      <c r="DO244">
        <v>1</v>
      </c>
    </row>
    <row r="245" spans="1:119">
      <c r="A245">
        <f>ROW(Source!A146)</f>
        <v>146</v>
      </c>
      <c r="B245">
        <v>59911927</v>
      </c>
      <c r="C245">
        <v>59960252</v>
      </c>
      <c r="D245">
        <v>53127778</v>
      </c>
      <c r="E245">
        <v>1</v>
      </c>
      <c r="F245">
        <v>1</v>
      </c>
      <c r="G245">
        <v>1</v>
      </c>
      <c r="H245">
        <v>2</v>
      </c>
      <c r="I245" t="s">
        <v>436</v>
      </c>
      <c r="J245" t="s">
        <v>437</v>
      </c>
      <c r="K245" t="s">
        <v>438</v>
      </c>
      <c r="L245">
        <v>1368</v>
      </c>
      <c r="N245">
        <v>1011</v>
      </c>
      <c r="O245" t="s">
        <v>421</v>
      </c>
      <c r="P245" t="s">
        <v>421</v>
      </c>
      <c r="Q245">
        <v>1</v>
      </c>
      <c r="W245">
        <v>0</v>
      </c>
      <c r="X245">
        <v>-773430059</v>
      </c>
      <c r="Y245">
        <f t="shared" si="64"/>
        <v>0.59</v>
      </c>
      <c r="AA245">
        <v>0</v>
      </c>
      <c r="AB245">
        <v>641.70000000000005</v>
      </c>
      <c r="AC245">
        <v>811.79</v>
      </c>
      <c r="AD245">
        <v>0</v>
      </c>
      <c r="AE245">
        <v>0</v>
      </c>
      <c r="AF245">
        <v>641.70000000000005</v>
      </c>
      <c r="AG245">
        <v>811.79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0.59</v>
      </c>
      <c r="AU245" t="s">
        <v>3</v>
      </c>
      <c r="AV245">
        <v>1</v>
      </c>
      <c r="AW245">
        <v>2</v>
      </c>
      <c r="AX245">
        <v>59960274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378.60300000000001</v>
      </c>
      <c r="BL245">
        <v>478.95609999999994</v>
      </c>
      <c r="BM245">
        <v>0</v>
      </c>
      <c r="BN245">
        <v>0</v>
      </c>
      <c r="BO245">
        <v>0.59</v>
      </c>
      <c r="BP245">
        <v>1</v>
      </c>
      <c r="BQ245">
        <v>0</v>
      </c>
      <c r="BR245">
        <v>378.60300000000001</v>
      </c>
      <c r="BS245">
        <v>478.95609999999994</v>
      </c>
      <c r="BT245">
        <v>0</v>
      </c>
      <c r="BU245">
        <v>0</v>
      </c>
      <c r="BV245">
        <v>0.59</v>
      </c>
      <c r="BW245">
        <v>1</v>
      </c>
      <c r="CV245">
        <v>0</v>
      </c>
      <c r="CW245">
        <f>ROUND(Y245*Source!I146*DO245,7)</f>
        <v>4.7789999999999999E-2</v>
      </c>
      <c r="CX245">
        <f>ROUND(Y245*Source!I146,7)</f>
        <v>4.7789999999999999E-2</v>
      </c>
      <c r="CY245">
        <f>AB245</f>
        <v>641.70000000000005</v>
      </c>
      <c r="CZ245">
        <f>AF245</f>
        <v>641.70000000000005</v>
      </c>
      <c r="DA245">
        <f>AJ245</f>
        <v>1</v>
      </c>
      <c r="DB245">
        <f t="shared" si="65"/>
        <v>378.6</v>
      </c>
      <c r="DC245">
        <f t="shared" si="66"/>
        <v>478.96</v>
      </c>
      <c r="DD245" t="s">
        <v>3</v>
      </c>
      <c r="DE245" t="s">
        <v>3</v>
      </c>
      <c r="DF245">
        <f t="shared" si="80"/>
        <v>0</v>
      </c>
      <c r="DG245">
        <f t="shared" ref="DG245:DG255" si="81">ROUND(ROUND(AF245,2)*CX245,2)</f>
        <v>30.67</v>
      </c>
      <c r="DH245">
        <f t="shared" si="67"/>
        <v>38.799999999999997</v>
      </c>
      <c r="DI245">
        <f t="shared" si="68"/>
        <v>0</v>
      </c>
      <c r="DJ245">
        <f>DG245+DH245</f>
        <v>69.47</v>
      </c>
      <c r="DK245">
        <v>1</v>
      </c>
      <c r="DL245" t="s">
        <v>429</v>
      </c>
      <c r="DM245">
        <v>4</v>
      </c>
      <c r="DN245" t="s">
        <v>415</v>
      </c>
      <c r="DO245">
        <v>1</v>
      </c>
    </row>
    <row r="246" spans="1:119">
      <c r="A246">
        <f>ROW(Source!A146)</f>
        <v>146</v>
      </c>
      <c r="B246">
        <v>59911927</v>
      </c>
      <c r="C246">
        <v>59960252</v>
      </c>
      <c r="D246">
        <v>53128102</v>
      </c>
      <c r="E246">
        <v>1</v>
      </c>
      <c r="F246">
        <v>1</v>
      </c>
      <c r="G246">
        <v>1</v>
      </c>
      <c r="H246">
        <v>2</v>
      </c>
      <c r="I246" t="s">
        <v>474</v>
      </c>
      <c r="J246" t="s">
        <v>475</v>
      </c>
      <c r="K246" t="s">
        <v>476</v>
      </c>
      <c r="L246">
        <v>1368</v>
      </c>
      <c r="N246">
        <v>1011</v>
      </c>
      <c r="O246" t="s">
        <v>421</v>
      </c>
      <c r="P246" t="s">
        <v>421</v>
      </c>
      <c r="Q246">
        <v>1</v>
      </c>
      <c r="W246">
        <v>0</v>
      </c>
      <c r="X246">
        <v>1832301638</v>
      </c>
      <c r="Y246">
        <f t="shared" si="64"/>
        <v>0.81</v>
      </c>
      <c r="AA246">
        <v>0</v>
      </c>
      <c r="AB246">
        <v>192.86</v>
      </c>
      <c r="AC246">
        <v>811.79</v>
      </c>
      <c r="AD246">
        <v>0</v>
      </c>
      <c r="AE246">
        <v>0</v>
      </c>
      <c r="AF246">
        <v>192.86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0.81</v>
      </c>
      <c r="AU246" t="s">
        <v>3</v>
      </c>
      <c r="AV246">
        <v>1</v>
      </c>
      <c r="AW246">
        <v>2</v>
      </c>
      <c r="AX246">
        <v>59960275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156.21660000000003</v>
      </c>
      <c r="BL246">
        <v>657.54989999999998</v>
      </c>
      <c r="BM246">
        <v>0</v>
      </c>
      <c r="BN246">
        <v>0</v>
      </c>
      <c r="BO246">
        <v>0.81</v>
      </c>
      <c r="BP246">
        <v>1</v>
      </c>
      <c r="BQ246">
        <v>0</v>
      </c>
      <c r="BR246">
        <v>156.21660000000003</v>
      </c>
      <c r="BS246">
        <v>657.54989999999998</v>
      </c>
      <c r="BT246">
        <v>0</v>
      </c>
      <c r="BU246">
        <v>0</v>
      </c>
      <c r="BV246">
        <v>0.81</v>
      </c>
      <c r="BW246">
        <v>1</v>
      </c>
      <c r="CV246">
        <v>0</v>
      </c>
      <c r="CW246">
        <f>ROUND(Y246*Source!I146*DO246,7)</f>
        <v>6.5610000000000002E-2</v>
      </c>
      <c r="CX246">
        <f>ROUND(Y246*Source!I146,7)</f>
        <v>6.5610000000000002E-2</v>
      </c>
      <c r="CY246">
        <f>AB246</f>
        <v>192.86</v>
      </c>
      <c r="CZ246">
        <f>AF246</f>
        <v>192.86</v>
      </c>
      <c r="DA246">
        <f>AJ246</f>
        <v>1</v>
      </c>
      <c r="DB246">
        <f t="shared" si="65"/>
        <v>156.22</v>
      </c>
      <c r="DC246">
        <f t="shared" si="66"/>
        <v>657.55</v>
      </c>
      <c r="DD246" t="s">
        <v>3</v>
      </c>
      <c r="DE246" t="s">
        <v>3</v>
      </c>
      <c r="DF246">
        <f t="shared" si="80"/>
        <v>0</v>
      </c>
      <c r="DG246">
        <f t="shared" si="81"/>
        <v>12.65</v>
      </c>
      <c r="DH246">
        <f t="shared" si="67"/>
        <v>53.26</v>
      </c>
      <c r="DI246">
        <f t="shared" si="68"/>
        <v>0</v>
      </c>
      <c r="DJ246">
        <f>DG246+DH246</f>
        <v>65.91</v>
      </c>
      <c r="DK246">
        <v>1</v>
      </c>
      <c r="DL246" t="s">
        <v>429</v>
      </c>
      <c r="DM246">
        <v>4</v>
      </c>
      <c r="DN246" t="s">
        <v>415</v>
      </c>
      <c r="DO246">
        <v>1</v>
      </c>
    </row>
    <row r="247" spans="1:119">
      <c r="A247">
        <f>ROW(Source!A146)</f>
        <v>146</v>
      </c>
      <c r="B247">
        <v>59911927</v>
      </c>
      <c r="C247">
        <v>59960252</v>
      </c>
      <c r="D247">
        <v>52909838</v>
      </c>
      <c r="E247">
        <v>111</v>
      </c>
      <c r="F247">
        <v>1</v>
      </c>
      <c r="G247">
        <v>1</v>
      </c>
      <c r="H247">
        <v>3</v>
      </c>
      <c r="I247" t="s">
        <v>116</v>
      </c>
      <c r="J247" t="s">
        <v>3</v>
      </c>
      <c r="K247" t="s">
        <v>117</v>
      </c>
      <c r="L247">
        <v>1371</v>
      </c>
      <c r="N247">
        <v>1013</v>
      </c>
      <c r="O247" t="s">
        <v>22</v>
      </c>
      <c r="P247" t="s">
        <v>22</v>
      </c>
      <c r="Q247">
        <v>1</v>
      </c>
      <c r="W247">
        <v>0</v>
      </c>
      <c r="X247">
        <v>864875641</v>
      </c>
      <c r="Y247">
        <f t="shared" si="64"/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0</v>
      </c>
      <c r="AN247">
        <v>1</v>
      </c>
      <c r="AO247">
        <v>0</v>
      </c>
      <c r="AP247">
        <v>1</v>
      </c>
      <c r="AQ247">
        <v>0</v>
      </c>
      <c r="AR247">
        <v>0</v>
      </c>
      <c r="AS247" t="s">
        <v>3</v>
      </c>
      <c r="AT247">
        <v>0</v>
      </c>
      <c r="AU247" t="s">
        <v>3</v>
      </c>
      <c r="AV247">
        <v>0</v>
      </c>
      <c r="AW247">
        <v>2</v>
      </c>
      <c r="AX247">
        <v>59960276</v>
      </c>
      <c r="AY247">
        <v>1</v>
      </c>
      <c r="AZ247">
        <v>0</v>
      </c>
      <c r="BA247">
        <v>247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ROUND(Y247*Source!I146,7)</f>
        <v>0</v>
      </c>
      <c r="CY247">
        <f>AA247</f>
        <v>0</v>
      </c>
      <c r="CZ247">
        <f>AE247</f>
        <v>0</v>
      </c>
      <c r="DA247">
        <f>AI247</f>
        <v>1</v>
      </c>
      <c r="DB247">
        <f t="shared" si="65"/>
        <v>0</v>
      </c>
      <c r="DC247">
        <f t="shared" si="66"/>
        <v>0</v>
      </c>
      <c r="DD247" t="s">
        <v>3</v>
      </c>
      <c r="DE247" t="s">
        <v>3</v>
      </c>
      <c r="DF247">
        <f t="shared" si="80"/>
        <v>0</v>
      </c>
      <c r="DG247">
        <f t="shared" si="81"/>
        <v>0</v>
      </c>
      <c r="DH247">
        <f t="shared" si="67"/>
        <v>0</v>
      </c>
      <c r="DI247">
        <f t="shared" si="68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>
      <c r="A248">
        <f>ROW(Source!A146)</f>
        <v>146</v>
      </c>
      <c r="B248">
        <v>59911927</v>
      </c>
      <c r="C248">
        <v>59960252</v>
      </c>
      <c r="D248">
        <v>52909849</v>
      </c>
      <c r="E248">
        <v>111</v>
      </c>
      <c r="F248">
        <v>1</v>
      </c>
      <c r="G248">
        <v>1</v>
      </c>
      <c r="H248">
        <v>3</v>
      </c>
      <c r="I248" t="s">
        <v>119</v>
      </c>
      <c r="J248" t="s">
        <v>3</v>
      </c>
      <c r="K248" t="s">
        <v>120</v>
      </c>
      <c r="L248">
        <v>1371</v>
      </c>
      <c r="N248">
        <v>1013</v>
      </c>
      <c r="O248" t="s">
        <v>22</v>
      </c>
      <c r="P248" t="s">
        <v>22</v>
      </c>
      <c r="Q248">
        <v>1</v>
      </c>
      <c r="W248">
        <v>0</v>
      </c>
      <c r="X248">
        <v>-1890832814</v>
      </c>
      <c r="Y248">
        <f t="shared" si="64"/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0</v>
      </c>
      <c r="AN248">
        <v>1</v>
      </c>
      <c r="AO248">
        <v>0</v>
      </c>
      <c r="AP248">
        <v>1</v>
      </c>
      <c r="AQ248">
        <v>0</v>
      </c>
      <c r="AR248">
        <v>0</v>
      </c>
      <c r="AS248" t="s">
        <v>3</v>
      </c>
      <c r="AT248">
        <v>0</v>
      </c>
      <c r="AU248" t="s">
        <v>3</v>
      </c>
      <c r="AV248">
        <v>0</v>
      </c>
      <c r="AW248">
        <v>2</v>
      </c>
      <c r="AX248">
        <v>59960277</v>
      </c>
      <c r="AY248">
        <v>1</v>
      </c>
      <c r="AZ248">
        <v>0</v>
      </c>
      <c r="BA248">
        <v>248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ROUND(Y248*Source!I146,7)</f>
        <v>0</v>
      </c>
      <c r="CY248">
        <f>AA248</f>
        <v>0</v>
      </c>
      <c r="CZ248">
        <f>AE248</f>
        <v>0</v>
      </c>
      <c r="DA248">
        <f>AI248</f>
        <v>1</v>
      </c>
      <c r="DB248">
        <f t="shared" si="65"/>
        <v>0</v>
      </c>
      <c r="DC248">
        <f t="shared" si="66"/>
        <v>0</v>
      </c>
      <c r="DD248" t="s">
        <v>3</v>
      </c>
      <c r="DE248" t="s">
        <v>3</v>
      </c>
      <c r="DF248">
        <f t="shared" si="80"/>
        <v>0</v>
      </c>
      <c r="DG248">
        <f t="shared" si="81"/>
        <v>0</v>
      </c>
      <c r="DH248">
        <f t="shared" si="67"/>
        <v>0</v>
      </c>
      <c r="DI248">
        <f t="shared" si="68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>
      <c r="A249">
        <f>ROW(Source!A146)</f>
        <v>146</v>
      </c>
      <c r="B249">
        <v>59911927</v>
      </c>
      <c r="C249">
        <v>59960252</v>
      </c>
      <c r="D249">
        <v>52910015</v>
      </c>
      <c r="E249">
        <v>111</v>
      </c>
      <c r="F249">
        <v>1</v>
      </c>
      <c r="G249">
        <v>1</v>
      </c>
      <c r="H249">
        <v>3</v>
      </c>
      <c r="I249" t="s">
        <v>122</v>
      </c>
      <c r="J249" t="s">
        <v>3</v>
      </c>
      <c r="K249" t="s">
        <v>123</v>
      </c>
      <c r="L249">
        <v>1477</v>
      </c>
      <c r="N249">
        <v>1013</v>
      </c>
      <c r="O249" t="s">
        <v>112</v>
      </c>
      <c r="P249" t="s">
        <v>114</v>
      </c>
      <c r="Q249">
        <v>1</v>
      </c>
      <c r="W249">
        <v>0</v>
      </c>
      <c r="X249">
        <v>164804165</v>
      </c>
      <c r="Y249">
        <f t="shared" si="64"/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0</v>
      </c>
      <c r="AN249">
        <v>1</v>
      </c>
      <c r="AO249">
        <v>0</v>
      </c>
      <c r="AP249">
        <v>1</v>
      </c>
      <c r="AQ249">
        <v>0</v>
      </c>
      <c r="AR249">
        <v>0</v>
      </c>
      <c r="AS249" t="s">
        <v>3</v>
      </c>
      <c r="AT249">
        <v>0</v>
      </c>
      <c r="AU249" t="s">
        <v>3</v>
      </c>
      <c r="AV249">
        <v>0</v>
      </c>
      <c r="AW249">
        <v>2</v>
      </c>
      <c r="AX249">
        <v>59960278</v>
      </c>
      <c r="AY249">
        <v>1</v>
      </c>
      <c r="AZ249">
        <v>0</v>
      </c>
      <c r="BA249">
        <v>249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ROUND(Y249*Source!I146,7)</f>
        <v>0</v>
      </c>
      <c r="CY249">
        <f>AA249</f>
        <v>0</v>
      </c>
      <c r="CZ249">
        <f>AE249</f>
        <v>0</v>
      </c>
      <c r="DA249">
        <f>AI249</f>
        <v>1</v>
      </c>
      <c r="DB249">
        <f t="shared" si="65"/>
        <v>0</v>
      </c>
      <c r="DC249">
        <f t="shared" si="66"/>
        <v>0</v>
      </c>
      <c r="DD249" t="s">
        <v>3</v>
      </c>
      <c r="DE249" t="s">
        <v>3</v>
      </c>
      <c r="DF249">
        <f t="shared" si="80"/>
        <v>0</v>
      </c>
      <c r="DG249">
        <f t="shared" si="81"/>
        <v>0</v>
      </c>
      <c r="DH249">
        <f t="shared" si="67"/>
        <v>0</v>
      </c>
      <c r="DI249">
        <f t="shared" si="68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>
      <c r="A250">
        <f>ROW(Source!A147)</f>
        <v>147</v>
      </c>
      <c r="B250">
        <v>59911862</v>
      </c>
      <c r="C250">
        <v>59960252</v>
      </c>
      <c r="D250">
        <v>52904814</v>
      </c>
      <c r="E250">
        <v>111</v>
      </c>
      <c r="F250">
        <v>1</v>
      </c>
      <c r="G250">
        <v>1</v>
      </c>
      <c r="H250">
        <v>1</v>
      </c>
      <c r="I250" t="s">
        <v>459</v>
      </c>
      <c r="J250" t="s">
        <v>3</v>
      </c>
      <c r="K250" t="s">
        <v>460</v>
      </c>
      <c r="L250">
        <v>1369</v>
      </c>
      <c r="N250">
        <v>1013</v>
      </c>
      <c r="O250" t="s">
        <v>461</v>
      </c>
      <c r="P250" t="s">
        <v>461</v>
      </c>
      <c r="Q250">
        <v>1</v>
      </c>
      <c r="W250">
        <v>0</v>
      </c>
      <c r="X250">
        <v>-236928766</v>
      </c>
      <c r="Y250">
        <f t="shared" si="64"/>
        <v>0.99</v>
      </c>
      <c r="AA250">
        <v>0</v>
      </c>
      <c r="AB250">
        <v>0</v>
      </c>
      <c r="AC250">
        <v>0</v>
      </c>
      <c r="AD250">
        <v>660.33</v>
      </c>
      <c r="AE250">
        <v>0</v>
      </c>
      <c r="AF250">
        <v>0</v>
      </c>
      <c r="AG250">
        <v>0</v>
      </c>
      <c r="AH250">
        <v>660.33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0.99</v>
      </c>
      <c r="AU250" t="s">
        <v>3</v>
      </c>
      <c r="AV250">
        <v>1</v>
      </c>
      <c r="AW250">
        <v>2</v>
      </c>
      <c r="AX250">
        <v>59960266</v>
      </c>
      <c r="AY250">
        <v>2</v>
      </c>
      <c r="AZ250">
        <v>131072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653.72670000000005</v>
      </c>
      <c r="BN250">
        <v>0.99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653.72670000000005</v>
      </c>
      <c r="BU250">
        <v>0.99</v>
      </c>
      <c r="BV250">
        <v>0</v>
      </c>
      <c r="BW250">
        <v>1</v>
      </c>
      <c r="CU250">
        <f>ROUND(AT250*Source!I147*AH250*AL250,2)</f>
        <v>52.95</v>
      </c>
      <c r="CV250">
        <f>ROUND(Y250*Source!I147,7)</f>
        <v>8.0189999999999997E-2</v>
      </c>
      <c r="CW250">
        <v>0</v>
      </c>
      <c r="CX250">
        <f>ROUND(Y250*Source!I147,7)</f>
        <v>8.0189999999999997E-2</v>
      </c>
      <c r="CY250">
        <f>AD250</f>
        <v>660.33</v>
      </c>
      <c r="CZ250">
        <f>AH250</f>
        <v>660.33</v>
      </c>
      <c r="DA250">
        <f>AL250</f>
        <v>1</v>
      </c>
      <c r="DB250">
        <f t="shared" si="65"/>
        <v>653.73</v>
      </c>
      <c r="DC250">
        <f t="shared" si="66"/>
        <v>0</v>
      </c>
      <c r="DD250" t="s">
        <v>3</v>
      </c>
      <c r="DE250" t="s">
        <v>3</v>
      </c>
      <c r="DF250">
        <f t="shared" si="80"/>
        <v>0</v>
      </c>
      <c r="DG250">
        <f t="shared" si="81"/>
        <v>0</v>
      </c>
      <c r="DH250">
        <f t="shared" si="67"/>
        <v>0</v>
      </c>
      <c r="DI250">
        <f t="shared" si="68"/>
        <v>52.95</v>
      </c>
      <c r="DJ250">
        <f>DI250</f>
        <v>52.95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>
      <c r="A251">
        <f>ROW(Source!A147)</f>
        <v>147</v>
      </c>
      <c r="B251">
        <v>59911862</v>
      </c>
      <c r="C251">
        <v>59960252</v>
      </c>
      <c r="D251">
        <v>52904817</v>
      </c>
      <c r="E251">
        <v>111</v>
      </c>
      <c r="F251">
        <v>1</v>
      </c>
      <c r="G251">
        <v>1</v>
      </c>
      <c r="H251">
        <v>1</v>
      </c>
      <c r="I251" t="s">
        <v>462</v>
      </c>
      <c r="J251" t="s">
        <v>3</v>
      </c>
      <c r="K251" t="s">
        <v>463</v>
      </c>
      <c r="L251">
        <v>1369</v>
      </c>
      <c r="N251">
        <v>1013</v>
      </c>
      <c r="O251" t="s">
        <v>461</v>
      </c>
      <c r="P251" t="s">
        <v>461</v>
      </c>
      <c r="Q251">
        <v>1</v>
      </c>
      <c r="W251">
        <v>0</v>
      </c>
      <c r="X251">
        <v>-587036825</v>
      </c>
      <c r="Y251">
        <f t="shared" si="64"/>
        <v>47.29</v>
      </c>
      <c r="AA251">
        <v>0</v>
      </c>
      <c r="AB251">
        <v>0</v>
      </c>
      <c r="AC251">
        <v>0</v>
      </c>
      <c r="AD251">
        <v>720.91</v>
      </c>
      <c r="AE251">
        <v>0</v>
      </c>
      <c r="AF251">
        <v>0</v>
      </c>
      <c r="AG251">
        <v>0</v>
      </c>
      <c r="AH251">
        <v>720.91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47.29</v>
      </c>
      <c r="AU251" t="s">
        <v>3</v>
      </c>
      <c r="AV251">
        <v>1</v>
      </c>
      <c r="AW251">
        <v>2</v>
      </c>
      <c r="AX251">
        <v>59960267</v>
      </c>
      <c r="AY251">
        <v>2</v>
      </c>
      <c r="AZ251">
        <v>131072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34091.833899999998</v>
      </c>
      <c r="BN251">
        <v>47.29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34091.833899999998</v>
      </c>
      <c r="BU251">
        <v>47.29</v>
      </c>
      <c r="BV251">
        <v>0</v>
      </c>
      <c r="BW251">
        <v>1</v>
      </c>
      <c r="CU251">
        <f>ROUND(AT251*Source!I147*AH251*AL251,2)</f>
        <v>2761.44</v>
      </c>
      <c r="CV251">
        <f>ROUND(Y251*Source!I147,7)</f>
        <v>3.8304900000000002</v>
      </c>
      <c r="CW251">
        <v>0</v>
      </c>
      <c r="CX251">
        <f>ROUND(Y251*Source!I147,7)</f>
        <v>3.8304900000000002</v>
      </c>
      <c r="CY251">
        <f>AD251</f>
        <v>720.91</v>
      </c>
      <c r="CZ251">
        <f>AH251</f>
        <v>720.91</v>
      </c>
      <c r="DA251">
        <f>AL251</f>
        <v>1</v>
      </c>
      <c r="DB251">
        <f t="shared" si="65"/>
        <v>34091.83</v>
      </c>
      <c r="DC251">
        <f t="shared" si="66"/>
        <v>0</v>
      </c>
      <c r="DD251" t="s">
        <v>3</v>
      </c>
      <c r="DE251" t="s">
        <v>3</v>
      </c>
      <c r="DF251">
        <f t="shared" si="80"/>
        <v>0</v>
      </c>
      <c r="DG251">
        <f t="shared" si="81"/>
        <v>0</v>
      </c>
      <c r="DH251">
        <f t="shared" si="67"/>
        <v>0</v>
      </c>
      <c r="DI251">
        <f t="shared" si="68"/>
        <v>2761.44</v>
      </c>
      <c r="DJ251">
        <f>DI251</f>
        <v>2761.44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>
      <c r="A252">
        <f>ROW(Source!A147)</f>
        <v>147</v>
      </c>
      <c r="B252">
        <v>59911862</v>
      </c>
      <c r="C252">
        <v>59960252</v>
      </c>
      <c r="D252">
        <v>52904823</v>
      </c>
      <c r="E252">
        <v>111</v>
      </c>
      <c r="F252">
        <v>1</v>
      </c>
      <c r="G252">
        <v>1</v>
      </c>
      <c r="H252">
        <v>1</v>
      </c>
      <c r="I252" t="s">
        <v>464</v>
      </c>
      <c r="J252" t="s">
        <v>3</v>
      </c>
      <c r="K252" t="s">
        <v>465</v>
      </c>
      <c r="L252">
        <v>1369</v>
      </c>
      <c r="N252">
        <v>1013</v>
      </c>
      <c r="O252" t="s">
        <v>461</v>
      </c>
      <c r="P252" t="s">
        <v>461</v>
      </c>
      <c r="Q252">
        <v>1</v>
      </c>
      <c r="W252">
        <v>0</v>
      </c>
      <c r="X252">
        <v>-512803540</v>
      </c>
      <c r="Y252">
        <f t="shared" si="64"/>
        <v>23.42</v>
      </c>
      <c r="AA252">
        <v>0</v>
      </c>
      <c r="AB252">
        <v>0</v>
      </c>
      <c r="AC252">
        <v>0</v>
      </c>
      <c r="AD252">
        <v>811.79</v>
      </c>
      <c r="AE252">
        <v>0</v>
      </c>
      <c r="AF252">
        <v>0</v>
      </c>
      <c r="AG252">
        <v>0</v>
      </c>
      <c r="AH252">
        <v>811.79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23.42</v>
      </c>
      <c r="AU252" t="s">
        <v>3</v>
      </c>
      <c r="AV252">
        <v>1</v>
      </c>
      <c r="AW252">
        <v>2</v>
      </c>
      <c r="AX252">
        <v>59960268</v>
      </c>
      <c r="AY252">
        <v>2</v>
      </c>
      <c r="AZ252">
        <v>131072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19012.121800000001</v>
      </c>
      <c r="BN252">
        <v>23.42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19012.121800000001</v>
      </c>
      <c r="BU252">
        <v>23.42</v>
      </c>
      <c r="BV252">
        <v>0</v>
      </c>
      <c r="BW252">
        <v>1</v>
      </c>
      <c r="CU252">
        <f>ROUND(AT252*Source!I147*AH252*AL252,2)</f>
        <v>1539.98</v>
      </c>
      <c r="CV252">
        <f>ROUND(Y252*Source!I147,7)</f>
        <v>1.8970199999999999</v>
      </c>
      <c r="CW252">
        <v>0</v>
      </c>
      <c r="CX252">
        <f>ROUND(Y252*Source!I147,7)</f>
        <v>1.8970199999999999</v>
      </c>
      <c r="CY252">
        <f>AD252</f>
        <v>811.79</v>
      </c>
      <c r="CZ252">
        <f>AH252</f>
        <v>811.79</v>
      </c>
      <c r="DA252">
        <f>AL252</f>
        <v>1</v>
      </c>
      <c r="DB252">
        <f t="shared" si="65"/>
        <v>19012.12</v>
      </c>
      <c r="DC252">
        <f t="shared" si="66"/>
        <v>0</v>
      </c>
      <c r="DD252" t="s">
        <v>3</v>
      </c>
      <c r="DE252" t="s">
        <v>3</v>
      </c>
      <c r="DF252">
        <f t="shared" si="80"/>
        <v>0</v>
      </c>
      <c r="DG252">
        <f t="shared" si="81"/>
        <v>0</v>
      </c>
      <c r="DH252">
        <f t="shared" si="67"/>
        <v>0</v>
      </c>
      <c r="DI252">
        <f t="shared" si="68"/>
        <v>1539.98</v>
      </c>
      <c r="DJ252">
        <f>DI252</f>
        <v>1539.98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>
      <c r="A253">
        <f>ROW(Source!A147)</f>
        <v>147</v>
      </c>
      <c r="B253">
        <v>59911862</v>
      </c>
      <c r="C253">
        <v>59960252</v>
      </c>
      <c r="D253">
        <v>52904826</v>
      </c>
      <c r="E253">
        <v>111</v>
      </c>
      <c r="F253">
        <v>1</v>
      </c>
      <c r="G253">
        <v>1</v>
      </c>
      <c r="H253">
        <v>1</v>
      </c>
      <c r="I253" t="s">
        <v>466</v>
      </c>
      <c r="J253" t="s">
        <v>3</v>
      </c>
      <c r="K253" t="s">
        <v>467</v>
      </c>
      <c r="L253">
        <v>1369</v>
      </c>
      <c r="N253">
        <v>1013</v>
      </c>
      <c r="O253" t="s">
        <v>461</v>
      </c>
      <c r="P253" t="s">
        <v>461</v>
      </c>
      <c r="Q253">
        <v>1</v>
      </c>
      <c r="W253">
        <v>0</v>
      </c>
      <c r="X253">
        <v>1518711480</v>
      </c>
      <c r="Y253">
        <f t="shared" si="64"/>
        <v>23.42</v>
      </c>
      <c r="AA253">
        <v>0</v>
      </c>
      <c r="AB253">
        <v>0</v>
      </c>
      <c r="AC253">
        <v>0</v>
      </c>
      <c r="AD253">
        <v>932.95</v>
      </c>
      <c r="AE253">
        <v>0</v>
      </c>
      <c r="AF253">
        <v>0</v>
      </c>
      <c r="AG253">
        <v>0</v>
      </c>
      <c r="AH253">
        <v>932.95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23.42</v>
      </c>
      <c r="AU253" t="s">
        <v>3</v>
      </c>
      <c r="AV253">
        <v>1</v>
      </c>
      <c r="AW253">
        <v>2</v>
      </c>
      <c r="AX253">
        <v>59960269</v>
      </c>
      <c r="AY253">
        <v>2</v>
      </c>
      <c r="AZ253">
        <v>131072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21849.689000000002</v>
      </c>
      <c r="BN253">
        <v>23.42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21849.689000000002</v>
      </c>
      <c r="BU253">
        <v>23.42</v>
      </c>
      <c r="BV253">
        <v>0</v>
      </c>
      <c r="BW253">
        <v>1</v>
      </c>
      <c r="CU253">
        <f>ROUND(AT253*Source!I147*AH253*AL253,2)</f>
        <v>1769.82</v>
      </c>
      <c r="CV253">
        <f>ROUND(Y253*Source!I147,7)</f>
        <v>1.8970199999999999</v>
      </c>
      <c r="CW253">
        <v>0</v>
      </c>
      <c r="CX253">
        <f>ROUND(Y253*Source!I147,7)</f>
        <v>1.8970199999999999</v>
      </c>
      <c r="CY253">
        <f>AD253</f>
        <v>932.95</v>
      </c>
      <c r="CZ253">
        <f>AH253</f>
        <v>932.95</v>
      </c>
      <c r="DA253">
        <f>AL253</f>
        <v>1</v>
      </c>
      <c r="DB253">
        <f t="shared" si="65"/>
        <v>21849.69</v>
      </c>
      <c r="DC253">
        <f t="shared" si="66"/>
        <v>0</v>
      </c>
      <c r="DD253" t="s">
        <v>3</v>
      </c>
      <c r="DE253" t="s">
        <v>3</v>
      </c>
      <c r="DF253">
        <f t="shared" si="80"/>
        <v>0</v>
      </c>
      <c r="DG253">
        <f t="shared" si="81"/>
        <v>0</v>
      </c>
      <c r="DH253">
        <f t="shared" si="67"/>
        <v>0</v>
      </c>
      <c r="DI253">
        <f t="shared" si="68"/>
        <v>1769.82</v>
      </c>
      <c r="DJ253">
        <f>DI253</f>
        <v>1769.82</v>
      </c>
      <c r="DK253">
        <v>1</v>
      </c>
      <c r="DL253" t="s">
        <v>3</v>
      </c>
      <c r="DM253">
        <v>0</v>
      </c>
      <c r="DN253" t="s">
        <v>3</v>
      </c>
      <c r="DO253">
        <v>0</v>
      </c>
    </row>
    <row r="254" spans="1:119">
      <c r="A254">
        <f>ROW(Source!A147)</f>
        <v>147</v>
      </c>
      <c r="B254">
        <v>59911862</v>
      </c>
      <c r="C254">
        <v>59960252</v>
      </c>
      <c r="D254">
        <v>52904866</v>
      </c>
      <c r="E254">
        <v>111</v>
      </c>
      <c r="F254">
        <v>1</v>
      </c>
      <c r="G254">
        <v>1</v>
      </c>
      <c r="H254">
        <v>1</v>
      </c>
      <c r="I254" t="s">
        <v>416</v>
      </c>
      <c r="J254" t="s">
        <v>3</v>
      </c>
      <c r="K254" t="s">
        <v>417</v>
      </c>
      <c r="L254">
        <v>1191</v>
      </c>
      <c r="N254">
        <v>1013</v>
      </c>
      <c r="O254" t="s">
        <v>415</v>
      </c>
      <c r="P254" t="s">
        <v>415</v>
      </c>
      <c r="Q254">
        <v>1</v>
      </c>
      <c r="W254">
        <v>0</v>
      </c>
      <c r="X254">
        <v>-1417349443</v>
      </c>
      <c r="Y254">
        <f t="shared" si="64"/>
        <v>24.89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24.89</v>
      </c>
      <c r="AU254" t="s">
        <v>3</v>
      </c>
      <c r="AV254">
        <v>2</v>
      </c>
      <c r="AW254">
        <v>2</v>
      </c>
      <c r="AX254">
        <v>59960270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ROUND(Y254*Source!I147,7)</f>
        <v>2.0160900000000002</v>
      </c>
      <c r="CY254">
        <f>AD254</f>
        <v>0</v>
      </c>
      <c r="CZ254">
        <f>AH254</f>
        <v>0</v>
      </c>
      <c r="DA254">
        <f>AL254</f>
        <v>1</v>
      </c>
      <c r="DB254">
        <f t="shared" si="65"/>
        <v>0</v>
      </c>
      <c r="DC254">
        <f t="shared" si="66"/>
        <v>0</v>
      </c>
      <c r="DD254" t="s">
        <v>3</v>
      </c>
      <c r="DE254" t="s">
        <v>3</v>
      </c>
      <c r="DF254">
        <f t="shared" si="80"/>
        <v>0</v>
      </c>
      <c r="DG254">
        <f t="shared" si="81"/>
        <v>0</v>
      </c>
      <c r="DH254">
        <f t="shared" si="67"/>
        <v>0</v>
      </c>
      <c r="DI254">
        <f t="shared" si="68"/>
        <v>0</v>
      </c>
      <c r="DJ254">
        <f>DI254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>
      <c r="A255">
        <f>ROW(Source!A147)</f>
        <v>147</v>
      </c>
      <c r="B255">
        <v>59911862</v>
      </c>
      <c r="C255">
        <v>59960252</v>
      </c>
      <c r="D255">
        <v>53126394</v>
      </c>
      <c r="E255">
        <v>1</v>
      </c>
      <c r="F255">
        <v>1</v>
      </c>
      <c r="G255">
        <v>1</v>
      </c>
      <c r="H255">
        <v>2</v>
      </c>
      <c r="I255" t="s">
        <v>418</v>
      </c>
      <c r="J255" t="s">
        <v>419</v>
      </c>
      <c r="K255" t="s">
        <v>420</v>
      </c>
      <c r="L255">
        <v>1368</v>
      </c>
      <c r="N255">
        <v>1011</v>
      </c>
      <c r="O255" t="s">
        <v>421</v>
      </c>
      <c r="P255" t="s">
        <v>421</v>
      </c>
      <c r="Q255">
        <v>1</v>
      </c>
      <c r="W255">
        <v>0</v>
      </c>
      <c r="X255">
        <v>-6703044</v>
      </c>
      <c r="Y255">
        <f t="shared" si="64"/>
        <v>0.75</v>
      </c>
      <c r="AA255">
        <v>0</v>
      </c>
      <c r="AB255">
        <v>1626.29</v>
      </c>
      <c r="AC255">
        <v>1090.46</v>
      </c>
      <c r="AD255">
        <v>0</v>
      </c>
      <c r="AE255">
        <v>0</v>
      </c>
      <c r="AF255">
        <v>1626.29</v>
      </c>
      <c r="AG255">
        <v>1090.46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0.75</v>
      </c>
      <c r="AU255" t="s">
        <v>3</v>
      </c>
      <c r="AV255">
        <v>1</v>
      </c>
      <c r="AW255">
        <v>2</v>
      </c>
      <c r="AX255">
        <v>59960271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1219.7175</v>
      </c>
      <c r="BL255">
        <v>817.84500000000003</v>
      </c>
      <c r="BM255">
        <v>0</v>
      </c>
      <c r="BN255">
        <v>0</v>
      </c>
      <c r="BO255">
        <v>0.75</v>
      </c>
      <c r="BP255">
        <v>1</v>
      </c>
      <c r="BQ255">
        <v>0</v>
      </c>
      <c r="BR255">
        <v>1219.7175</v>
      </c>
      <c r="BS255">
        <v>817.84500000000003</v>
      </c>
      <c r="BT255">
        <v>0</v>
      </c>
      <c r="BU255">
        <v>0</v>
      </c>
      <c r="BV255">
        <v>0.75</v>
      </c>
      <c r="BW255">
        <v>1</v>
      </c>
      <c r="CV255">
        <v>0</v>
      </c>
      <c r="CW255">
        <f>ROUND(Y255*Source!I147*DO255,7)</f>
        <v>6.0749999999999998E-2</v>
      </c>
      <c r="CX255">
        <f>ROUND(Y255*Source!I147,7)</f>
        <v>6.0749999999999998E-2</v>
      </c>
      <c r="CY255">
        <f>AB255</f>
        <v>1626.29</v>
      </c>
      <c r="CZ255">
        <f>AF255</f>
        <v>1626.29</v>
      </c>
      <c r="DA255">
        <f>AJ255</f>
        <v>1</v>
      </c>
      <c r="DB255">
        <f t="shared" si="65"/>
        <v>1219.72</v>
      </c>
      <c r="DC255">
        <f t="shared" si="66"/>
        <v>817.85</v>
      </c>
      <c r="DD255" t="s">
        <v>3</v>
      </c>
      <c r="DE255" t="s">
        <v>3</v>
      </c>
      <c r="DF255">
        <f t="shared" si="80"/>
        <v>0</v>
      </c>
      <c r="DG255">
        <f t="shared" si="81"/>
        <v>98.8</v>
      </c>
      <c r="DH255">
        <f t="shared" si="67"/>
        <v>66.25</v>
      </c>
      <c r="DI255">
        <f t="shared" si="68"/>
        <v>0</v>
      </c>
      <c r="DJ255">
        <f>DG255+DH255</f>
        <v>165.05</v>
      </c>
      <c r="DK255">
        <v>1</v>
      </c>
      <c r="DL255" t="s">
        <v>422</v>
      </c>
      <c r="DM255">
        <v>6</v>
      </c>
      <c r="DN255" t="s">
        <v>415</v>
      </c>
      <c r="DO255">
        <v>1</v>
      </c>
    </row>
    <row r="256" spans="1:119">
      <c r="A256">
        <f>ROW(Source!A147)</f>
        <v>147</v>
      </c>
      <c r="B256">
        <v>59911862</v>
      </c>
      <c r="C256">
        <v>59960252</v>
      </c>
      <c r="D256">
        <v>53126616</v>
      </c>
      <c r="E256">
        <v>1</v>
      </c>
      <c r="F256">
        <v>1</v>
      </c>
      <c r="G256">
        <v>1</v>
      </c>
      <c r="H256">
        <v>2</v>
      </c>
      <c r="I256" t="s">
        <v>468</v>
      </c>
      <c r="J256" t="s">
        <v>469</v>
      </c>
      <c r="K256" t="s">
        <v>470</v>
      </c>
      <c r="L256">
        <v>1368</v>
      </c>
      <c r="N256">
        <v>1011</v>
      </c>
      <c r="O256" t="s">
        <v>421</v>
      </c>
      <c r="P256" t="s">
        <v>421</v>
      </c>
      <c r="Q256">
        <v>1</v>
      </c>
      <c r="W256">
        <v>0</v>
      </c>
      <c r="X256">
        <v>-2067907910</v>
      </c>
      <c r="Y256">
        <f t="shared" si="64"/>
        <v>0.81</v>
      </c>
      <c r="AA256">
        <v>0</v>
      </c>
      <c r="AB256">
        <v>16.95</v>
      </c>
      <c r="AC256">
        <v>0</v>
      </c>
      <c r="AD256">
        <v>0</v>
      </c>
      <c r="AE256">
        <v>0</v>
      </c>
      <c r="AF256">
        <v>11.45</v>
      </c>
      <c r="AG256">
        <v>0</v>
      </c>
      <c r="AH256">
        <v>0</v>
      </c>
      <c r="AI256">
        <v>1</v>
      </c>
      <c r="AJ256">
        <v>1.48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0.81</v>
      </c>
      <c r="AU256" t="s">
        <v>3</v>
      </c>
      <c r="AV256">
        <v>1</v>
      </c>
      <c r="AW256">
        <v>2</v>
      </c>
      <c r="AX256">
        <v>59960272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9.2744999999999997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9.2744999999999997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f>ROUND(Y256*Source!I147*DO256,7)</f>
        <v>0</v>
      </c>
      <c r="CX256">
        <f>ROUND(Y256*Source!I147,7)</f>
        <v>6.5610000000000002E-2</v>
      </c>
      <c r="CY256">
        <f>AB256</f>
        <v>16.95</v>
      </c>
      <c r="CZ256">
        <f>AF256</f>
        <v>11.45</v>
      </c>
      <c r="DA256">
        <f>AJ256</f>
        <v>1.48</v>
      </c>
      <c r="DB256">
        <f t="shared" si="65"/>
        <v>9.27</v>
      </c>
      <c r="DC256">
        <f t="shared" si="66"/>
        <v>0</v>
      </c>
      <c r="DD256" t="s">
        <v>3</v>
      </c>
      <c r="DE256" t="s">
        <v>3</v>
      </c>
      <c r="DF256">
        <f t="shared" si="80"/>
        <v>0</v>
      </c>
      <c r="DG256">
        <f>ROUND(ROUND(AF256*AJ256,2)*CX256,2)</f>
        <v>1.1100000000000001</v>
      </c>
      <c r="DH256">
        <f t="shared" si="67"/>
        <v>0</v>
      </c>
      <c r="DI256">
        <f t="shared" si="68"/>
        <v>0</v>
      </c>
      <c r="DJ256">
        <f>DG256+DH256</f>
        <v>1.1100000000000001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>
      <c r="A257">
        <f>ROW(Source!A147)</f>
        <v>147</v>
      </c>
      <c r="B257">
        <v>59911862</v>
      </c>
      <c r="C257">
        <v>59960252</v>
      </c>
      <c r="D257">
        <v>53126680</v>
      </c>
      <c r="E257">
        <v>1</v>
      </c>
      <c r="F257">
        <v>1</v>
      </c>
      <c r="G257">
        <v>1</v>
      </c>
      <c r="H257">
        <v>2</v>
      </c>
      <c r="I257" t="s">
        <v>471</v>
      </c>
      <c r="J257" t="s">
        <v>472</v>
      </c>
      <c r="K257" t="s">
        <v>473</v>
      </c>
      <c r="L257">
        <v>1368</v>
      </c>
      <c r="N257">
        <v>1011</v>
      </c>
      <c r="O257" t="s">
        <v>421</v>
      </c>
      <c r="P257" t="s">
        <v>421</v>
      </c>
      <c r="Q257">
        <v>1</v>
      </c>
      <c r="W257">
        <v>0</v>
      </c>
      <c r="X257">
        <v>-1906387083</v>
      </c>
      <c r="Y257">
        <f t="shared" ref="Y257:Y320" si="82">AT257</f>
        <v>22.74</v>
      </c>
      <c r="AA257">
        <v>0</v>
      </c>
      <c r="AB257">
        <v>506.23</v>
      </c>
      <c r="AC257">
        <v>522.73</v>
      </c>
      <c r="AD257">
        <v>0</v>
      </c>
      <c r="AE257">
        <v>0</v>
      </c>
      <c r="AF257">
        <v>346.73</v>
      </c>
      <c r="AG257">
        <v>522.73</v>
      </c>
      <c r="AH257">
        <v>0</v>
      </c>
      <c r="AI257">
        <v>1</v>
      </c>
      <c r="AJ257">
        <v>1.46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22.74</v>
      </c>
      <c r="AU257" t="s">
        <v>3</v>
      </c>
      <c r="AV257">
        <v>1</v>
      </c>
      <c r="AW257">
        <v>2</v>
      </c>
      <c r="AX257">
        <v>59960273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7884.6401999999998</v>
      </c>
      <c r="BL257">
        <v>11886.8802</v>
      </c>
      <c r="BM257">
        <v>0</v>
      </c>
      <c r="BN257">
        <v>0</v>
      </c>
      <c r="BO257">
        <v>22.74</v>
      </c>
      <c r="BP257">
        <v>1</v>
      </c>
      <c r="BQ257">
        <v>0</v>
      </c>
      <c r="BR257">
        <v>7884.6401999999998</v>
      </c>
      <c r="BS257">
        <v>11886.8802</v>
      </c>
      <c r="BT257">
        <v>0</v>
      </c>
      <c r="BU257">
        <v>0</v>
      </c>
      <c r="BV257">
        <v>22.74</v>
      </c>
      <c r="BW257">
        <v>1</v>
      </c>
      <c r="CV257">
        <v>0</v>
      </c>
      <c r="CW257">
        <f>ROUND(Y257*Source!I147*DO257,7)</f>
        <v>1.8419399999999999</v>
      </c>
      <c r="CX257">
        <f>ROUND(Y257*Source!I147,7)</f>
        <v>1.8419399999999999</v>
      </c>
      <c r="CY257">
        <f>AB257</f>
        <v>506.23</v>
      </c>
      <c r="CZ257">
        <f>AF257</f>
        <v>346.73</v>
      </c>
      <c r="DA257">
        <f>AJ257</f>
        <v>1.46</v>
      </c>
      <c r="DB257">
        <f t="shared" ref="DB257:DB320" si="83">ROUND(ROUND(AT257*CZ257,2),6)</f>
        <v>7884.64</v>
      </c>
      <c r="DC257">
        <f t="shared" ref="DC257:DC320" si="84">ROUND(ROUND(AT257*AG257,2),6)</f>
        <v>11886.88</v>
      </c>
      <c r="DD257" t="s">
        <v>3</v>
      </c>
      <c r="DE257" t="s">
        <v>3</v>
      </c>
      <c r="DF257">
        <f t="shared" si="80"/>
        <v>0</v>
      </c>
      <c r="DG257">
        <f>ROUND(ROUND(AF257*AJ257,2)*CX257,2)</f>
        <v>932.45</v>
      </c>
      <c r="DH257">
        <f t="shared" ref="DH257:DH320" si="85">ROUND(ROUND(AG257,2)*CX257,2)</f>
        <v>962.84</v>
      </c>
      <c r="DI257">
        <f t="shared" ref="DI257:DI320" si="86">ROUND(ROUND(AH257,2)*CX257,2)</f>
        <v>0</v>
      </c>
      <c r="DJ257">
        <f>DG257+DH257</f>
        <v>1895.29</v>
      </c>
      <c r="DK257">
        <v>0</v>
      </c>
      <c r="DL257" t="s">
        <v>429</v>
      </c>
      <c r="DM257">
        <v>4</v>
      </c>
      <c r="DN257" t="s">
        <v>415</v>
      </c>
      <c r="DO257">
        <v>1</v>
      </c>
    </row>
    <row r="258" spans="1:119">
      <c r="A258">
        <f>ROW(Source!A147)</f>
        <v>147</v>
      </c>
      <c r="B258">
        <v>59911862</v>
      </c>
      <c r="C258">
        <v>59960252</v>
      </c>
      <c r="D258">
        <v>53127778</v>
      </c>
      <c r="E258">
        <v>1</v>
      </c>
      <c r="F258">
        <v>1</v>
      </c>
      <c r="G258">
        <v>1</v>
      </c>
      <c r="H258">
        <v>2</v>
      </c>
      <c r="I258" t="s">
        <v>436</v>
      </c>
      <c r="J258" t="s">
        <v>437</v>
      </c>
      <c r="K258" t="s">
        <v>438</v>
      </c>
      <c r="L258">
        <v>1368</v>
      </c>
      <c r="N258">
        <v>1011</v>
      </c>
      <c r="O258" t="s">
        <v>421</v>
      </c>
      <c r="P258" t="s">
        <v>421</v>
      </c>
      <c r="Q258">
        <v>1</v>
      </c>
      <c r="W258">
        <v>0</v>
      </c>
      <c r="X258">
        <v>-773430059</v>
      </c>
      <c r="Y258">
        <f t="shared" si="82"/>
        <v>0.59</v>
      </c>
      <c r="AA258">
        <v>0</v>
      </c>
      <c r="AB258">
        <v>641.70000000000005</v>
      </c>
      <c r="AC258">
        <v>811.79</v>
      </c>
      <c r="AD258">
        <v>0</v>
      </c>
      <c r="AE258">
        <v>0</v>
      </c>
      <c r="AF258">
        <v>641.70000000000005</v>
      </c>
      <c r="AG258">
        <v>811.79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0.59</v>
      </c>
      <c r="AU258" t="s">
        <v>3</v>
      </c>
      <c r="AV258">
        <v>1</v>
      </c>
      <c r="AW258">
        <v>2</v>
      </c>
      <c r="AX258">
        <v>59960274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378.60300000000001</v>
      </c>
      <c r="BL258">
        <v>478.95609999999994</v>
      </c>
      <c r="BM258">
        <v>0</v>
      </c>
      <c r="BN258">
        <v>0</v>
      </c>
      <c r="BO258">
        <v>0.59</v>
      </c>
      <c r="BP258">
        <v>1</v>
      </c>
      <c r="BQ258">
        <v>0</v>
      </c>
      <c r="BR258">
        <v>378.60300000000001</v>
      </c>
      <c r="BS258">
        <v>478.95609999999994</v>
      </c>
      <c r="BT258">
        <v>0</v>
      </c>
      <c r="BU258">
        <v>0</v>
      </c>
      <c r="BV258">
        <v>0.59</v>
      </c>
      <c r="BW258">
        <v>1</v>
      </c>
      <c r="CV258">
        <v>0</v>
      </c>
      <c r="CW258">
        <f>ROUND(Y258*Source!I147*DO258,7)</f>
        <v>4.7789999999999999E-2</v>
      </c>
      <c r="CX258">
        <f>ROUND(Y258*Source!I147,7)</f>
        <v>4.7789999999999999E-2</v>
      </c>
      <c r="CY258">
        <f>AB258</f>
        <v>641.70000000000005</v>
      </c>
      <c r="CZ258">
        <f>AF258</f>
        <v>641.70000000000005</v>
      </c>
      <c r="DA258">
        <f>AJ258</f>
        <v>1</v>
      </c>
      <c r="DB258">
        <f t="shared" si="83"/>
        <v>378.6</v>
      </c>
      <c r="DC258">
        <f t="shared" si="84"/>
        <v>478.96</v>
      </c>
      <c r="DD258" t="s">
        <v>3</v>
      </c>
      <c r="DE258" t="s">
        <v>3</v>
      </c>
      <c r="DF258">
        <f t="shared" si="80"/>
        <v>0</v>
      </c>
      <c r="DG258">
        <f t="shared" ref="DG258:DG266" si="87">ROUND(ROUND(AF258,2)*CX258,2)</f>
        <v>30.67</v>
      </c>
      <c r="DH258">
        <f t="shared" si="85"/>
        <v>38.799999999999997</v>
      </c>
      <c r="DI258">
        <f t="shared" si="86"/>
        <v>0</v>
      </c>
      <c r="DJ258">
        <f>DG258+DH258</f>
        <v>69.47</v>
      </c>
      <c r="DK258">
        <v>1</v>
      </c>
      <c r="DL258" t="s">
        <v>429</v>
      </c>
      <c r="DM258">
        <v>4</v>
      </c>
      <c r="DN258" t="s">
        <v>415</v>
      </c>
      <c r="DO258">
        <v>1</v>
      </c>
    </row>
    <row r="259" spans="1:119">
      <c r="A259">
        <f>ROW(Source!A147)</f>
        <v>147</v>
      </c>
      <c r="B259">
        <v>59911862</v>
      </c>
      <c r="C259">
        <v>59960252</v>
      </c>
      <c r="D259">
        <v>53128102</v>
      </c>
      <c r="E259">
        <v>1</v>
      </c>
      <c r="F259">
        <v>1</v>
      </c>
      <c r="G259">
        <v>1</v>
      </c>
      <c r="H259">
        <v>2</v>
      </c>
      <c r="I259" t="s">
        <v>474</v>
      </c>
      <c r="J259" t="s">
        <v>475</v>
      </c>
      <c r="K259" t="s">
        <v>476</v>
      </c>
      <c r="L259">
        <v>1368</v>
      </c>
      <c r="N259">
        <v>1011</v>
      </c>
      <c r="O259" t="s">
        <v>421</v>
      </c>
      <c r="P259" t="s">
        <v>421</v>
      </c>
      <c r="Q259">
        <v>1</v>
      </c>
      <c r="W259">
        <v>0</v>
      </c>
      <c r="X259">
        <v>1832301638</v>
      </c>
      <c r="Y259">
        <f t="shared" si="82"/>
        <v>0.81</v>
      </c>
      <c r="AA259">
        <v>0</v>
      </c>
      <c r="AB259">
        <v>192.86</v>
      </c>
      <c r="AC259">
        <v>811.79</v>
      </c>
      <c r="AD259">
        <v>0</v>
      </c>
      <c r="AE259">
        <v>0</v>
      </c>
      <c r="AF259">
        <v>192.86</v>
      </c>
      <c r="AG259">
        <v>811.79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0.81</v>
      </c>
      <c r="AU259" t="s">
        <v>3</v>
      </c>
      <c r="AV259">
        <v>1</v>
      </c>
      <c r="AW259">
        <v>2</v>
      </c>
      <c r="AX259">
        <v>59960275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156.21660000000003</v>
      </c>
      <c r="BL259">
        <v>657.54989999999998</v>
      </c>
      <c r="BM259">
        <v>0</v>
      </c>
      <c r="BN259">
        <v>0</v>
      </c>
      <c r="BO259">
        <v>0.81</v>
      </c>
      <c r="BP259">
        <v>1</v>
      </c>
      <c r="BQ259">
        <v>0</v>
      </c>
      <c r="BR259">
        <v>156.21660000000003</v>
      </c>
      <c r="BS259">
        <v>657.54989999999998</v>
      </c>
      <c r="BT259">
        <v>0</v>
      </c>
      <c r="BU259">
        <v>0</v>
      </c>
      <c r="BV259">
        <v>0.81</v>
      </c>
      <c r="BW259">
        <v>1</v>
      </c>
      <c r="CV259">
        <v>0</v>
      </c>
      <c r="CW259">
        <f>ROUND(Y259*Source!I147*DO259,7)</f>
        <v>6.5610000000000002E-2</v>
      </c>
      <c r="CX259">
        <f>ROUND(Y259*Source!I147,7)</f>
        <v>6.5610000000000002E-2</v>
      </c>
      <c r="CY259">
        <f>AB259</f>
        <v>192.86</v>
      </c>
      <c r="CZ259">
        <f>AF259</f>
        <v>192.86</v>
      </c>
      <c r="DA259">
        <f>AJ259</f>
        <v>1</v>
      </c>
      <c r="DB259">
        <f t="shared" si="83"/>
        <v>156.22</v>
      </c>
      <c r="DC259">
        <f t="shared" si="84"/>
        <v>657.55</v>
      </c>
      <c r="DD259" t="s">
        <v>3</v>
      </c>
      <c r="DE259" t="s">
        <v>3</v>
      </c>
      <c r="DF259">
        <f t="shared" si="80"/>
        <v>0</v>
      </c>
      <c r="DG259">
        <f t="shared" si="87"/>
        <v>12.65</v>
      </c>
      <c r="DH259">
        <f t="shared" si="85"/>
        <v>53.26</v>
      </c>
      <c r="DI259">
        <f t="shared" si="86"/>
        <v>0</v>
      </c>
      <c r="DJ259">
        <f>DG259+DH259</f>
        <v>65.91</v>
      </c>
      <c r="DK259">
        <v>1</v>
      </c>
      <c r="DL259" t="s">
        <v>429</v>
      </c>
      <c r="DM259">
        <v>4</v>
      </c>
      <c r="DN259" t="s">
        <v>415</v>
      </c>
      <c r="DO259">
        <v>1</v>
      </c>
    </row>
    <row r="260" spans="1:119">
      <c r="A260">
        <f>ROW(Source!A147)</f>
        <v>147</v>
      </c>
      <c r="B260">
        <v>59911862</v>
      </c>
      <c r="C260">
        <v>59960252</v>
      </c>
      <c r="D260">
        <v>52909838</v>
      </c>
      <c r="E260">
        <v>111</v>
      </c>
      <c r="F260">
        <v>1</v>
      </c>
      <c r="G260">
        <v>1</v>
      </c>
      <c r="H260">
        <v>3</v>
      </c>
      <c r="I260" t="s">
        <v>116</v>
      </c>
      <c r="J260" t="s">
        <v>3</v>
      </c>
      <c r="K260" t="s">
        <v>117</v>
      </c>
      <c r="L260">
        <v>1371</v>
      </c>
      <c r="N260">
        <v>1013</v>
      </c>
      <c r="O260" t="s">
        <v>22</v>
      </c>
      <c r="P260" t="s">
        <v>22</v>
      </c>
      <c r="Q260">
        <v>1</v>
      </c>
      <c r="W260">
        <v>0</v>
      </c>
      <c r="X260">
        <v>864875641</v>
      </c>
      <c r="Y260">
        <f t="shared" si="82"/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0</v>
      </c>
      <c r="AN260">
        <v>1</v>
      </c>
      <c r="AO260">
        <v>0</v>
      </c>
      <c r="AP260">
        <v>1</v>
      </c>
      <c r="AQ260">
        <v>0</v>
      </c>
      <c r="AR260">
        <v>0</v>
      </c>
      <c r="AS260" t="s">
        <v>3</v>
      </c>
      <c r="AT260">
        <v>0</v>
      </c>
      <c r="AU260" t="s">
        <v>3</v>
      </c>
      <c r="AV260">
        <v>0</v>
      </c>
      <c r="AW260">
        <v>2</v>
      </c>
      <c r="AX260">
        <v>59960276</v>
      </c>
      <c r="AY260">
        <v>1</v>
      </c>
      <c r="AZ260">
        <v>0</v>
      </c>
      <c r="BA260">
        <v>260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ROUND(Y260*Source!I147,7)</f>
        <v>0</v>
      </c>
      <c r="CY260">
        <f>AA260</f>
        <v>0</v>
      </c>
      <c r="CZ260">
        <f>AE260</f>
        <v>0</v>
      </c>
      <c r="DA260">
        <f>AI260</f>
        <v>1</v>
      </c>
      <c r="DB260">
        <f t="shared" si="83"/>
        <v>0</v>
      </c>
      <c r="DC260">
        <f t="shared" si="84"/>
        <v>0</v>
      </c>
      <c r="DD260" t="s">
        <v>3</v>
      </c>
      <c r="DE260" t="s">
        <v>3</v>
      </c>
      <c r="DF260">
        <f t="shared" si="80"/>
        <v>0</v>
      </c>
      <c r="DG260">
        <f t="shared" si="87"/>
        <v>0</v>
      </c>
      <c r="DH260">
        <f t="shared" si="85"/>
        <v>0</v>
      </c>
      <c r="DI260">
        <f t="shared" si="86"/>
        <v>0</v>
      </c>
      <c r="DJ260">
        <f>DF260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>
      <c r="A261">
        <f>ROW(Source!A147)</f>
        <v>147</v>
      </c>
      <c r="B261">
        <v>59911862</v>
      </c>
      <c r="C261">
        <v>59960252</v>
      </c>
      <c r="D261">
        <v>52909849</v>
      </c>
      <c r="E261">
        <v>111</v>
      </c>
      <c r="F261">
        <v>1</v>
      </c>
      <c r="G261">
        <v>1</v>
      </c>
      <c r="H261">
        <v>3</v>
      </c>
      <c r="I261" t="s">
        <v>119</v>
      </c>
      <c r="J261" t="s">
        <v>3</v>
      </c>
      <c r="K261" t="s">
        <v>120</v>
      </c>
      <c r="L261">
        <v>1371</v>
      </c>
      <c r="N261">
        <v>1013</v>
      </c>
      <c r="O261" t="s">
        <v>22</v>
      </c>
      <c r="P261" t="s">
        <v>22</v>
      </c>
      <c r="Q261">
        <v>1</v>
      </c>
      <c r="W261">
        <v>0</v>
      </c>
      <c r="X261">
        <v>-1890832814</v>
      </c>
      <c r="Y261">
        <f t="shared" si="82"/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0</v>
      </c>
      <c r="AN261">
        <v>1</v>
      </c>
      <c r="AO261">
        <v>0</v>
      </c>
      <c r="AP261">
        <v>1</v>
      </c>
      <c r="AQ261">
        <v>0</v>
      </c>
      <c r="AR261">
        <v>0</v>
      </c>
      <c r="AS261" t="s">
        <v>3</v>
      </c>
      <c r="AT261">
        <v>0</v>
      </c>
      <c r="AU261" t="s">
        <v>3</v>
      </c>
      <c r="AV261">
        <v>0</v>
      </c>
      <c r="AW261">
        <v>2</v>
      </c>
      <c r="AX261">
        <v>59960277</v>
      </c>
      <c r="AY261">
        <v>1</v>
      </c>
      <c r="AZ261">
        <v>0</v>
      </c>
      <c r="BA261">
        <v>261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ROUND(Y261*Source!I147,7)</f>
        <v>0</v>
      </c>
      <c r="CY261">
        <f>AA261</f>
        <v>0</v>
      </c>
      <c r="CZ261">
        <f>AE261</f>
        <v>0</v>
      </c>
      <c r="DA261">
        <f>AI261</f>
        <v>1</v>
      </c>
      <c r="DB261">
        <f t="shared" si="83"/>
        <v>0</v>
      </c>
      <c r="DC261">
        <f t="shared" si="84"/>
        <v>0</v>
      </c>
      <c r="DD261" t="s">
        <v>3</v>
      </c>
      <c r="DE261" t="s">
        <v>3</v>
      </c>
      <c r="DF261">
        <f t="shared" si="80"/>
        <v>0</v>
      </c>
      <c r="DG261">
        <f t="shared" si="87"/>
        <v>0</v>
      </c>
      <c r="DH261">
        <f t="shared" si="85"/>
        <v>0</v>
      </c>
      <c r="DI261">
        <f t="shared" si="86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>
      <c r="A262">
        <f>ROW(Source!A147)</f>
        <v>147</v>
      </c>
      <c r="B262">
        <v>59911862</v>
      </c>
      <c r="C262">
        <v>59960252</v>
      </c>
      <c r="D262">
        <v>52910015</v>
      </c>
      <c r="E262">
        <v>111</v>
      </c>
      <c r="F262">
        <v>1</v>
      </c>
      <c r="G262">
        <v>1</v>
      </c>
      <c r="H262">
        <v>3</v>
      </c>
      <c r="I262" t="s">
        <v>122</v>
      </c>
      <c r="J262" t="s">
        <v>3</v>
      </c>
      <c r="K262" t="s">
        <v>123</v>
      </c>
      <c r="L262">
        <v>1477</v>
      </c>
      <c r="N262">
        <v>1013</v>
      </c>
      <c r="O262" t="s">
        <v>112</v>
      </c>
      <c r="P262" t="s">
        <v>114</v>
      </c>
      <c r="Q262">
        <v>1</v>
      </c>
      <c r="W262">
        <v>0</v>
      </c>
      <c r="X262">
        <v>164804165</v>
      </c>
      <c r="Y262">
        <f t="shared" si="82"/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0</v>
      </c>
      <c r="AN262">
        <v>1</v>
      </c>
      <c r="AO262">
        <v>0</v>
      </c>
      <c r="AP262">
        <v>1</v>
      </c>
      <c r="AQ262">
        <v>0</v>
      </c>
      <c r="AR262">
        <v>0</v>
      </c>
      <c r="AS262" t="s">
        <v>3</v>
      </c>
      <c r="AT262">
        <v>0</v>
      </c>
      <c r="AU262" t="s">
        <v>3</v>
      </c>
      <c r="AV262">
        <v>0</v>
      </c>
      <c r="AW262">
        <v>2</v>
      </c>
      <c r="AX262">
        <v>59960278</v>
      </c>
      <c r="AY262">
        <v>1</v>
      </c>
      <c r="AZ262">
        <v>0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ROUND(Y262*Source!I147,7)</f>
        <v>0</v>
      </c>
      <c r="CY262">
        <f>AA262</f>
        <v>0</v>
      </c>
      <c r="CZ262">
        <f>AE262</f>
        <v>0</v>
      </c>
      <c r="DA262">
        <f>AI262</f>
        <v>1</v>
      </c>
      <c r="DB262">
        <f t="shared" si="83"/>
        <v>0</v>
      </c>
      <c r="DC262">
        <f t="shared" si="84"/>
        <v>0</v>
      </c>
      <c r="DD262" t="s">
        <v>3</v>
      </c>
      <c r="DE262" t="s">
        <v>3</v>
      </c>
      <c r="DF262">
        <f t="shared" si="80"/>
        <v>0</v>
      </c>
      <c r="DG262">
        <f t="shared" si="87"/>
        <v>0</v>
      </c>
      <c r="DH262">
        <f t="shared" si="85"/>
        <v>0</v>
      </c>
      <c r="DI262">
        <f t="shared" si="86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>
      <c r="A263">
        <f>ROW(Source!A154)</f>
        <v>154</v>
      </c>
      <c r="B263">
        <v>59911927</v>
      </c>
      <c r="C263">
        <v>59960282</v>
      </c>
      <c r="D263">
        <v>52904817</v>
      </c>
      <c r="E263">
        <v>111</v>
      </c>
      <c r="F263">
        <v>1</v>
      </c>
      <c r="G263">
        <v>1</v>
      </c>
      <c r="H263">
        <v>1</v>
      </c>
      <c r="I263" t="s">
        <v>462</v>
      </c>
      <c r="J263" t="s">
        <v>3</v>
      </c>
      <c r="K263" t="s">
        <v>463</v>
      </c>
      <c r="L263">
        <v>1369</v>
      </c>
      <c r="N263">
        <v>1013</v>
      </c>
      <c r="O263" t="s">
        <v>461</v>
      </c>
      <c r="P263" t="s">
        <v>461</v>
      </c>
      <c r="Q263">
        <v>1</v>
      </c>
      <c r="W263">
        <v>0</v>
      </c>
      <c r="X263">
        <v>-587036825</v>
      </c>
      <c r="Y263">
        <f t="shared" si="82"/>
        <v>0.91</v>
      </c>
      <c r="AA263">
        <v>0</v>
      </c>
      <c r="AB263">
        <v>0</v>
      </c>
      <c r="AC263">
        <v>0</v>
      </c>
      <c r="AD263">
        <v>720.91</v>
      </c>
      <c r="AE263">
        <v>0</v>
      </c>
      <c r="AF263">
        <v>0</v>
      </c>
      <c r="AG263">
        <v>0</v>
      </c>
      <c r="AH263">
        <v>720.91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0.91</v>
      </c>
      <c r="AU263" t="s">
        <v>3</v>
      </c>
      <c r="AV263">
        <v>1</v>
      </c>
      <c r="AW263">
        <v>2</v>
      </c>
      <c r="AX263">
        <v>59960290</v>
      </c>
      <c r="AY263">
        <v>2</v>
      </c>
      <c r="AZ263">
        <v>131072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656.02809999999999</v>
      </c>
      <c r="BN263">
        <v>0.91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656.02809999999999</v>
      </c>
      <c r="BU263">
        <v>0.91</v>
      </c>
      <c r="BV263">
        <v>0</v>
      </c>
      <c r="BW263">
        <v>1</v>
      </c>
      <c r="CU263">
        <f>ROUND(AT263*Source!I154*AH263*AL263,2)</f>
        <v>1312.06</v>
      </c>
      <c r="CV263">
        <f>ROUND(Y263*Source!I154,7)</f>
        <v>1.82</v>
      </c>
      <c r="CW263">
        <v>0</v>
      </c>
      <c r="CX263">
        <f>ROUND(Y263*Source!I154,7)</f>
        <v>1.82</v>
      </c>
      <c r="CY263">
        <f>AD263</f>
        <v>720.91</v>
      </c>
      <c r="CZ263">
        <f>AH263</f>
        <v>720.91</v>
      </c>
      <c r="DA263">
        <f>AL263</f>
        <v>1</v>
      </c>
      <c r="DB263">
        <f t="shared" si="83"/>
        <v>656.03</v>
      </c>
      <c r="DC263">
        <f t="shared" si="84"/>
        <v>0</v>
      </c>
      <c r="DD263" t="s">
        <v>3</v>
      </c>
      <c r="DE263" t="s">
        <v>3</v>
      </c>
      <c r="DF263">
        <f t="shared" si="80"/>
        <v>0</v>
      </c>
      <c r="DG263">
        <f t="shared" si="87"/>
        <v>0</v>
      </c>
      <c r="DH263">
        <f t="shared" si="85"/>
        <v>0</v>
      </c>
      <c r="DI263">
        <f t="shared" si="86"/>
        <v>1312.06</v>
      </c>
      <c r="DJ263">
        <f>DI263</f>
        <v>1312.06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>
      <c r="A264">
        <f>ROW(Source!A154)</f>
        <v>154</v>
      </c>
      <c r="B264">
        <v>59911927</v>
      </c>
      <c r="C264">
        <v>59960282</v>
      </c>
      <c r="D264">
        <v>52904823</v>
      </c>
      <c r="E264">
        <v>111</v>
      </c>
      <c r="F264">
        <v>1</v>
      </c>
      <c r="G264">
        <v>1</v>
      </c>
      <c r="H264">
        <v>1</v>
      </c>
      <c r="I264" t="s">
        <v>464</v>
      </c>
      <c r="J264" t="s">
        <v>3</v>
      </c>
      <c r="K264" t="s">
        <v>465</v>
      </c>
      <c r="L264">
        <v>1369</v>
      </c>
      <c r="N264">
        <v>1013</v>
      </c>
      <c r="O264" t="s">
        <v>461</v>
      </c>
      <c r="P264" t="s">
        <v>461</v>
      </c>
      <c r="Q264">
        <v>1</v>
      </c>
      <c r="W264">
        <v>0</v>
      </c>
      <c r="X264">
        <v>-512803540</v>
      </c>
      <c r="Y264">
        <f t="shared" si="82"/>
        <v>0.45</v>
      </c>
      <c r="AA264">
        <v>0</v>
      </c>
      <c r="AB264">
        <v>0</v>
      </c>
      <c r="AC264">
        <v>0</v>
      </c>
      <c r="AD264">
        <v>811.79</v>
      </c>
      <c r="AE264">
        <v>0</v>
      </c>
      <c r="AF264">
        <v>0</v>
      </c>
      <c r="AG264">
        <v>0</v>
      </c>
      <c r="AH264">
        <v>811.79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0.45</v>
      </c>
      <c r="AU264" t="s">
        <v>3</v>
      </c>
      <c r="AV264">
        <v>1</v>
      </c>
      <c r="AW264">
        <v>2</v>
      </c>
      <c r="AX264">
        <v>59960291</v>
      </c>
      <c r="AY264">
        <v>2</v>
      </c>
      <c r="AZ264">
        <v>131072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365.30549999999999</v>
      </c>
      <c r="BN264">
        <v>0.45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365.30549999999999</v>
      </c>
      <c r="BU264">
        <v>0.45</v>
      </c>
      <c r="BV264">
        <v>0</v>
      </c>
      <c r="BW264">
        <v>1</v>
      </c>
      <c r="CU264">
        <f>ROUND(AT264*Source!I154*AH264*AL264,2)</f>
        <v>730.61</v>
      </c>
      <c r="CV264">
        <f>ROUND(Y264*Source!I154,7)</f>
        <v>0.9</v>
      </c>
      <c r="CW264">
        <v>0</v>
      </c>
      <c r="CX264">
        <f>ROUND(Y264*Source!I154,7)</f>
        <v>0.9</v>
      </c>
      <c r="CY264">
        <f>AD264</f>
        <v>811.79</v>
      </c>
      <c r="CZ264">
        <f>AH264</f>
        <v>811.79</v>
      </c>
      <c r="DA264">
        <f>AL264</f>
        <v>1</v>
      </c>
      <c r="DB264">
        <f t="shared" si="83"/>
        <v>365.31</v>
      </c>
      <c r="DC264">
        <f t="shared" si="84"/>
        <v>0</v>
      </c>
      <c r="DD264" t="s">
        <v>3</v>
      </c>
      <c r="DE264" t="s">
        <v>3</v>
      </c>
      <c r="DF264">
        <f t="shared" si="80"/>
        <v>0</v>
      </c>
      <c r="DG264">
        <f t="shared" si="87"/>
        <v>0</v>
      </c>
      <c r="DH264">
        <f t="shared" si="85"/>
        <v>0</v>
      </c>
      <c r="DI264">
        <f t="shared" si="86"/>
        <v>730.61</v>
      </c>
      <c r="DJ264">
        <f>DI264</f>
        <v>730.61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>
      <c r="A265">
        <f>ROW(Source!A154)</f>
        <v>154</v>
      </c>
      <c r="B265">
        <v>59911927</v>
      </c>
      <c r="C265">
        <v>59960282</v>
      </c>
      <c r="D265">
        <v>52904826</v>
      </c>
      <c r="E265">
        <v>111</v>
      </c>
      <c r="F265">
        <v>1</v>
      </c>
      <c r="G265">
        <v>1</v>
      </c>
      <c r="H265">
        <v>1</v>
      </c>
      <c r="I265" t="s">
        <v>466</v>
      </c>
      <c r="J265" t="s">
        <v>3</v>
      </c>
      <c r="K265" t="s">
        <v>467</v>
      </c>
      <c r="L265">
        <v>1369</v>
      </c>
      <c r="N265">
        <v>1013</v>
      </c>
      <c r="O265" t="s">
        <v>461</v>
      </c>
      <c r="P265" t="s">
        <v>461</v>
      </c>
      <c r="Q265">
        <v>1</v>
      </c>
      <c r="W265">
        <v>0</v>
      </c>
      <c r="X265">
        <v>1518711480</v>
      </c>
      <c r="Y265">
        <f t="shared" si="82"/>
        <v>0.45</v>
      </c>
      <c r="AA265">
        <v>0</v>
      </c>
      <c r="AB265">
        <v>0</v>
      </c>
      <c r="AC265">
        <v>0</v>
      </c>
      <c r="AD265">
        <v>932.95</v>
      </c>
      <c r="AE265">
        <v>0</v>
      </c>
      <c r="AF265">
        <v>0</v>
      </c>
      <c r="AG265">
        <v>0</v>
      </c>
      <c r="AH265">
        <v>932.95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0.45</v>
      </c>
      <c r="AU265" t="s">
        <v>3</v>
      </c>
      <c r="AV265">
        <v>1</v>
      </c>
      <c r="AW265">
        <v>2</v>
      </c>
      <c r="AX265">
        <v>59960292</v>
      </c>
      <c r="AY265">
        <v>2</v>
      </c>
      <c r="AZ265">
        <v>131072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419.82750000000004</v>
      </c>
      <c r="BN265">
        <v>0.45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419.82750000000004</v>
      </c>
      <c r="BU265">
        <v>0.45</v>
      </c>
      <c r="BV265">
        <v>0</v>
      </c>
      <c r="BW265">
        <v>1</v>
      </c>
      <c r="CU265">
        <f>ROUND(AT265*Source!I154*AH265*AL265,2)</f>
        <v>839.66</v>
      </c>
      <c r="CV265">
        <f>ROUND(Y265*Source!I154,7)</f>
        <v>0.9</v>
      </c>
      <c r="CW265">
        <v>0</v>
      </c>
      <c r="CX265">
        <f>ROUND(Y265*Source!I154,7)</f>
        <v>0.9</v>
      </c>
      <c r="CY265">
        <f>AD265</f>
        <v>932.95</v>
      </c>
      <c r="CZ265">
        <f>AH265</f>
        <v>932.95</v>
      </c>
      <c r="DA265">
        <f>AL265</f>
        <v>1</v>
      </c>
      <c r="DB265">
        <f t="shared" si="83"/>
        <v>419.83</v>
      </c>
      <c r="DC265">
        <f t="shared" si="84"/>
        <v>0</v>
      </c>
      <c r="DD265" t="s">
        <v>3</v>
      </c>
      <c r="DE265" t="s">
        <v>3</v>
      </c>
      <c r="DF265">
        <f t="shared" si="80"/>
        <v>0</v>
      </c>
      <c r="DG265">
        <f t="shared" si="87"/>
        <v>0</v>
      </c>
      <c r="DH265">
        <f t="shared" si="85"/>
        <v>0</v>
      </c>
      <c r="DI265">
        <f t="shared" si="86"/>
        <v>839.66</v>
      </c>
      <c r="DJ265">
        <f>DI265</f>
        <v>839.66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>
      <c r="A266">
        <f>ROW(Source!A154)</f>
        <v>154</v>
      </c>
      <c r="B266">
        <v>59911927</v>
      </c>
      <c r="C266">
        <v>59960282</v>
      </c>
      <c r="D266">
        <v>52904866</v>
      </c>
      <c r="E266">
        <v>111</v>
      </c>
      <c r="F266">
        <v>1</v>
      </c>
      <c r="G266">
        <v>1</v>
      </c>
      <c r="H266">
        <v>1</v>
      </c>
      <c r="I266" t="s">
        <v>416</v>
      </c>
      <c r="J266" t="s">
        <v>3</v>
      </c>
      <c r="K266" t="s">
        <v>417</v>
      </c>
      <c r="L266">
        <v>1191</v>
      </c>
      <c r="N266">
        <v>1013</v>
      </c>
      <c r="O266" t="s">
        <v>415</v>
      </c>
      <c r="P266" t="s">
        <v>415</v>
      </c>
      <c r="Q266">
        <v>1</v>
      </c>
      <c r="W266">
        <v>0</v>
      </c>
      <c r="X266">
        <v>-1417349443</v>
      </c>
      <c r="Y266">
        <f t="shared" si="82"/>
        <v>0.44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0.44</v>
      </c>
      <c r="AU266" t="s">
        <v>3</v>
      </c>
      <c r="AV266">
        <v>2</v>
      </c>
      <c r="AW266">
        <v>2</v>
      </c>
      <c r="AX266">
        <v>59960293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ROUND(Y266*Source!I154,7)</f>
        <v>0.88</v>
      </c>
      <c r="CY266">
        <f>AD266</f>
        <v>0</v>
      </c>
      <c r="CZ266">
        <f>AH266</f>
        <v>0</v>
      </c>
      <c r="DA266">
        <f>AL266</f>
        <v>1</v>
      </c>
      <c r="DB266">
        <f t="shared" si="83"/>
        <v>0</v>
      </c>
      <c r="DC266">
        <f t="shared" si="84"/>
        <v>0</v>
      </c>
      <c r="DD266" t="s">
        <v>3</v>
      </c>
      <c r="DE266" t="s">
        <v>3</v>
      </c>
      <c r="DF266">
        <f t="shared" si="80"/>
        <v>0</v>
      </c>
      <c r="DG266">
        <f t="shared" si="87"/>
        <v>0</v>
      </c>
      <c r="DH266">
        <f t="shared" si="85"/>
        <v>0</v>
      </c>
      <c r="DI266">
        <f t="shared" si="86"/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>
      <c r="A267">
        <f>ROW(Source!A154)</f>
        <v>154</v>
      </c>
      <c r="B267">
        <v>59911927</v>
      </c>
      <c r="C267">
        <v>59960282</v>
      </c>
      <c r="D267">
        <v>53126680</v>
      </c>
      <c r="E267">
        <v>1</v>
      </c>
      <c r="F267">
        <v>1</v>
      </c>
      <c r="G267">
        <v>1</v>
      </c>
      <c r="H267">
        <v>2</v>
      </c>
      <c r="I267" t="s">
        <v>471</v>
      </c>
      <c r="J267" t="s">
        <v>472</v>
      </c>
      <c r="K267" t="s">
        <v>473</v>
      </c>
      <c r="L267">
        <v>1368</v>
      </c>
      <c r="N267">
        <v>1011</v>
      </c>
      <c r="O267" t="s">
        <v>421</v>
      </c>
      <c r="P267" t="s">
        <v>421</v>
      </c>
      <c r="Q267">
        <v>1</v>
      </c>
      <c r="W267">
        <v>0</v>
      </c>
      <c r="X267">
        <v>-1906387083</v>
      </c>
      <c r="Y267">
        <f t="shared" si="82"/>
        <v>0.44</v>
      </c>
      <c r="AA267">
        <v>0</v>
      </c>
      <c r="AB267">
        <v>506.23</v>
      </c>
      <c r="AC267">
        <v>492.81</v>
      </c>
      <c r="AD267">
        <v>0</v>
      </c>
      <c r="AE267">
        <v>0</v>
      </c>
      <c r="AF267">
        <v>346.73</v>
      </c>
      <c r="AG267">
        <v>492.81</v>
      </c>
      <c r="AH267">
        <v>0</v>
      </c>
      <c r="AI267">
        <v>1</v>
      </c>
      <c r="AJ267">
        <v>1.46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0.44</v>
      </c>
      <c r="AU267" t="s">
        <v>3</v>
      </c>
      <c r="AV267">
        <v>1</v>
      </c>
      <c r="AW267">
        <v>2</v>
      </c>
      <c r="AX267">
        <v>59960294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152.56120000000001</v>
      </c>
      <c r="BL267">
        <v>216.8364</v>
      </c>
      <c r="BM267">
        <v>0</v>
      </c>
      <c r="BN267">
        <v>0</v>
      </c>
      <c r="BO267">
        <v>0.44</v>
      </c>
      <c r="BP267">
        <v>1</v>
      </c>
      <c r="BQ267">
        <v>0</v>
      </c>
      <c r="BR267">
        <v>152.56120000000001</v>
      </c>
      <c r="BS267">
        <v>216.8364</v>
      </c>
      <c r="BT267">
        <v>0</v>
      </c>
      <c r="BU267">
        <v>0</v>
      </c>
      <c r="BV267">
        <v>0.44</v>
      </c>
      <c r="BW267">
        <v>1</v>
      </c>
      <c r="CV267">
        <v>0</v>
      </c>
      <c r="CW267">
        <f>ROUND(Y267*Source!I154*DO267,7)</f>
        <v>0.88</v>
      </c>
      <c r="CX267">
        <f>ROUND(Y267*Source!I154,7)</f>
        <v>0.88</v>
      </c>
      <c r="CY267">
        <f>AB267</f>
        <v>506.23</v>
      </c>
      <c r="CZ267">
        <f>AF267</f>
        <v>346.73</v>
      </c>
      <c r="DA267">
        <f>AJ267</f>
        <v>1.46</v>
      </c>
      <c r="DB267">
        <f t="shared" si="83"/>
        <v>152.56</v>
      </c>
      <c r="DC267">
        <f t="shared" si="84"/>
        <v>216.84</v>
      </c>
      <c r="DD267" t="s">
        <v>3</v>
      </c>
      <c r="DE267" t="s">
        <v>3</v>
      </c>
      <c r="DF267">
        <f t="shared" si="80"/>
        <v>0</v>
      </c>
      <c r="DG267">
        <f>ROUND(ROUND(AF267*AJ267,2)*CX267,2)</f>
        <v>445.48</v>
      </c>
      <c r="DH267">
        <f t="shared" si="85"/>
        <v>433.67</v>
      </c>
      <c r="DI267">
        <f t="shared" si="86"/>
        <v>0</v>
      </c>
      <c r="DJ267">
        <f>DG267+DH267</f>
        <v>879.15000000000009</v>
      </c>
      <c r="DK267">
        <v>0</v>
      </c>
      <c r="DL267" t="s">
        <v>429</v>
      </c>
      <c r="DM267">
        <v>4</v>
      </c>
      <c r="DN267" t="s">
        <v>415</v>
      </c>
      <c r="DO267">
        <v>1</v>
      </c>
    </row>
    <row r="268" spans="1:119">
      <c r="A268">
        <f>ROW(Source!A154)</f>
        <v>154</v>
      </c>
      <c r="B268">
        <v>59911927</v>
      </c>
      <c r="C268">
        <v>59960282</v>
      </c>
      <c r="D268">
        <v>52909838</v>
      </c>
      <c r="E268">
        <v>111</v>
      </c>
      <c r="F268">
        <v>1</v>
      </c>
      <c r="G268">
        <v>1</v>
      </c>
      <c r="H268">
        <v>3</v>
      </c>
      <c r="I268" t="s">
        <v>116</v>
      </c>
      <c r="J268" t="s">
        <v>3</v>
      </c>
      <c r="K268" t="s">
        <v>117</v>
      </c>
      <c r="L268">
        <v>1371</v>
      </c>
      <c r="N268">
        <v>1013</v>
      </c>
      <c r="O268" t="s">
        <v>22</v>
      </c>
      <c r="P268" t="s">
        <v>22</v>
      </c>
      <c r="Q268">
        <v>1</v>
      </c>
      <c r="W268">
        <v>0</v>
      </c>
      <c r="X268">
        <v>864875641</v>
      </c>
      <c r="Y268">
        <f t="shared" si="82"/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0</v>
      </c>
      <c r="AN268">
        <v>1</v>
      </c>
      <c r="AO268">
        <v>0</v>
      </c>
      <c r="AP268">
        <v>1</v>
      </c>
      <c r="AQ268">
        <v>0</v>
      </c>
      <c r="AR268">
        <v>0</v>
      </c>
      <c r="AS268" t="s">
        <v>3</v>
      </c>
      <c r="AT268">
        <v>0</v>
      </c>
      <c r="AU268" t="s">
        <v>3</v>
      </c>
      <c r="AV268">
        <v>0</v>
      </c>
      <c r="AW268">
        <v>2</v>
      </c>
      <c r="AX268">
        <v>59960295</v>
      </c>
      <c r="AY268">
        <v>1</v>
      </c>
      <c r="AZ268">
        <v>0</v>
      </c>
      <c r="BA268">
        <v>268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ROUND(Y268*Source!I154,7)</f>
        <v>0</v>
      </c>
      <c r="CY268">
        <f>AA268</f>
        <v>0</v>
      </c>
      <c r="CZ268">
        <f>AE268</f>
        <v>0</v>
      </c>
      <c r="DA268">
        <f>AI268</f>
        <v>1</v>
      </c>
      <c r="DB268">
        <f t="shared" si="83"/>
        <v>0</v>
      </c>
      <c r="DC268">
        <f t="shared" si="84"/>
        <v>0</v>
      </c>
      <c r="DD268" t="s">
        <v>3</v>
      </c>
      <c r="DE268" t="s">
        <v>3</v>
      </c>
      <c r="DF268">
        <f t="shared" si="80"/>
        <v>0</v>
      </c>
      <c r="DG268">
        <f t="shared" ref="DG268:DG273" si="88">ROUND(ROUND(AF268,2)*CX268,2)</f>
        <v>0</v>
      </c>
      <c r="DH268">
        <f t="shared" si="85"/>
        <v>0</v>
      </c>
      <c r="DI268">
        <f t="shared" si="86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>
      <c r="A269">
        <f>ROW(Source!A154)</f>
        <v>154</v>
      </c>
      <c r="B269">
        <v>59911927</v>
      </c>
      <c r="C269">
        <v>59960282</v>
      </c>
      <c r="D269">
        <v>52909849</v>
      </c>
      <c r="E269">
        <v>111</v>
      </c>
      <c r="F269">
        <v>1</v>
      </c>
      <c r="G269">
        <v>1</v>
      </c>
      <c r="H269">
        <v>3</v>
      </c>
      <c r="I269" t="s">
        <v>119</v>
      </c>
      <c r="J269" t="s">
        <v>3</v>
      </c>
      <c r="K269" t="s">
        <v>120</v>
      </c>
      <c r="L269">
        <v>1371</v>
      </c>
      <c r="N269">
        <v>1013</v>
      </c>
      <c r="O269" t="s">
        <v>22</v>
      </c>
      <c r="P269" t="s">
        <v>22</v>
      </c>
      <c r="Q269">
        <v>1</v>
      </c>
      <c r="W269">
        <v>0</v>
      </c>
      <c r="X269">
        <v>-1890832814</v>
      </c>
      <c r="Y269">
        <f t="shared" si="82"/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0</v>
      </c>
      <c r="AN269">
        <v>1</v>
      </c>
      <c r="AO269">
        <v>0</v>
      </c>
      <c r="AP269">
        <v>1</v>
      </c>
      <c r="AQ269">
        <v>0</v>
      </c>
      <c r="AR269">
        <v>0</v>
      </c>
      <c r="AS269" t="s">
        <v>3</v>
      </c>
      <c r="AT269">
        <v>0</v>
      </c>
      <c r="AU269" t="s">
        <v>3</v>
      </c>
      <c r="AV269">
        <v>0</v>
      </c>
      <c r="AW269">
        <v>2</v>
      </c>
      <c r="AX269">
        <v>59960296</v>
      </c>
      <c r="AY269">
        <v>1</v>
      </c>
      <c r="AZ269">
        <v>0</v>
      </c>
      <c r="BA269">
        <v>269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ROUND(Y269*Source!I154,7)</f>
        <v>0</v>
      </c>
      <c r="CY269">
        <f>AA269</f>
        <v>0</v>
      </c>
      <c r="CZ269">
        <f>AE269</f>
        <v>0</v>
      </c>
      <c r="DA269">
        <f>AI269</f>
        <v>1</v>
      </c>
      <c r="DB269">
        <f t="shared" si="83"/>
        <v>0</v>
      </c>
      <c r="DC269">
        <f t="shared" si="84"/>
        <v>0</v>
      </c>
      <c r="DD269" t="s">
        <v>3</v>
      </c>
      <c r="DE269" t="s">
        <v>3</v>
      </c>
      <c r="DF269">
        <f t="shared" si="80"/>
        <v>0</v>
      </c>
      <c r="DG269">
        <f t="shared" si="88"/>
        <v>0</v>
      </c>
      <c r="DH269">
        <f t="shared" si="85"/>
        <v>0</v>
      </c>
      <c r="DI269">
        <f t="shared" si="86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>
      <c r="A270">
        <f>ROW(Source!A155)</f>
        <v>155</v>
      </c>
      <c r="B270">
        <v>59911862</v>
      </c>
      <c r="C270">
        <v>59960282</v>
      </c>
      <c r="D270">
        <v>52904817</v>
      </c>
      <c r="E270">
        <v>111</v>
      </c>
      <c r="F270">
        <v>1</v>
      </c>
      <c r="G270">
        <v>1</v>
      </c>
      <c r="H270">
        <v>1</v>
      </c>
      <c r="I270" t="s">
        <v>462</v>
      </c>
      <c r="J270" t="s">
        <v>3</v>
      </c>
      <c r="K270" t="s">
        <v>463</v>
      </c>
      <c r="L270">
        <v>1369</v>
      </c>
      <c r="N270">
        <v>1013</v>
      </c>
      <c r="O270" t="s">
        <v>461</v>
      </c>
      <c r="P270" t="s">
        <v>461</v>
      </c>
      <c r="Q270">
        <v>1</v>
      </c>
      <c r="W270">
        <v>0</v>
      </c>
      <c r="X270">
        <v>-587036825</v>
      </c>
      <c r="Y270">
        <f t="shared" si="82"/>
        <v>0.91</v>
      </c>
      <c r="AA270">
        <v>0</v>
      </c>
      <c r="AB270">
        <v>0</v>
      </c>
      <c r="AC270">
        <v>0</v>
      </c>
      <c r="AD270">
        <v>720.91</v>
      </c>
      <c r="AE270">
        <v>0</v>
      </c>
      <c r="AF270">
        <v>0</v>
      </c>
      <c r="AG270">
        <v>0</v>
      </c>
      <c r="AH270">
        <v>720.91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0.91</v>
      </c>
      <c r="AU270" t="s">
        <v>3</v>
      </c>
      <c r="AV270">
        <v>1</v>
      </c>
      <c r="AW270">
        <v>2</v>
      </c>
      <c r="AX270">
        <v>59960290</v>
      </c>
      <c r="AY270">
        <v>2</v>
      </c>
      <c r="AZ270">
        <v>131072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656.02809999999999</v>
      </c>
      <c r="BN270">
        <v>0.91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656.02809999999999</v>
      </c>
      <c r="BU270">
        <v>0.91</v>
      </c>
      <c r="BV270">
        <v>0</v>
      </c>
      <c r="BW270">
        <v>1</v>
      </c>
      <c r="CU270">
        <f>ROUND(AT270*Source!I155*AH270*AL270,2)</f>
        <v>1312.06</v>
      </c>
      <c r="CV270">
        <f>ROUND(Y270*Source!I155,7)</f>
        <v>1.82</v>
      </c>
      <c r="CW270">
        <v>0</v>
      </c>
      <c r="CX270">
        <f>ROUND(Y270*Source!I155,7)</f>
        <v>1.82</v>
      </c>
      <c r="CY270">
        <f>AD270</f>
        <v>720.91</v>
      </c>
      <c r="CZ270">
        <f>AH270</f>
        <v>720.91</v>
      </c>
      <c r="DA270">
        <f>AL270</f>
        <v>1</v>
      </c>
      <c r="DB270">
        <f t="shared" si="83"/>
        <v>656.03</v>
      </c>
      <c r="DC270">
        <f t="shared" si="84"/>
        <v>0</v>
      </c>
      <c r="DD270" t="s">
        <v>3</v>
      </c>
      <c r="DE270" t="s">
        <v>3</v>
      </c>
      <c r="DF270">
        <f t="shared" si="80"/>
        <v>0</v>
      </c>
      <c r="DG270">
        <f t="shared" si="88"/>
        <v>0</v>
      </c>
      <c r="DH270">
        <f t="shared" si="85"/>
        <v>0</v>
      </c>
      <c r="DI270">
        <f t="shared" si="86"/>
        <v>1312.06</v>
      </c>
      <c r="DJ270">
        <f>DI270</f>
        <v>1312.06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>
      <c r="A271">
        <f>ROW(Source!A155)</f>
        <v>155</v>
      </c>
      <c r="B271">
        <v>59911862</v>
      </c>
      <c r="C271">
        <v>59960282</v>
      </c>
      <c r="D271">
        <v>52904823</v>
      </c>
      <c r="E271">
        <v>111</v>
      </c>
      <c r="F271">
        <v>1</v>
      </c>
      <c r="G271">
        <v>1</v>
      </c>
      <c r="H271">
        <v>1</v>
      </c>
      <c r="I271" t="s">
        <v>464</v>
      </c>
      <c r="J271" t="s">
        <v>3</v>
      </c>
      <c r="K271" t="s">
        <v>465</v>
      </c>
      <c r="L271">
        <v>1369</v>
      </c>
      <c r="N271">
        <v>1013</v>
      </c>
      <c r="O271" t="s">
        <v>461</v>
      </c>
      <c r="P271" t="s">
        <v>461</v>
      </c>
      <c r="Q271">
        <v>1</v>
      </c>
      <c r="W271">
        <v>0</v>
      </c>
      <c r="X271">
        <v>-512803540</v>
      </c>
      <c r="Y271">
        <f t="shared" si="82"/>
        <v>0.45</v>
      </c>
      <c r="AA271">
        <v>0</v>
      </c>
      <c r="AB271">
        <v>0</v>
      </c>
      <c r="AC271">
        <v>0</v>
      </c>
      <c r="AD271">
        <v>811.79</v>
      </c>
      <c r="AE271">
        <v>0</v>
      </c>
      <c r="AF271">
        <v>0</v>
      </c>
      <c r="AG271">
        <v>0</v>
      </c>
      <c r="AH271">
        <v>811.79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0.45</v>
      </c>
      <c r="AU271" t="s">
        <v>3</v>
      </c>
      <c r="AV271">
        <v>1</v>
      </c>
      <c r="AW271">
        <v>2</v>
      </c>
      <c r="AX271">
        <v>59960291</v>
      </c>
      <c r="AY271">
        <v>2</v>
      </c>
      <c r="AZ271">
        <v>131072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365.30549999999999</v>
      </c>
      <c r="BN271">
        <v>0.45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365.30549999999999</v>
      </c>
      <c r="BU271">
        <v>0.45</v>
      </c>
      <c r="BV271">
        <v>0</v>
      </c>
      <c r="BW271">
        <v>1</v>
      </c>
      <c r="CU271">
        <f>ROUND(AT271*Source!I155*AH271*AL271,2)</f>
        <v>730.61</v>
      </c>
      <c r="CV271">
        <f>ROUND(Y271*Source!I155,7)</f>
        <v>0.9</v>
      </c>
      <c r="CW271">
        <v>0</v>
      </c>
      <c r="CX271">
        <f>ROUND(Y271*Source!I155,7)</f>
        <v>0.9</v>
      </c>
      <c r="CY271">
        <f>AD271</f>
        <v>811.79</v>
      </c>
      <c r="CZ271">
        <f>AH271</f>
        <v>811.79</v>
      </c>
      <c r="DA271">
        <f>AL271</f>
        <v>1</v>
      </c>
      <c r="DB271">
        <f t="shared" si="83"/>
        <v>365.31</v>
      </c>
      <c r="DC271">
        <f t="shared" si="84"/>
        <v>0</v>
      </c>
      <c r="DD271" t="s">
        <v>3</v>
      </c>
      <c r="DE271" t="s">
        <v>3</v>
      </c>
      <c r="DF271">
        <f t="shared" si="80"/>
        <v>0</v>
      </c>
      <c r="DG271">
        <f t="shared" si="88"/>
        <v>0</v>
      </c>
      <c r="DH271">
        <f t="shared" si="85"/>
        <v>0</v>
      </c>
      <c r="DI271">
        <f t="shared" si="86"/>
        <v>730.61</v>
      </c>
      <c r="DJ271">
        <f>DI271</f>
        <v>730.61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>
      <c r="A272">
        <f>ROW(Source!A155)</f>
        <v>155</v>
      </c>
      <c r="B272">
        <v>59911862</v>
      </c>
      <c r="C272">
        <v>59960282</v>
      </c>
      <c r="D272">
        <v>52904826</v>
      </c>
      <c r="E272">
        <v>111</v>
      </c>
      <c r="F272">
        <v>1</v>
      </c>
      <c r="G272">
        <v>1</v>
      </c>
      <c r="H272">
        <v>1</v>
      </c>
      <c r="I272" t="s">
        <v>466</v>
      </c>
      <c r="J272" t="s">
        <v>3</v>
      </c>
      <c r="K272" t="s">
        <v>467</v>
      </c>
      <c r="L272">
        <v>1369</v>
      </c>
      <c r="N272">
        <v>1013</v>
      </c>
      <c r="O272" t="s">
        <v>461</v>
      </c>
      <c r="P272" t="s">
        <v>461</v>
      </c>
      <c r="Q272">
        <v>1</v>
      </c>
      <c r="W272">
        <v>0</v>
      </c>
      <c r="X272">
        <v>1518711480</v>
      </c>
      <c r="Y272">
        <f t="shared" si="82"/>
        <v>0.45</v>
      </c>
      <c r="AA272">
        <v>0</v>
      </c>
      <c r="AB272">
        <v>0</v>
      </c>
      <c r="AC272">
        <v>0</v>
      </c>
      <c r="AD272">
        <v>932.95</v>
      </c>
      <c r="AE272">
        <v>0</v>
      </c>
      <c r="AF272">
        <v>0</v>
      </c>
      <c r="AG272">
        <v>0</v>
      </c>
      <c r="AH272">
        <v>932.95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0.45</v>
      </c>
      <c r="AU272" t="s">
        <v>3</v>
      </c>
      <c r="AV272">
        <v>1</v>
      </c>
      <c r="AW272">
        <v>2</v>
      </c>
      <c r="AX272">
        <v>59960292</v>
      </c>
      <c r="AY272">
        <v>2</v>
      </c>
      <c r="AZ272">
        <v>131072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419.82750000000004</v>
      </c>
      <c r="BN272">
        <v>0.45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419.82750000000004</v>
      </c>
      <c r="BU272">
        <v>0.45</v>
      </c>
      <c r="BV272">
        <v>0</v>
      </c>
      <c r="BW272">
        <v>1</v>
      </c>
      <c r="CU272">
        <f>ROUND(AT272*Source!I155*AH272*AL272,2)</f>
        <v>839.66</v>
      </c>
      <c r="CV272">
        <f>ROUND(Y272*Source!I155,7)</f>
        <v>0.9</v>
      </c>
      <c r="CW272">
        <v>0</v>
      </c>
      <c r="CX272">
        <f>ROUND(Y272*Source!I155,7)</f>
        <v>0.9</v>
      </c>
      <c r="CY272">
        <f>AD272</f>
        <v>932.95</v>
      </c>
      <c r="CZ272">
        <f>AH272</f>
        <v>932.95</v>
      </c>
      <c r="DA272">
        <f>AL272</f>
        <v>1</v>
      </c>
      <c r="DB272">
        <f t="shared" si="83"/>
        <v>419.83</v>
      </c>
      <c r="DC272">
        <f t="shared" si="84"/>
        <v>0</v>
      </c>
      <c r="DD272" t="s">
        <v>3</v>
      </c>
      <c r="DE272" t="s">
        <v>3</v>
      </c>
      <c r="DF272">
        <f t="shared" si="80"/>
        <v>0</v>
      </c>
      <c r="DG272">
        <f t="shared" si="88"/>
        <v>0</v>
      </c>
      <c r="DH272">
        <f t="shared" si="85"/>
        <v>0</v>
      </c>
      <c r="DI272">
        <f t="shared" si="86"/>
        <v>839.66</v>
      </c>
      <c r="DJ272">
        <f>DI272</f>
        <v>839.66</v>
      </c>
      <c r="DK272">
        <v>1</v>
      </c>
      <c r="DL272" t="s">
        <v>3</v>
      </c>
      <c r="DM272">
        <v>0</v>
      </c>
      <c r="DN272" t="s">
        <v>3</v>
      </c>
      <c r="DO272">
        <v>0</v>
      </c>
    </row>
    <row r="273" spans="1:119">
      <c r="A273">
        <f>ROW(Source!A155)</f>
        <v>155</v>
      </c>
      <c r="B273">
        <v>59911862</v>
      </c>
      <c r="C273">
        <v>59960282</v>
      </c>
      <c r="D273">
        <v>52904866</v>
      </c>
      <c r="E273">
        <v>111</v>
      </c>
      <c r="F273">
        <v>1</v>
      </c>
      <c r="G273">
        <v>1</v>
      </c>
      <c r="H273">
        <v>1</v>
      </c>
      <c r="I273" t="s">
        <v>416</v>
      </c>
      <c r="J273" t="s">
        <v>3</v>
      </c>
      <c r="K273" t="s">
        <v>417</v>
      </c>
      <c r="L273">
        <v>1191</v>
      </c>
      <c r="N273">
        <v>1013</v>
      </c>
      <c r="O273" t="s">
        <v>415</v>
      </c>
      <c r="P273" t="s">
        <v>415</v>
      </c>
      <c r="Q273">
        <v>1</v>
      </c>
      <c r="W273">
        <v>0</v>
      </c>
      <c r="X273">
        <v>-1417349443</v>
      </c>
      <c r="Y273">
        <f t="shared" si="82"/>
        <v>0.44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0.44</v>
      </c>
      <c r="AU273" t="s">
        <v>3</v>
      </c>
      <c r="AV273">
        <v>2</v>
      </c>
      <c r="AW273">
        <v>2</v>
      </c>
      <c r="AX273">
        <v>59960293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ROUND(Y273*Source!I155,7)</f>
        <v>0.88</v>
      </c>
      <c r="CY273">
        <f>AD273</f>
        <v>0</v>
      </c>
      <c r="CZ273">
        <f>AH273</f>
        <v>0</v>
      </c>
      <c r="DA273">
        <f>AL273</f>
        <v>1</v>
      </c>
      <c r="DB273">
        <f t="shared" si="83"/>
        <v>0</v>
      </c>
      <c r="DC273">
        <f t="shared" si="84"/>
        <v>0</v>
      </c>
      <c r="DD273" t="s">
        <v>3</v>
      </c>
      <c r="DE273" t="s">
        <v>3</v>
      </c>
      <c r="DF273">
        <f t="shared" si="80"/>
        <v>0</v>
      </c>
      <c r="DG273">
        <f t="shared" si="88"/>
        <v>0</v>
      </c>
      <c r="DH273">
        <f t="shared" si="85"/>
        <v>0</v>
      </c>
      <c r="DI273">
        <f t="shared" si="86"/>
        <v>0</v>
      </c>
      <c r="DJ273">
        <f>DI273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>
      <c r="A274">
        <f>ROW(Source!A155)</f>
        <v>155</v>
      </c>
      <c r="B274">
        <v>59911862</v>
      </c>
      <c r="C274">
        <v>59960282</v>
      </c>
      <c r="D274">
        <v>53126680</v>
      </c>
      <c r="E274">
        <v>1</v>
      </c>
      <c r="F274">
        <v>1</v>
      </c>
      <c r="G274">
        <v>1</v>
      </c>
      <c r="H274">
        <v>2</v>
      </c>
      <c r="I274" t="s">
        <v>471</v>
      </c>
      <c r="J274" t="s">
        <v>472</v>
      </c>
      <c r="K274" t="s">
        <v>473</v>
      </c>
      <c r="L274">
        <v>1368</v>
      </c>
      <c r="N274">
        <v>1011</v>
      </c>
      <c r="O274" t="s">
        <v>421</v>
      </c>
      <c r="P274" t="s">
        <v>421</v>
      </c>
      <c r="Q274">
        <v>1</v>
      </c>
      <c r="W274">
        <v>0</v>
      </c>
      <c r="X274">
        <v>-1906387083</v>
      </c>
      <c r="Y274">
        <f t="shared" si="82"/>
        <v>0.44</v>
      </c>
      <c r="AA274">
        <v>0</v>
      </c>
      <c r="AB274">
        <v>506.23</v>
      </c>
      <c r="AC274">
        <v>492.81</v>
      </c>
      <c r="AD274">
        <v>0</v>
      </c>
      <c r="AE274">
        <v>0</v>
      </c>
      <c r="AF274">
        <v>346.73</v>
      </c>
      <c r="AG274">
        <v>492.81</v>
      </c>
      <c r="AH274">
        <v>0</v>
      </c>
      <c r="AI274">
        <v>1</v>
      </c>
      <c r="AJ274">
        <v>1.46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0.44</v>
      </c>
      <c r="AU274" t="s">
        <v>3</v>
      </c>
      <c r="AV274">
        <v>1</v>
      </c>
      <c r="AW274">
        <v>2</v>
      </c>
      <c r="AX274">
        <v>59960294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152.56120000000001</v>
      </c>
      <c r="BL274">
        <v>216.8364</v>
      </c>
      <c r="BM274">
        <v>0</v>
      </c>
      <c r="BN274">
        <v>0</v>
      </c>
      <c r="BO274">
        <v>0.44</v>
      </c>
      <c r="BP274">
        <v>1</v>
      </c>
      <c r="BQ274">
        <v>0</v>
      </c>
      <c r="BR274">
        <v>152.56120000000001</v>
      </c>
      <c r="BS274">
        <v>216.8364</v>
      </c>
      <c r="BT274">
        <v>0</v>
      </c>
      <c r="BU274">
        <v>0</v>
      </c>
      <c r="BV274">
        <v>0.44</v>
      </c>
      <c r="BW274">
        <v>1</v>
      </c>
      <c r="CV274">
        <v>0</v>
      </c>
      <c r="CW274">
        <f>ROUND(Y274*Source!I155*DO274,7)</f>
        <v>0.88</v>
      </c>
      <c r="CX274">
        <f>ROUND(Y274*Source!I155,7)</f>
        <v>0.88</v>
      </c>
      <c r="CY274">
        <f>AB274</f>
        <v>506.23</v>
      </c>
      <c r="CZ274">
        <f>AF274</f>
        <v>346.73</v>
      </c>
      <c r="DA274">
        <f>AJ274</f>
        <v>1.46</v>
      </c>
      <c r="DB274">
        <f t="shared" si="83"/>
        <v>152.56</v>
      </c>
      <c r="DC274">
        <f t="shared" si="84"/>
        <v>216.84</v>
      </c>
      <c r="DD274" t="s">
        <v>3</v>
      </c>
      <c r="DE274" t="s">
        <v>3</v>
      </c>
      <c r="DF274">
        <f t="shared" si="80"/>
        <v>0</v>
      </c>
      <c r="DG274">
        <f>ROUND(ROUND(AF274*AJ274,2)*CX274,2)</f>
        <v>445.48</v>
      </c>
      <c r="DH274">
        <f t="shared" si="85"/>
        <v>433.67</v>
      </c>
      <c r="DI274">
        <f t="shared" si="86"/>
        <v>0</v>
      </c>
      <c r="DJ274">
        <f>DG274+DH274</f>
        <v>879.15000000000009</v>
      </c>
      <c r="DK274">
        <v>0</v>
      </c>
      <c r="DL274" t="s">
        <v>429</v>
      </c>
      <c r="DM274">
        <v>4</v>
      </c>
      <c r="DN274" t="s">
        <v>415</v>
      </c>
      <c r="DO274">
        <v>1</v>
      </c>
    </row>
    <row r="275" spans="1:119">
      <c r="A275">
        <f>ROW(Source!A155)</f>
        <v>155</v>
      </c>
      <c r="B275">
        <v>59911862</v>
      </c>
      <c r="C275">
        <v>59960282</v>
      </c>
      <c r="D275">
        <v>52909838</v>
      </c>
      <c r="E275">
        <v>111</v>
      </c>
      <c r="F275">
        <v>1</v>
      </c>
      <c r="G275">
        <v>1</v>
      </c>
      <c r="H275">
        <v>3</v>
      </c>
      <c r="I275" t="s">
        <v>116</v>
      </c>
      <c r="J275" t="s">
        <v>3</v>
      </c>
      <c r="K275" t="s">
        <v>117</v>
      </c>
      <c r="L275">
        <v>1371</v>
      </c>
      <c r="N275">
        <v>1013</v>
      </c>
      <c r="O275" t="s">
        <v>22</v>
      </c>
      <c r="P275" t="s">
        <v>22</v>
      </c>
      <c r="Q275">
        <v>1</v>
      </c>
      <c r="W275">
        <v>0</v>
      </c>
      <c r="X275">
        <v>864875641</v>
      </c>
      <c r="Y275">
        <f t="shared" si="82"/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0</v>
      </c>
      <c r="AN275">
        <v>1</v>
      </c>
      <c r="AO275">
        <v>0</v>
      </c>
      <c r="AP275">
        <v>1</v>
      </c>
      <c r="AQ275">
        <v>0</v>
      </c>
      <c r="AR275">
        <v>0</v>
      </c>
      <c r="AS275" t="s">
        <v>3</v>
      </c>
      <c r="AT275">
        <v>0</v>
      </c>
      <c r="AU275" t="s">
        <v>3</v>
      </c>
      <c r="AV275">
        <v>0</v>
      </c>
      <c r="AW275">
        <v>2</v>
      </c>
      <c r="AX275">
        <v>59960295</v>
      </c>
      <c r="AY275">
        <v>1</v>
      </c>
      <c r="AZ275">
        <v>0</v>
      </c>
      <c r="BA275">
        <v>275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ROUND(Y275*Source!I155,7)</f>
        <v>0</v>
      </c>
      <c r="CY275">
        <f>AA275</f>
        <v>0</v>
      </c>
      <c r="CZ275">
        <f>AE275</f>
        <v>0</v>
      </c>
      <c r="DA275">
        <f>AI275</f>
        <v>1</v>
      </c>
      <c r="DB275">
        <f t="shared" si="83"/>
        <v>0</v>
      </c>
      <c r="DC275">
        <f t="shared" si="84"/>
        <v>0</v>
      </c>
      <c r="DD275" t="s">
        <v>3</v>
      </c>
      <c r="DE275" t="s">
        <v>3</v>
      </c>
      <c r="DF275">
        <f t="shared" si="80"/>
        <v>0</v>
      </c>
      <c r="DG275">
        <f t="shared" ref="DG275:DG306" si="89">ROUND(ROUND(AF275,2)*CX275,2)</f>
        <v>0</v>
      </c>
      <c r="DH275">
        <f t="shared" si="85"/>
        <v>0</v>
      </c>
      <c r="DI275">
        <f t="shared" si="86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>
      <c r="A276">
        <f>ROW(Source!A155)</f>
        <v>155</v>
      </c>
      <c r="B276">
        <v>59911862</v>
      </c>
      <c r="C276">
        <v>59960282</v>
      </c>
      <c r="D276">
        <v>52909849</v>
      </c>
      <c r="E276">
        <v>111</v>
      </c>
      <c r="F276">
        <v>1</v>
      </c>
      <c r="G276">
        <v>1</v>
      </c>
      <c r="H276">
        <v>3</v>
      </c>
      <c r="I276" t="s">
        <v>119</v>
      </c>
      <c r="J276" t="s">
        <v>3</v>
      </c>
      <c r="K276" t="s">
        <v>120</v>
      </c>
      <c r="L276">
        <v>1371</v>
      </c>
      <c r="N276">
        <v>1013</v>
      </c>
      <c r="O276" t="s">
        <v>22</v>
      </c>
      <c r="P276" t="s">
        <v>22</v>
      </c>
      <c r="Q276">
        <v>1</v>
      </c>
      <c r="W276">
        <v>0</v>
      </c>
      <c r="X276">
        <v>-1890832814</v>
      </c>
      <c r="Y276">
        <f t="shared" si="82"/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0</v>
      </c>
      <c r="AN276">
        <v>1</v>
      </c>
      <c r="AO276">
        <v>0</v>
      </c>
      <c r="AP276">
        <v>1</v>
      </c>
      <c r="AQ276">
        <v>0</v>
      </c>
      <c r="AR276">
        <v>0</v>
      </c>
      <c r="AS276" t="s">
        <v>3</v>
      </c>
      <c r="AT276">
        <v>0</v>
      </c>
      <c r="AU276" t="s">
        <v>3</v>
      </c>
      <c r="AV276">
        <v>0</v>
      </c>
      <c r="AW276">
        <v>2</v>
      </c>
      <c r="AX276">
        <v>59960296</v>
      </c>
      <c r="AY276">
        <v>1</v>
      </c>
      <c r="AZ276">
        <v>0</v>
      </c>
      <c r="BA276">
        <v>276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ROUND(Y276*Source!I155,7)</f>
        <v>0</v>
      </c>
      <c r="CY276">
        <f>AA276</f>
        <v>0</v>
      </c>
      <c r="CZ276">
        <f>AE276</f>
        <v>0</v>
      </c>
      <c r="DA276">
        <f>AI276</f>
        <v>1</v>
      </c>
      <c r="DB276">
        <f t="shared" si="83"/>
        <v>0</v>
      </c>
      <c r="DC276">
        <f t="shared" si="84"/>
        <v>0</v>
      </c>
      <c r="DD276" t="s">
        <v>3</v>
      </c>
      <c r="DE276" t="s">
        <v>3</v>
      </c>
      <c r="DF276">
        <f t="shared" si="80"/>
        <v>0</v>
      </c>
      <c r="DG276">
        <f t="shared" si="89"/>
        <v>0</v>
      </c>
      <c r="DH276">
        <f t="shared" si="85"/>
        <v>0</v>
      </c>
      <c r="DI276">
        <f t="shared" si="86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>
      <c r="A277">
        <f>ROW(Source!A160)</f>
        <v>160</v>
      </c>
      <c r="B277">
        <v>59911927</v>
      </c>
      <c r="C277">
        <v>59960299</v>
      </c>
      <c r="D277">
        <v>52904823</v>
      </c>
      <c r="E277">
        <v>111</v>
      </c>
      <c r="F277">
        <v>1</v>
      </c>
      <c r="G277">
        <v>1</v>
      </c>
      <c r="H277">
        <v>1</v>
      </c>
      <c r="I277" t="s">
        <v>464</v>
      </c>
      <c r="J277" t="s">
        <v>3</v>
      </c>
      <c r="K277" t="s">
        <v>465</v>
      </c>
      <c r="L277">
        <v>1369</v>
      </c>
      <c r="N277">
        <v>1013</v>
      </c>
      <c r="O277" t="s">
        <v>461</v>
      </c>
      <c r="P277" t="s">
        <v>461</v>
      </c>
      <c r="Q277">
        <v>1</v>
      </c>
      <c r="W277">
        <v>0</v>
      </c>
      <c r="X277">
        <v>-512803540</v>
      </c>
      <c r="Y277">
        <f t="shared" si="82"/>
        <v>3.81</v>
      </c>
      <c r="AA277">
        <v>0</v>
      </c>
      <c r="AB277">
        <v>0</v>
      </c>
      <c r="AC277">
        <v>0</v>
      </c>
      <c r="AD277">
        <v>811.79</v>
      </c>
      <c r="AE277">
        <v>0</v>
      </c>
      <c r="AF277">
        <v>0</v>
      </c>
      <c r="AG277">
        <v>0</v>
      </c>
      <c r="AH277">
        <v>811.79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3.81</v>
      </c>
      <c r="AU277" t="s">
        <v>3</v>
      </c>
      <c r="AV277">
        <v>1</v>
      </c>
      <c r="AW277">
        <v>2</v>
      </c>
      <c r="AX277">
        <v>59960304</v>
      </c>
      <c r="AY277">
        <v>2</v>
      </c>
      <c r="AZ277">
        <v>131072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3092.9198999999999</v>
      </c>
      <c r="BN277">
        <v>3.81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3092.9198999999999</v>
      </c>
      <c r="BU277">
        <v>3.81</v>
      </c>
      <c r="BV277">
        <v>0</v>
      </c>
      <c r="BW277">
        <v>1</v>
      </c>
      <c r="CU277">
        <f>ROUND(AT277*Source!I160*AH277*AL277,2)</f>
        <v>154.65</v>
      </c>
      <c r="CV277">
        <f>ROUND(Y277*Source!I160,7)</f>
        <v>0.1905</v>
      </c>
      <c r="CW277">
        <v>0</v>
      </c>
      <c r="CX277">
        <f>ROUND(Y277*Source!I160,7)</f>
        <v>0.1905</v>
      </c>
      <c r="CY277">
        <f>AD277</f>
        <v>811.79</v>
      </c>
      <c r="CZ277">
        <f>AH277</f>
        <v>811.79</v>
      </c>
      <c r="DA277">
        <f>AL277</f>
        <v>1</v>
      </c>
      <c r="DB277">
        <f t="shared" si="83"/>
        <v>3092.92</v>
      </c>
      <c r="DC277">
        <f t="shared" si="84"/>
        <v>0</v>
      </c>
      <c r="DD277" t="s">
        <v>3</v>
      </c>
      <c r="DE277" t="s">
        <v>3</v>
      </c>
      <c r="DF277">
        <f t="shared" si="80"/>
        <v>0</v>
      </c>
      <c r="DG277">
        <f t="shared" si="89"/>
        <v>0</v>
      </c>
      <c r="DH277">
        <f t="shared" si="85"/>
        <v>0</v>
      </c>
      <c r="DI277">
        <f t="shared" si="86"/>
        <v>154.65</v>
      </c>
      <c r="DJ277">
        <f>DI277</f>
        <v>154.65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>
      <c r="A278">
        <f>ROW(Source!A160)</f>
        <v>160</v>
      </c>
      <c r="B278">
        <v>59911927</v>
      </c>
      <c r="C278">
        <v>59960299</v>
      </c>
      <c r="D278">
        <v>53038035</v>
      </c>
      <c r="E278">
        <v>1</v>
      </c>
      <c r="F278">
        <v>1</v>
      </c>
      <c r="G278">
        <v>1</v>
      </c>
      <c r="H278">
        <v>3</v>
      </c>
      <c r="I278" t="s">
        <v>477</v>
      </c>
      <c r="J278" t="s">
        <v>478</v>
      </c>
      <c r="K278" t="s">
        <v>479</v>
      </c>
      <c r="L278">
        <v>1348</v>
      </c>
      <c r="N278">
        <v>1009</v>
      </c>
      <c r="O278" t="s">
        <v>55</v>
      </c>
      <c r="P278" t="s">
        <v>55</v>
      </c>
      <c r="Q278">
        <v>1000</v>
      </c>
      <c r="W278">
        <v>0</v>
      </c>
      <c r="X278">
        <v>1612105214</v>
      </c>
      <c r="Y278">
        <f t="shared" si="82"/>
        <v>8.0000000000000004E-4</v>
      </c>
      <c r="AA278">
        <v>60326.59</v>
      </c>
      <c r="AB278">
        <v>0</v>
      </c>
      <c r="AC278">
        <v>0</v>
      </c>
      <c r="AD278">
        <v>0</v>
      </c>
      <c r="AE278">
        <v>60326.59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8.0000000000000004E-4</v>
      </c>
      <c r="AU278" t="s">
        <v>3</v>
      </c>
      <c r="AV278">
        <v>0</v>
      </c>
      <c r="AW278">
        <v>2</v>
      </c>
      <c r="AX278">
        <v>59960305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48.261271999999998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48.261271999999998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1</v>
      </c>
      <c r="CV278">
        <v>0</v>
      </c>
      <c r="CW278">
        <v>0</v>
      </c>
      <c r="CX278">
        <f>ROUND(Y278*Source!I160,7)</f>
        <v>4.0000000000000003E-5</v>
      </c>
      <c r="CY278">
        <f>AA278</f>
        <v>60326.59</v>
      </c>
      <c r="CZ278">
        <f>AE278</f>
        <v>60326.59</v>
      </c>
      <c r="DA278">
        <f>AI278</f>
        <v>1</v>
      </c>
      <c r="DB278">
        <f t="shared" si="83"/>
        <v>48.26</v>
      </c>
      <c r="DC278">
        <f t="shared" si="84"/>
        <v>0</v>
      </c>
      <c r="DD278" t="s">
        <v>3</v>
      </c>
      <c r="DE278" t="s">
        <v>3</v>
      </c>
      <c r="DF278">
        <f t="shared" si="80"/>
        <v>2.41</v>
      </c>
      <c r="DG278">
        <f t="shared" si="89"/>
        <v>0</v>
      </c>
      <c r="DH278">
        <f t="shared" si="85"/>
        <v>0</v>
      </c>
      <c r="DI278">
        <f t="shared" si="86"/>
        <v>0</v>
      </c>
      <c r="DJ278">
        <f>DF278</f>
        <v>2.41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>
      <c r="A279">
        <f>ROW(Source!A160)</f>
        <v>160</v>
      </c>
      <c r="B279">
        <v>59911927</v>
      </c>
      <c r="C279">
        <v>59960299</v>
      </c>
      <c r="D279">
        <v>53038250</v>
      </c>
      <c r="E279">
        <v>1</v>
      </c>
      <c r="F279">
        <v>1</v>
      </c>
      <c r="G279">
        <v>1</v>
      </c>
      <c r="H279">
        <v>3</v>
      </c>
      <c r="I279" t="s">
        <v>480</v>
      </c>
      <c r="J279" t="s">
        <v>481</v>
      </c>
      <c r="K279" t="s">
        <v>482</v>
      </c>
      <c r="L279">
        <v>1296</v>
      </c>
      <c r="N279">
        <v>1002</v>
      </c>
      <c r="O279" t="s">
        <v>483</v>
      </c>
      <c r="P279" t="s">
        <v>483</v>
      </c>
      <c r="Q279">
        <v>1</v>
      </c>
      <c r="W279">
        <v>0</v>
      </c>
      <c r="X279">
        <v>65230488</v>
      </c>
      <c r="Y279">
        <f t="shared" si="82"/>
        <v>2.2200000000000001E-2</v>
      </c>
      <c r="AA279">
        <v>165.92</v>
      </c>
      <c r="AB279">
        <v>0</v>
      </c>
      <c r="AC279">
        <v>0</v>
      </c>
      <c r="AD279">
        <v>0</v>
      </c>
      <c r="AE279">
        <v>190.71</v>
      </c>
      <c r="AF279">
        <v>0</v>
      </c>
      <c r="AG279">
        <v>0</v>
      </c>
      <c r="AH279">
        <v>0</v>
      </c>
      <c r="AI279">
        <v>0.87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2.2200000000000001E-2</v>
      </c>
      <c r="AU279" t="s">
        <v>3</v>
      </c>
      <c r="AV279">
        <v>0</v>
      </c>
      <c r="AW279">
        <v>2</v>
      </c>
      <c r="AX279">
        <v>59960306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4.2337620000000005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4.2337620000000005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1</v>
      </c>
      <c r="CV279">
        <v>0</v>
      </c>
      <c r="CW279">
        <v>0</v>
      </c>
      <c r="CX279">
        <f>ROUND(Y279*Source!I160,7)</f>
        <v>1.1100000000000001E-3</v>
      </c>
      <c r="CY279">
        <f>AA279</f>
        <v>165.92</v>
      </c>
      <c r="CZ279">
        <f>AE279</f>
        <v>190.71</v>
      </c>
      <c r="DA279">
        <f>AI279</f>
        <v>0.87</v>
      </c>
      <c r="DB279">
        <f t="shared" si="83"/>
        <v>4.2300000000000004</v>
      </c>
      <c r="DC279">
        <f t="shared" si="84"/>
        <v>0</v>
      </c>
      <c r="DD279" t="s">
        <v>3</v>
      </c>
      <c r="DE279" t="s">
        <v>3</v>
      </c>
      <c r="DF279">
        <f>ROUND(ROUND(AE279*AI279,2)*CX279,2)</f>
        <v>0.18</v>
      </c>
      <c r="DG279">
        <f t="shared" si="89"/>
        <v>0</v>
      </c>
      <c r="DH279">
        <f t="shared" si="85"/>
        <v>0</v>
      </c>
      <c r="DI279">
        <f t="shared" si="86"/>
        <v>0</v>
      </c>
      <c r="DJ279">
        <f>DF279</f>
        <v>0.18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>
      <c r="A280">
        <f>ROW(Source!A160)</f>
        <v>160</v>
      </c>
      <c r="B280">
        <v>59911927</v>
      </c>
      <c r="C280">
        <v>59960299</v>
      </c>
      <c r="D280">
        <v>53038252</v>
      </c>
      <c r="E280">
        <v>1</v>
      </c>
      <c r="F280">
        <v>1</v>
      </c>
      <c r="G280">
        <v>1</v>
      </c>
      <c r="H280">
        <v>3</v>
      </c>
      <c r="I280" t="s">
        <v>484</v>
      </c>
      <c r="J280" t="s">
        <v>485</v>
      </c>
      <c r="K280" t="s">
        <v>486</v>
      </c>
      <c r="L280">
        <v>1296</v>
      </c>
      <c r="N280">
        <v>1002</v>
      </c>
      <c r="O280" t="s">
        <v>483</v>
      </c>
      <c r="P280" t="s">
        <v>483</v>
      </c>
      <c r="Q280">
        <v>1</v>
      </c>
      <c r="W280">
        <v>0</v>
      </c>
      <c r="X280">
        <v>-2045070039</v>
      </c>
      <c r="Y280">
        <f t="shared" si="82"/>
        <v>0.48180000000000001</v>
      </c>
      <c r="AA280">
        <v>131.69999999999999</v>
      </c>
      <c r="AB280">
        <v>0</v>
      </c>
      <c r="AC280">
        <v>0</v>
      </c>
      <c r="AD280">
        <v>0</v>
      </c>
      <c r="AE280">
        <v>144.72</v>
      </c>
      <c r="AF280">
        <v>0</v>
      </c>
      <c r="AG280">
        <v>0</v>
      </c>
      <c r="AH280">
        <v>0</v>
      </c>
      <c r="AI280">
        <v>0.91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0.48180000000000001</v>
      </c>
      <c r="AU280" t="s">
        <v>3</v>
      </c>
      <c r="AV280">
        <v>0</v>
      </c>
      <c r="AW280">
        <v>2</v>
      </c>
      <c r="AX280">
        <v>59960307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69.726095999999998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69.726095999999998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CV280">
        <v>0</v>
      </c>
      <c r="CW280">
        <v>0</v>
      </c>
      <c r="CX280">
        <f>ROUND(Y280*Source!I160,7)</f>
        <v>2.409E-2</v>
      </c>
      <c r="CY280">
        <f>AA280</f>
        <v>131.69999999999999</v>
      </c>
      <c r="CZ280">
        <f>AE280</f>
        <v>144.72</v>
      </c>
      <c r="DA280">
        <f>AI280</f>
        <v>0.91</v>
      </c>
      <c r="DB280">
        <f t="shared" si="83"/>
        <v>69.73</v>
      </c>
      <c r="DC280">
        <f t="shared" si="84"/>
        <v>0</v>
      </c>
      <c r="DD280" t="s">
        <v>3</v>
      </c>
      <c r="DE280" t="s">
        <v>3</v>
      </c>
      <c r="DF280">
        <f>ROUND(ROUND(AE280*AI280,2)*CX280,2)</f>
        <v>3.17</v>
      </c>
      <c r="DG280">
        <f t="shared" si="89"/>
        <v>0</v>
      </c>
      <c r="DH280">
        <f t="shared" si="85"/>
        <v>0</v>
      </c>
      <c r="DI280">
        <f t="shared" si="86"/>
        <v>0</v>
      </c>
      <c r="DJ280">
        <f>DF280</f>
        <v>3.17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>
      <c r="A281">
        <f>ROW(Source!A161)</f>
        <v>161</v>
      </c>
      <c r="B281">
        <v>59911862</v>
      </c>
      <c r="C281">
        <v>59960299</v>
      </c>
      <c r="D281">
        <v>52904823</v>
      </c>
      <c r="E281">
        <v>111</v>
      </c>
      <c r="F281">
        <v>1</v>
      </c>
      <c r="G281">
        <v>1</v>
      </c>
      <c r="H281">
        <v>1</v>
      </c>
      <c r="I281" t="s">
        <v>464</v>
      </c>
      <c r="J281" t="s">
        <v>3</v>
      </c>
      <c r="K281" t="s">
        <v>465</v>
      </c>
      <c r="L281">
        <v>1369</v>
      </c>
      <c r="N281">
        <v>1013</v>
      </c>
      <c r="O281" t="s">
        <v>461</v>
      </c>
      <c r="P281" t="s">
        <v>461</v>
      </c>
      <c r="Q281">
        <v>1</v>
      </c>
      <c r="W281">
        <v>0</v>
      </c>
      <c r="X281">
        <v>-512803540</v>
      </c>
      <c r="Y281">
        <f t="shared" si="82"/>
        <v>3.81</v>
      </c>
      <c r="AA281">
        <v>0</v>
      </c>
      <c r="AB281">
        <v>0</v>
      </c>
      <c r="AC281">
        <v>0</v>
      </c>
      <c r="AD281">
        <v>811.79</v>
      </c>
      <c r="AE281">
        <v>0</v>
      </c>
      <c r="AF281">
        <v>0</v>
      </c>
      <c r="AG281">
        <v>0</v>
      </c>
      <c r="AH281">
        <v>811.79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3.81</v>
      </c>
      <c r="AU281" t="s">
        <v>3</v>
      </c>
      <c r="AV281">
        <v>1</v>
      </c>
      <c r="AW281">
        <v>2</v>
      </c>
      <c r="AX281">
        <v>59960304</v>
      </c>
      <c r="AY281">
        <v>2</v>
      </c>
      <c r="AZ281">
        <v>131072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3092.9198999999999</v>
      </c>
      <c r="BN281">
        <v>3.81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3092.9198999999999</v>
      </c>
      <c r="BU281">
        <v>3.81</v>
      </c>
      <c r="BV281">
        <v>0</v>
      </c>
      <c r="BW281">
        <v>1</v>
      </c>
      <c r="CU281">
        <f>ROUND(AT281*Source!I161*AH281*AL281,2)</f>
        <v>154.65</v>
      </c>
      <c r="CV281">
        <f>ROUND(Y281*Source!I161,7)</f>
        <v>0.1905</v>
      </c>
      <c r="CW281">
        <v>0</v>
      </c>
      <c r="CX281">
        <f>ROUND(Y281*Source!I161,7)</f>
        <v>0.1905</v>
      </c>
      <c r="CY281">
        <f>AD281</f>
        <v>811.79</v>
      </c>
      <c r="CZ281">
        <f>AH281</f>
        <v>811.79</v>
      </c>
      <c r="DA281">
        <f>AL281</f>
        <v>1</v>
      </c>
      <c r="DB281">
        <f t="shared" si="83"/>
        <v>3092.92</v>
      </c>
      <c r="DC281">
        <f t="shared" si="84"/>
        <v>0</v>
      </c>
      <c r="DD281" t="s">
        <v>3</v>
      </c>
      <c r="DE281" t="s">
        <v>3</v>
      </c>
      <c r="DF281">
        <f>ROUND(ROUND(AE281,2)*CX281,2)</f>
        <v>0</v>
      </c>
      <c r="DG281">
        <f t="shared" si="89"/>
        <v>0</v>
      </c>
      <c r="DH281">
        <f t="shared" si="85"/>
        <v>0</v>
      </c>
      <c r="DI281">
        <f t="shared" si="86"/>
        <v>154.65</v>
      </c>
      <c r="DJ281">
        <f>DI281</f>
        <v>154.65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>
      <c r="A282">
        <f>ROW(Source!A161)</f>
        <v>161</v>
      </c>
      <c r="B282">
        <v>59911862</v>
      </c>
      <c r="C282">
        <v>59960299</v>
      </c>
      <c r="D282">
        <v>53038035</v>
      </c>
      <c r="E282">
        <v>1</v>
      </c>
      <c r="F282">
        <v>1</v>
      </c>
      <c r="G282">
        <v>1</v>
      </c>
      <c r="H282">
        <v>3</v>
      </c>
      <c r="I282" t="s">
        <v>477</v>
      </c>
      <c r="J282" t="s">
        <v>478</v>
      </c>
      <c r="K282" t="s">
        <v>479</v>
      </c>
      <c r="L282">
        <v>1348</v>
      </c>
      <c r="N282">
        <v>1009</v>
      </c>
      <c r="O282" t="s">
        <v>55</v>
      </c>
      <c r="P282" t="s">
        <v>55</v>
      </c>
      <c r="Q282">
        <v>1000</v>
      </c>
      <c r="W282">
        <v>0</v>
      </c>
      <c r="X282">
        <v>1612105214</v>
      </c>
      <c r="Y282">
        <f t="shared" si="82"/>
        <v>8.0000000000000004E-4</v>
      </c>
      <c r="AA282">
        <v>60326.59</v>
      </c>
      <c r="AB282">
        <v>0</v>
      </c>
      <c r="AC282">
        <v>0</v>
      </c>
      <c r="AD282">
        <v>0</v>
      </c>
      <c r="AE282">
        <v>60326.59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8.0000000000000004E-4</v>
      </c>
      <c r="AU282" t="s">
        <v>3</v>
      </c>
      <c r="AV282">
        <v>0</v>
      </c>
      <c r="AW282">
        <v>2</v>
      </c>
      <c r="AX282">
        <v>59960305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48.261271999999998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48.261271999999998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ROUND(Y282*Source!I161,7)</f>
        <v>4.0000000000000003E-5</v>
      </c>
      <c r="CY282">
        <f>AA282</f>
        <v>60326.59</v>
      </c>
      <c r="CZ282">
        <f>AE282</f>
        <v>60326.59</v>
      </c>
      <c r="DA282">
        <f>AI282</f>
        <v>1</v>
      </c>
      <c r="DB282">
        <f t="shared" si="83"/>
        <v>48.26</v>
      </c>
      <c r="DC282">
        <f t="shared" si="84"/>
        <v>0</v>
      </c>
      <c r="DD282" t="s">
        <v>3</v>
      </c>
      <c r="DE282" t="s">
        <v>3</v>
      </c>
      <c r="DF282">
        <f>ROUND(ROUND(AE282,2)*CX282,2)</f>
        <v>2.41</v>
      </c>
      <c r="DG282">
        <f t="shared" si="89"/>
        <v>0</v>
      </c>
      <c r="DH282">
        <f t="shared" si="85"/>
        <v>0</v>
      </c>
      <c r="DI282">
        <f t="shared" si="86"/>
        <v>0</v>
      </c>
      <c r="DJ282">
        <f>DF282</f>
        <v>2.41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>
      <c r="A283">
        <f>ROW(Source!A161)</f>
        <v>161</v>
      </c>
      <c r="B283">
        <v>59911862</v>
      </c>
      <c r="C283">
        <v>59960299</v>
      </c>
      <c r="D283">
        <v>53038250</v>
      </c>
      <c r="E283">
        <v>1</v>
      </c>
      <c r="F283">
        <v>1</v>
      </c>
      <c r="G283">
        <v>1</v>
      </c>
      <c r="H283">
        <v>3</v>
      </c>
      <c r="I283" t="s">
        <v>480</v>
      </c>
      <c r="J283" t="s">
        <v>481</v>
      </c>
      <c r="K283" t="s">
        <v>482</v>
      </c>
      <c r="L283">
        <v>1296</v>
      </c>
      <c r="N283">
        <v>1002</v>
      </c>
      <c r="O283" t="s">
        <v>483</v>
      </c>
      <c r="P283" t="s">
        <v>483</v>
      </c>
      <c r="Q283">
        <v>1</v>
      </c>
      <c r="W283">
        <v>0</v>
      </c>
      <c r="X283">
        <v>65230488</v>
      </c>
      <c r="Y283">
        <f t="shared" si="82"/>
        <v>2.2200000000000001E-2</v>
      </c>
      <c r="AA283">
        <v>165.92</v>
      </c>
      <c r="AB283">
        <v>0</v>
      </c>
      <c r="AC283">
        <v>0</v>
      </c>
      <c r="AD283">
        <v>0</v>
      </c>
      <c r="AE283">
        <v>190.71</v>
      </c>
      <c r="AF283">
        <v>0</v>
      </c>
      <c r="AG283">
        <v>0</v>
      </c>
      <c r="AH283">
        <v>0</v>
      </c>
      <c r="AI283">
        <v>0.87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2.2200000000000001E-2</v>
      </c>
      <c r="AU283" t="s">
        <v>3</v>
      </c>
      <c r="AV283">
        <v>0</v>
      </c>
      <c r="AW283">
        <v>2</v>
      </c>
      <c r="AX283">
        <v>59960306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4.2337620000000005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4.2337620000000005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ROUND(Y283*Source!I161,7)</f>
        <v>1.1100000000000001E-3</v>
      </c>
      <c r="CY283">
        <f>AA283</f>
        <v>165.92</v>
      </c>
      <c r="CZ283">
        <f>AE283</f>
        <v>190.71</v>
      </c>
      <c r="DA283">
        <f>AI283</f>
        <v>0.87</v>
      </c>
      <c r="DB283">
        <f t="shared" si="83"/>
        <v>4.2300000000000004</v>
      </c>
      <c r="DC283">
        <f t="shared" si="84"/>
        <v>0</v>
      </c>
      <c r="DD283" t="s">
        <v>3</v>
      </c>
      <c r="DE283" t="s">
        <v>3</v>
      </c>
      <c r="DF283">
        <f>ROUND(ROUND(AE283*AI283,2)*CX283,2)</f>
        <v>0.18</v>
      </c>
      <c r="DG283">
        <f t="shared" si="89"/>
        <v>0</v>
      </c>
      <c r="DH283">
        <f t="shared" si="85"/>
        <v>0</v>
      </c>
      <c r="DI283">
        <f t="shared" si="86"/>
        <v>0</v>
      </c>
      <c r="DJ283">
        <f>DF283</f>
        <v>0.18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>
      <c r="A284">
        <f>ROW(Source!A161)</f>
        <v>161</v>
      </c>
      <c r="B284">
        <v>59911862</v>
      </c>
      <c r="C284">
        <v>59960299</v>
      </c>
      <c r="D284">
        <v>53038252</v>
      </c>
      <c r="E284">
        <v>1</v>
      </c>
      <c r="F284">
        <v>1</v>
      </c>
      <c r="G284">
        <v>1</v>
      </c>
      <c r="H284">
        <v>3</v>
      </c>
      <c r="I284" t="s">
        <v>484</v>
      </c>
      <c r="J284" t="s">
        <v>485</v>
      </c>
      <c r="K284" t="s">
        <v>486</v>
      </c>
      <c r="L284">
        <v>1296</v>
      </c>
      <c r="N284">
        <v>1002</v>
      </c>
      <c r="O284" t="s">
        <v>483</v>
      </c>
      <c r="P284" t="s">
        <v>483</v>
      </c>
      <c r="Q284">
        <v>1</v>
      </c>
      <c r="W284">
        <v>0</v>
      </c>
      <c r="X284">
        <v>-2045070039</v>
      </c>
      <c r="Y284">
        <f t="shared" si="82"/>
        <v>0.48180000000000001</v>
      </c>
      <c r="AA284">
        <v>131.69999999999999</v>
      </c>
      <c r="AB284">
        <v>0</v>
      </c>
      <c r="AC284">
        <v>0</v>
      </c>
      <c r="AD284">
        <v>0</v>
      </c>
      <c r="AE284">
        <v>144.72</v>
      </c>
      <c r="AF284">
        <v>0</v>
      </c>
      <c r="AG284">
        <v>0</v>
      </c>
      <c r="AH284">
        <v>0</v>
      </c>
      <c r="AI284">
        <v>0.91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0.48180000000000001</v>
      </c>
      <c r="AU284" t="s">
        <v>3</v>
      </c>
      <c r="AV284">
        <v>0</v>
      </c>
      <c r="AW284">
        <v>2</v>
      </c>
      <c r="AX284">
        <v>59960307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69.726095999999998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69.726095999999998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ROUND(Y284*Source!I161,7)</f>
        <v>2.409E-2</v>
      </c>
      <c r="CY284">
        <f>AA284</f>
        <v>131.69999999999999</v>
      </c>
      <c r="CZ284">
        <f>AE284</f>
        <v>144.72</v>
      </c>
      <c r="DA284">
        <f>AI284</f>
        <v>0.91</v>
      </c>
      <c r="DB284">
        <f t="shared" si="83"/>
        <v>69.73</v>
      </c>
      <c r="DC284">
        <f t="shared" si="84"/>
        <v>0</v>
      </c>
      <c r="DD284" t="s">
        <v>3</v>
      </c>
      <c r="DE284" t="s">
        <v>3</v>
      </c>
      <c r="DF284">
        <f>ROUND(ROUND(AE284*AI284,2)*CX284,2)</f>
        <v>3.17</v>
      </c>
      <c r="DG284">
        <f t="shared" si="89"/>
        <v>0</v>
      </c>
      <c r="DH284">
        <f t="shared" si="85"/>
        <v>0</v>
      </c>
      <c r="DI284">
        <f t="shared" si="86"/>
        <v>0</v>
      </c>
      <c r="DJ284">
        <f>DF284</f>
        <v>3.17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>
      <c r="A285">
        <f>ROW(Source!A162)</f>
        <v>162</v>
      </c>
      <c r="B285">
        <v>59911927</v>
      </c>
      <c r="C285">
        <v>59960308</v>
      </c>
      <c r="D285">
        <v>52904596</v>
      </c>
      <c r="E285">
        <v>111</v>
      </c>
      <c r="F285">
        <v>1</v>
      </c>
      <c r="G285">
        <v>1</v>
      </c>
      <c r="H285">
        <v>1</v>
      </c>
      <c r="I285" t="s">
        <v>487</v>
      </c>
      <c r="J285" t="s">
        <v>3</v>
      </c>
      <c r="K285" t="s">
        <v>488</v>
      </c>
      <c r="L285">
        <v>1191</v>
      </c>
      <c r="N285">
        <v>1013</v>
      </c>
      <c r="O285" t="s">
        <v>415</v>
      </c>
      <c r="P285" t="s">
        <v>415</v>
      </c>
      <c r="Q285">
        <v>1</v>
      </c>
      <c r="W285">
        <v>0</v>
      </c>
      <c r="X285">
        <v>1049124552</v>
      </c>
      <c r="Y285">
        <f t="shared" si="82"/>
        <v>4.43</v>
      </c>
      <c r="AA285">
        <v>0</v>
      </c>
      <c r="AB285">
        <v>0</v>
      </c>
      <c r="AC285">
        <v>0</v>
      </c>
      <c r="AD285">
        <v>720.91</v>
      </c>
      <c r="AE285">
        <v>0</v>
      </c>
      <c r="AF285">
        <v>0</v>
      </c>
      <c r="AG285">
        <v>0</v>
      </c>
      <c r="AH285">
        <v>720.91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4.43</v>
      </c>
      <c r="AU285" t="s">
        <v>3</v>
      </c>
      <c r="AV285">
        <v>1</v>
      </c>
      <c r="AW285">
        <v>2</v>
      </c>
      <c r="AX285">
        <v>59960310</v>
      </c>
      <c r="AY285">
        <v>2</v>
      </c>
      <c r="AZ285">
        <v>131072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3193.6312999999996</v>
      </c>
      <c r="BN285">
        <v>4.43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3193.6312999999996</v>
      </c>
      <c r="BU285">
        <v>4.43</v>
      </c>
      <c r="BV285">
        <v>0</v>
      </c>
      <c r="BW285">
        <v>1</v>
      </c>
      <c r="CU285">
        <f>ROUND(AT285*Source!I162*AH285*AL285,2)</f>
        <v>6642.75</v>
      </c>
      <c r="CV285">
        <f>ROUND(Y285*Source!I162,7)</f>
        <v>9.2143999999999995</v>
      </c>
      <c r="CW285">
        <v>0</v>
      </c>
      <c r="CX285">
        <f>ROUND(Y285*Source!I162,7)</f>
        <v>9.2143999999999995</v>
      </c>
      <c r="CY285">
        <f>AD285</f>
        <v>720.91</v>
      </c>
      <c r="CZ285">
        <f>AH285</f>
        <v>720.91</v>
      </c>
      <c r="DA285">
        <f>AL285</f>
        <v>1</v>
      </c>
      <c r="DB285">
        <f t="shared" si="83"/>
        <v>3193.63</v>
      </c>
      <c r="DC285">
        <f t="shared" si="84"/>
        <v>0</v>
      </c>
      <c r="DD285" t="s">
        <v>3</v>
      </c>
      <c r="DE285" t="s">
        <v>3</v>
      </c>
      <c r="DF285">
        <f>ROUND(ROUND(AE285,2)*CX285,2)</f>
        <v>0</v>
      </c>
      <c r="DG285">
        <f t="shared" si="89"/>
        <v>0</v>
      </c>
      <c r="DH285">
        <f t="shared" si="85"/>
        <v>0</v>
      </c>
      <c r="DI285">
        <f t="shared" si="86"/>
        <v>6642.75</v>
      </c>
      <c r="DJ285">
        <f>DI285</f>
        <v>6642.75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>
      <c r="A286">
        <f>ROW(Source!A163)</f>
        <v>163</v>
      </c>
      <c r="B286">
        <v>59911862</v>
      </c>
      <c r="C286">
        <v>59960308</v>
      </c>
      <c r="D286">
        <v>52904596</v>
      </c>
      <c r="E286">
        <v>111</v>
      </c>
      <c r="F286">
        <v>1</v>
      </c>
      <c r="G286">
        <v>1</v>
      </c>
      <c r="H286">
        <v>1</v>
      </c>
      <c r="I286" t="s">
        <v>487</v>
      </c>
      <c r="J286" t="s">
        <v>3</v>
      </c>
      <c r="K286" t="s">
        <v>488</v>
      </c>
      <c r="L286">
        <v>1191</v>
      </c>
      <c r="N286">
        <v>1013</v>
      </c>
      <c r="O286" t="s">
        <v>415</v>
      </c>
      <c r="P286" t="s">
        <v>415</v>
      </c>
      <c r="Q286">
        <v>1</v>
      </c>
      <c r="W286">
        <v>0</v>
      </c>
      <c r="X286">
        <v>1049124552</v>
      </c>
      <c r="Y286">
        <f t="shared" si="82"/>
        <v>4.43</v>
      </c>
      <c r="AA286">
        <v>0</v>
      </c>
      <c r="AB286">
        <v>0</v>
      </c>
      <c r="AC286">
        <v>0</v>
      </c>
      <c r="AD286">
        <v>720.91</v>
      </c>
      <c r="AE286">
        <v>0</v>
      </c>
      <c r="AF286">
        <v>0</v>
      </c>
      <c r="AG286">
        <v>0</v>
      </c>
      <c r="AH286">
        <v>720.91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4.43</v>
      </c>
      <c r="AU286" t="s">
        <v>3</v>
      </c>
      <c r="AV286">
        <v>1</v>
      </c>
      <c r="AW286">
        <v>2</v>
      </c>
      <c r="AX286">
        <v>59960310</v>
      </c>
      <c r="AY286">
        <v>2</v>
      </c>
      <c r="AZ286">
        <v>131072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3193.6312999999996</v>
      </c>
      <c r="BN286">
        <v>4.43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3193.6312999999996</v>
      </c>
      <c r="BU286">
        <v>4.43</v>
      </c>
      <c r="BV286">
        <v>0</v>
      </c>
      <c r="BW286">
        <v>1</v>
      </c>
      <c r="CU286">
        <f>ROUND(AT286*Source!I163*AH286*AL286,2)</f>
        <v>6642.75</v>
      </c>
      <c r="CV286">
        <f>ROUND(Y286*Source!I163,7)</f>
        <v>9.2143999999999995</v>
      </c>
      <c r="CW286">
        <v>0</v>
      </c>
      <c r="CX286">
        <f>ROUND(Y286*Source!I163,7)</f>
        <v>9.2143999999999995</v>
      </c>
      <c r="CY286">
        <f>AD286</f>
        <v>720.91</v>
      </c>
      <c r="CZ286">
        <f>AH286</f>
        <v>720.91</v>
      </c>
      <c r="DA286">
        <f>AL286</f>
        <v>1</v>
      </c>
      <c r="DB286">
        <f t="shared" si="83"/>
        <v>3193.63</v>
      </c>
      <c r="DC286">
        <f t="shared" si="84"/>
        <v>0</v>
      </c>
      <c r="DD286" t="s">
        <v>3</v>
      </c>
      <c r="DE286" t="s">
        <v>3</v>
      </c>
      <c r="DF286">
        <f>ROUND(ROUND(AE286,2)*CX286,2)</f>
        <v>0</v>
      </c>
      <c r="DG286">
        <f t="shared" si="89"/>
        <v>0</v>
      </c>
      <c r="DH286">
        <f t="shared" si="85"/>
        <v>0</v>
      </c>
      <c r="DI286">
        <f t="shared" si="86"/>
        <v>6642.75</v>
      </c>
      <c r="DJ286">
        <f>DI286</f>
        <v>6642.75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>
      <c r="A287">
        <f>ROW(Source!A164)</f>
        <v>164</v>
      </c>
      <c r="B287">
        <v>59911927</v>
      </c>
      <c r="C287">
        <v>59960311</v>
      </c>
      <c r="D287">
        <v>52904617</v>
      </c>
      <c r="E287">
        <v>111</v>
      </c>
      <c r="F287">
        <v>1</v>
      </c>
      <c r="G287">
        <v>1</v>
      </c>
      <c r="H287">
        <v>1</v>
      </c>
      <c r="I287" t="s">
        <v>489</v>
      </c>
      <c r="J287" t="s">
        <v>3</v>
      </c>
      <c r="K287" t="s">
        <v>490</v>
      </c>
      <c r="L287">
        <v>1191</v>
      </c>
      <c r="N287">
        <v>1013</v>
      </c>
      <c r="O287" t="s">
        <v>415</v>
      </c>
      <c r="P287" t="s">
        <v>415</v>
      </c>
      <c r="Q287">
        <v>1</v>
      </c>
      <c r="W287">
        <v>0</v>
      </c>
      <c r="X287">
        <v>-1810713292</v>
      </c>
      <c r="Y287">
        <f t="shared" si="82"/>
        <v>15.2</v>
      </c>
      <c r="AA287">
        <v>0</v>
      </c>
      <c r="AB287">
        <v>0</v>
      </c>
      <c r="AC287">
        <v>0</v>
      </c>
      <c r="AD287">
        <v>775.44</v>
      </c>
      <c r="AE287">
        <v>0</v>
      </c>
      <c r="AF287">
        <v>0</v>
      </c>
      <c r="AG287">
        <v>0</v>
      </c>
      <c r="AH287">
        <v>775.44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15.2</v>
      </c>
      <c r="AU287" t="s">
        <v>3</v>
      </c>
      <c r="AV287">
        <v>1</v>
      </c>
      <c r="AW287">
        <v>2</v>
      </c>
      <c r="AX287">
        <v>59960316</v>
      </c>
      <c r="AY287">
        <v>2</v>
      </c>
      <c r="AZ287">
        <v>131072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11786.688</v>
      </c>
      <c r="BN287">
        <v>15.2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11786.688</v>
      </c>
      <c r="BU287">
        <v>15.2</v>
      </c>
      <c r="BV287">
        <v>0</v>
      </c>
      <c r="BW287">
        <v>1</v>
      </c>
      <c r="CU287">
        <f>ROUND(AT287*Source!I164*AH287*AL287,2)</f>
        <v>1178.67</v>
      </c>
      <c r="CV287">
        <f>ROUND(Y287*Source!I164,7)</f>
        <v>1.52</v>
      </c>
      <c r="CW287">
        <v>0</v>
      </c>
      <c r="CX287">
        <f>ROUND(Y287*Source!I164,7)</f>
        <v>1.52</v>
      </c>
      <c r="CY287">
        <f>AD287</f>
        <v>775.44</v>
      </c>
      <c r="CZ287">
        <f>AH287</f>
        <v>775.44</v>
      </c>
      <c r="DA287">
        <f>AL287</f>
        <v>1</v>
      </c>
      <c r="DB287">
        <f t="shared" si="83"/>
        <v>11786.69</v>
      </c>
      <c r="DC287">
        <f t="shared" si="84"/>
        <v>0</v>
      </c>
      <c r="DD287" t="s">
        <v>3</v>
      </c>
      <c r="DE287" t="s">
        <v>3</v>
      </c>
      <c r="DF287">
        <f>ROUND(ROUND(AE287,2)*CX287,2)</f>
        <v>0</v>
      </c>
      <c r="DG287">
        <f t="shared" si="89"/>
        <v>0</v>
      </c>
      <c r="DH287">
        <f t="shared" si="85"/>
        <v>0</v>
      </c>
      <c r="DI287">
        <f t="shared" si="86"/>
        <v>1178.67</v>
      </c>
      <c r="DJ287">
        <f>DI287</f>
        <v>1178.67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>
      <c r="A288">
        <f>ROW(Source!A164)</f>
        <v>164</v>
      </c>
      <c r="B288">
        <v>59911927</v>
      </c>
      <c r="C288">
        <v>59960311</v>
      </c>
      <c r="D288">
        <v>53041197</v>
      </c>
      <c r="E288">
        <v>1</v>
      </c>
      <c r="F288">
        <v>1</v>
      </c>
      <c r="G288">
        <v>1</v>
      </c>
      <c r="H288">
        <v>3</v>
      </c>
      <c r="I288" t="s">
        <v>491</v>
      </c>
      <c r="J288" t="s">
        <v>492</v>
      </c>
      <c r="K288" t="s">
        <v>493</v>
      </c>
      <c r="L288">
        <v>1383</v>
      </c>
      <c r="N288">
        <v>1013</v>
      </c>
      <c r="O288" t="s">
        <v>494</v>
      </c>
      <c r="P288" t="s">
        <v>494</v>
      </c>
      <c r="Q288">
        <v>1</v>
      </c>
      <c r="W288">
        <v>0</v>
      </c>
      <c r="X288">
        <v>1422466586</v>
      </c>
      <c r="Y288">
        <f t="shared" si="82"/>
        <v>5.3376000000000001</v>
      </c>
      <c r="AA288">
        <v>7.32</v>
      </c>
      <c r="AB288">
        <v>0</v>
      </c>
      <c r="AC288">
        <v>0</v>
      </c>
      <c r="AD288">
        <v>0</v>
      </c>
      <c r="AE288">
        <v>7.32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5.3376000000000001</v>
      </c>
      <c r="AU288" t="s">
        <v>3</v>
      </c>
      <c r="AV288">
        <v>0</v>
      </c>
      <c r="AW288">
        <v>2</v>
      </c>
      <c r="AX288">
        <v>59960317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39.071232000000002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39.071232000000002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1</v>
      </c>
      <c r="CV288">
        <v>0</v>
      </c>
      <c r="CW288">
        <v>0</v>
      </c>
      <c r="CX288">
        <f>ROUND(Y288*Source!I164,7)</f>
        <v>0.53376000000000001</v>
      </c>
      <c r="CY288">
        <f>AA288</f>
        <v>7.32</v>
      </c>
      <c r="CZ288">
        <f>AE288</f>
        <v>7.32</v>
      </c>
      <c r="DA288">
        <f>AI288</f>
        <v>1</v>
      </c>
      <c r="DB288">
        <f t="shared" si="83"/>
        <v>39.07</v>
      </c>
      <c r="DC288">
        <f t="shared" si="84"/>
        <v>0</v>
      </c>
      <c r="DD288" t="s">
        <v>3</v>
      </c>
      <c r="DE288" t="s">
        <v>3</v>
      </c>
      <c r="DF288">
        <f>ROUND(ROUND(AE288,2)*CX288,2)</f>
        <v>3.91</v>
      </c>
      <c r="DG288">
        <f t="shared" si="89"/>
        <v>0</v>
      </c>
      <c r="DH288">
        <f t="shared" si="85"/>
        <v>0</v>
      </c>
      <c r="DI288">
        <f t="shared" si="86"/>
        <v>0</v>
      </c>
      <c r="DJ288">
        <f>DF288</f>
        <v>3.91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>
      <c r="A289">
        <f>ROW(Source!A164)</f>
        <v>164</v>
      </c>
      <c r="B289">
        <v>59911927</v>
      </c>
      <c r="C289">
        <v>59960311</v>
      </c>
      <c r="D289">
        <v>53043863</v>
      </c>
      <c r="E289">
        <v>1</v>
      </c>
      <c r="F289">
        <v>1</v>
      </c>
      <c r="G289">
        <v>1</v>
      </c>
      <c r="H289">
        <v>3</v>
      </c>
      <c r="I289" t="s">
        <v>495</v>
      </c>
      <c r="J289" t="s">
        <v>496</v>
      </c>
      <c r="K289" t="s">
        <v>497</v>
      </c>
      <c r="L289">
        <v>1425</v>
      </c>
      <c r="N289">
        <v>1013</v>
      </c>
      <c r="O289" t="s">
        <v>132</v>
      </c>
      <c r="P289" t="s">
        <v>132</v>
      </c>
      <c r="Q289">
        <v>1</v>
      </c>
      <c r="W289">
        <v>0</v>
      </c>
      <c r="X289">
        <v>1828667096</v>
      </c>
      <c r="Y289">
        <f t="shared" si="82"/>
        <v>1.75</v>
      </c>
      <c r="AA289">
        <v>64.900000000000006</v>
      </c>
      <c r="AB289">
        <v>0</v>
      </c>
      <c r="AC289">
        <v>0</v>
      </c>
      <c r="AD289">
        <v>0</v>
      </c>
      <c r="AE289">
        <v>52.34</v>
      </c>
      <c r="AF289">
        <v>0</v>
      </c>
      <c r="AG289">
        <v>0</v>
      </c>
      <c r="AH289">
        <v>0</v>
      </c>
      <c r="AI289">
        <v>1.24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1.75</v>
      </c>
      <c r="AU289" t="s">
        <v>3</v>
      </c>
      <c r="AV289">
        <v>0</v>
      </c>
      <c r="AW289">
        <v>2</v>
      </c>
      <c r="AX289">
        <v>59960318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91.594999999999999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91.594999999999999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ROUND(Y289*Source!I164,7)</f>
        <v>0.17499999999999999</v>
      </c>
      <c r="CY289">
        <f>AA289</f>
        <v>64.900000000000006</v>
      </c>
      <c r="CZ289">
        <f>AE289</f>
        <v>52.34</v>
      </c>
      <c r="DA289">
        <f>AI289</f>
        <v>1.24</v>
      </c>
      <c r="DB289">
        <f t="shared" si="83"/>
        <v>91.6</v>
      </c>
      <c r="DC289">
        <f t="shared" si="84"/>
        <v>0</v>
      </c>
      <c r="DD289" t="s">
        <v>3</v>
      </c>
      <c r="DE289" t="s">
        <v>3</v>
      </c>
      <c r="DF289">
        <f>ROUND(ROUND(AE289*AI289,2)*CX289,2)</f>
        <v>11.36</v>
      </c>
      <c r="DG289">
        <f t="shared" si="89"/>
        <v>0</v>
      </c>
      <c r="DH289">
        <f t="shared" si="85"/>
        <v>0</v>
      </c>
      <c r="DI289">
        <f t="shared" si="86"/>
        <v>0</v>
      </c>
      <c r="DJ289">
        <f>DF289</f>
        <v>11.36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>
      <c r="A290">
        <f>ROW(Source!A164)</f>
        <v>164</v>
      </c>
      <c r="B290">
        <v>59911927</v>
      </c>
      <c r="C290">
        <v>59960311</v>
      </c>
      <c r="D290">
        <v>52911070</v>
      </c>
      <c r="E290">
        <v>111</v>
      </c>
      <c r="F290">
        <v>1</v>
      </c>
      <c r="G290">
        <v>1</v>
      </c>
      <c r="H290">
        <v>3</v>
      </c>
      <c r="I290" t="s">
        <v>155</v>
      </c>
      <c r="J290" t="s">
        <v>3</v>
      </c>
      <c r="K290" t="s">
        <v>156</v>
      </c>
      <c r="L290">
        <v>3277935</v>
      </c>
      <c r="N290">
        <v>1013</v>
      </c>
      <c r="O290" t="s">
        <v>157</v>
      </c>
      <c r="P290" t="s">
        <v>157</v>
      </c>
      <c r="Q290">
        <v>1</v>
      </c>
      <c r="W290">
        <v>0</v>
      </c>
      <c r="X290">
        <v>274903907</v>
      </c>
      <c r="Y290">
        <f t="shared" si="82"/>
        <v>2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 t="s">
        <v>3</v>
      </c>
      <c r="AT290">
        <v>2</v>
      </c>
      <c r="AU290" t="s">
        <v>3</v>
      </c>
      <c r="AV290">
        <v>0</v>
      </c>
      <c r="AW290">
        <v>2</v>
      </c>
      <c r="AX290">
        <v>59960319</v>
      </c>
      <c r="AY290">
        <v>1</v>
      </c>
      <c r="AZ290">
        <v>0</v>
      </c>
      <c r="BA290">
        <v>290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ROUND(Y290*Source!I164,7)</f>
        <v>0.2</v>
      </c>
      <c r="CY290">
        <f>AA290</f>
        <v>0</v>
      </c>
      <c r="CZ290">
        <f>AE290</f>
        <v>0</v>
      </c>
      <c r="DA290">
        <f>AI290</f>
        <v>1</v>
      </c>
      <c r="DB290">
        <f t="shared" si="83"/>
        <v>0</v>
      </c>
      <c r="DC290">
        <f t="shared" si="84"/>
        <v>0</v>
      </c>
      <c r="DD290" t="s">
        <v>3</v>
      </c>
      <c r="DE290" t="s">
        <v>3</v>
      </c>
      <c r="DF290">
        <f>ROUND(ROUND(AE290,2)*CX290,2)</f>
        <v>0</v>
      </c>
      <c r="DG290">
        <f t="shared" si="89"/>
        <v>0</v>
      </c>
      <c r="DH290">
        <f t="shared" si="85"/>
        <v>0</v>
      </c>
      <c r="DI290">
        <f t="shared" si="86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>
      <c r="A291">
        <f>ROW(Source!A165)</f>
        <v>165</v>
      </c>
      <c r="B291">
        <v>59911862</v>
      </c>
      <c r="C291">
        <v>59960311</v>
      </c>
      <c r="D291">
        <v>52904617</v>
      </c>
      <c r="E291">
        <v>111</v>
      </c>
      <c r="F291">
        <v>1</v>
      </c>
      <c r="G291">
        <v>1</v>
      </c>
      <c r="H291">
        <v>1</v>
      </c>
      <c r="I291" t="s">
        <v>489</v>
      </c>
      <c r="J291" t="s">
        <v>3</v>
      </c>
      <c r="K291" t="s">
        <v>490</v>
      </c>
      <c r="L291">
        <v>1191</v>
      </c>
      <c r="N291">
        <v>1013</v>
      </c>
      <c r="O291" t="s">
        <v>415</v>
      </c>
      <c r="P291" t="s">
        <v>415</v>
      </c>
      <c r="Q291">
        <v>1</v>
      </c>
      <c r="W291">
        <v>0</v>
      </c>
      <c r="X291">
        <v>-1810713292</v>
      </c>
      <c r="Y291">
        <f t="shared" si="82"/>
        <v>15.2</v>
      </c>
      <c r="AA291">
        <v>0</v>
      </c>
      <c r="AB291">
        <v>0</v>
      </c>
      <c r="AC291">
        <v>0</v>
      </c>
      <c r="AD291">
        <v>775.44</v>
      </c>
      <c r="AE291">
        <v>0</v>
      </c>
      <c r="AF291">
        <v>0</v>
      </c>
      <c r="AG291">
        <v>0</v>
      </c>
      <c r="AH291">
        <v>775.44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15.2</v>
      </c>
      <c r="AU291" t="s">
        <v>3</v>
      </c>
      <c r="AV291">
        <v>1</v>
      </c>
      <c r="AW291">
        <v>2</v>
      </c>
      <c r="AX291">
        <v>59960316</v>
      </c>
      <c r="AY291">
        <v>2</v>
      </c>
      <c r="AZ291">
        <v>131072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11786.688</v>
      </c>
      <c r="BN291">
        <v>15.2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11786.688</v>
      </c>
      <c r="BU291">
        <v>15.2</v>
      </c>
      <c r="BV291">
        <v>0</v>
      </c>
      <c r="BW291">
        <v>1</v>
      </c>
      <c r="CU291">
        <f>ROUND(AT291*Source!I165*AH291*AL291,2)</f>
        <v>1178.67</v>
      </c>
      <c r="CV291">
        <f>ROUND(Y291*Source!I165,7)</f>
        <v>1.52</v>
      </c>
      <c r="CW291">
        <v>0</v>
      </c>
      <c r="CX291">
        <f>ROUND(Y291*Source!I165,7)</f>
        <v>1.52</v>
      </c>
      <c r="CY291">
        <f>AD291</f>
        <v>775.44</v>
      </c>
      <c r="CZ291">
        <f>AH291</f>
        <v>775.44</v>
      </c>
      <c r="DA291">
        <f>AL291</f>
        <v>1</v>
      </c>
      <c r="DB291">
        <f t="shared" si="83"/>
        <v>11786.69</v>
      </c>
      <c r="DC291">
        <f t="shared" si="84"/>
        <v>0</v>
      </c>
      <c r="DD291" t="s">
        <v>3</v>
      </c>
      <c r="DE291" t="s">
        <v>3</v>
      </c>
      <c r="DF291">
        <f>ROUND(ROUND(AE291,2)*CX291,2)</f>
        <v>0</v>
      </c>
      <c r="DG291">
        <f t="shared" si="89"/>
        <v>0</v>
      </c>
      <c r="DH291">
        <f t="shared" si="85"/>
        <v>0</v>
      </c>
      <c r="DI291">
        <f t="shared" si="86"/>
        <v>1178.67</v>
      </c>
      <c r="DJ291">
        <f>DI291</f>
        <v>1178.67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>
      <c r="A292">
        <f>ROW(Source!A165)</f>
        <v>165</v>
      </c>
      <c r="B292">
        <v>59911862</v>
      </c>
      <c r="C292">
        <v>59960311</v>
      </c>
      <c r="D292">
        <v>53041197</v>
      </c>
      <c r="E292">
        <v>1</v>
      </c>
      <c r="F292">
        <v>1</v>
      </c>
      <c r="G292">
        <v>1</v>
      </c>
      <c r="H292">
        <v>3</v>
      </c>
      <c r="I292" t="s">
        <v>491</v>
      </c>
      <c r="J292" t="s">
        <v>492</v>
      </c>
      <c r="K292" t="s">
        <v>493</v>
      </c>
      <c r="L292">
        <v>1383</v>
      </c>
      <c r="N292">
        <v>1013</v>
      </c>
      <c r="O292" t="s">
        <v>494</v>
      </c>
      <c r="P292" t="s">
        <v>494</v>
      </c>
      <c r="Q292">
        <v>1</v>
      </c>
      <c r="W292">
        <v>0</v>
      </c>
      <c r="X292">
        <v>1422466586</v>
      </c>
      <c r="Y292">
        <f t="shared" si="82"/>
        <v>5.3376000000000001</v>
      </c>
      <c r="AA292">
        <v>7.32</v>
      </c>
      <c r="AB292">
        <v>0</v>
      </c>
      <c r="AC292">
        <v>0</v>
      </c>
      <c r="AD292">
        <v>0</v>
      </c>
      <c r="AE292">
        <v>7.32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5.3376000000000001</v>
      </c>
      <c r="AU292" t="s">
        <v>3</v>
      </c>
      <c r="AV292">
        <v>0</v>
      </c>
      <c r="AW292">
        <v>2</v>
      </c>
      <c r="AX292">
        <v>59960317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39.071232000000002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39.071232000000002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v>0</v>
      </c>
      <c r="CX292">
        <f>ROUND(Y292*Source!I165,7)</f>
        <v>0.53376000000000001</v>
      </c>
      <c r="CY292">
        <f>AA292</f>
        <v>7.32</v>
      </c>
      <c r="CZ292">
        <f>AE292</f>
        <v>7.32</v>
      </c>
      <c r="DA292">
        <f>AI292</f>
        <v>1</v>
      </c>
      <c r="DB292">
        <f t="shared" si="83"/>
        <v>39.07</v>
      </c>
      <c r="DC292">
        <f t="shared" si="84"/>
        <v>0</v>
      </c>
      <c r="DD292" t="s">
        <v>3</v>
      </c>
      <c r="DE292" t="s">
        <v>3</v>
      </c>
      <c r="DF292">
        <f>ROUND(ROUND(AE292,2)*CX292,2)</f>
        <v>3.91</v>
      </c>
      <c r="DG292">
        <f t="shared" si="89"/>
        <v>0</v>
      </c>
      <c r="DH292">
        <f t="shared" si="85"/>
        <v>0</v>
      </c>
      <c r="DI292">
        <f t="shared" si="86"/>
        <v>0</v>
      </c>
      <c r="DJ292">
        <f>DF292</f>
        <v>3.91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>
      <c r="A293">
        <f>ROW(Source!A165)</f>
        <v>165</v>
      </c>
      <c r="B293">
        <v>59911862</v>
      </c>
      <c r="C293">
        <v>59960311</v>
      </c>
      <c r="D293">
        <v>53043863</v>
      </c>
      <c r="E293">
        <v>1</v>
      </c>
      <c r="F293">
        <v>1</v>
      </c>
      <c r="G293">
        <v>1</v>
      </c>
      <c r="H293">
        <v>3</v>
      </c>
      <c r="I293" t="s">
        <v>495</v>
      </c>
      <c r="J293" t="s">
        <v>496</v>
      </c>
      <c r="K293" t="s">
        <v>497</v>
      </c>
      <c r="L293">
        <v>1425</v>
      </c>
      <c r="N293">
        <v>1013</v>
      </c>
      <c r="O293" t="s">
        <v>132</v>
      </c>
      <c r="P293" t="s">
        <v>132</v>
      </c>
      <c r="Q293">
        <v>1</v>
      </c>
      <c r="W293">
        <v>0</v>
      </c>
      <c r="X293">
        <v>1828667096</v>
      </c>
      <c r="Y293">
        <f t="shared" si="82"/>
        <v>1.75</v>
      </c>
      <c r="AA293">
        <v>64.900000000000006</v>
      </c>
      <c r="AB293">
        <v>0</v>
      </c>
      <c r="AC293">
        <v>0</v>
      </c>
      <c r="AD293">
        <v>0</v>
      </c>
      <c r="AE293">
        <v>52.34</v>
      </c>
      <c r="AF293">
        <v>0</v>
      </c>
      <c r="AG293">
        <v>0</v>
      </c>
      <c r="AH293">
        <v>0</v>
      </c>
      <c r="AI293">
        <v>1.24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1.75</v>
      </c>
      <c r="AU293" t="s">
        <v>3</v>
      </c>
      <c r="AV293">
        <v>0</v>
      </c>
      <c r="AW293">
        <v>2</v>
      </c>
      <c r="AX293">
        <v>59960318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91.594999999999999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91.594999999999999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v>0</v>
      </c>
      <c r="CX293">
        <f>ROUND(Y293*Source!I165,7)</f>
        <v>0.17499999999999999</v>
      </c>
      <c r="CY293">
        <f>AA293</f>
        <v>64.900000000000006</v>
      </c>
      <c r="CZ293">
        <f>AE293</f>
        <v>52.34</v>
      </c>
      <c r="DA293">
        <f>AI293</f>
        <v>1.24</v>
      </c>
      <c r="DB293">
        <f t="shared" si="83"/>
        <v>91.6</v>
      </c>
      <c r="DC293">
        <f t="shared" si="84"/>
        <v>0</v>
      </c>
      <c r="DD293" t="s">
        <v>3</v>
      </c>
      <c r="DE293" t="s">
        <v>3</v>
      </c>
      <c r="DF293">
        <f>ROUND(ROUND(AE293*AI293,2)*CX293,2)</f>
        <v>11.36</v>
      </c>
      <c r="DG293">
        <f t="shared" si="89"/>
        <v>0</v>
      </c>
      <c r="DH293">
        <f t="shared" si="85"/>
        <v>0</v>
      </c>
      <c r="DI293">
        <f t="shared" si="86"/>
        <v>0</v>
      </c>
      <c r="DJ293">
        <f>DF293</f>
        <v>11.36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>
      <c r="A294">
        <f>ROW(Source!A165)</f>
        <v>165</v>
      </c>
      <c r="B294">
        <v>59911862</v>
      </c>
      <c r="C294">
        <v>59960311</v>
      </c>
      <c r="D294">
        <v>52911070</v>
      </c>
      <c r="E294">
        <v>111</v>
      </c>
      <c r="F294">
        <v>1</v>
      </c>
      <c r="G294">
        <v>1</v>
      </c>
      <c r="H294">
        <v>3</v>
      </c>
      <c r="I294" t="s">
        <v>155</v>
      </c>
      <c r="J294" t="s">
        <v>3</v>
      </c>
      <c r="K294" t="s">
        <v>156</v>
      </c>
      <c r="L294">
        <v>3277935</v>
      </c>
      <c r="N294">
        <v>1013</v>
      </c>
      <c r="O294" t="s">
        <v>157</v>
      </c>
      <c r="P294" t="s">
        <v>157</v>
      </c>
      <c r="Q294">
        <v>1</v>
      </c>
      <c r="W294">
        <v>0</v>
      </c>
      <c r="X294">
        <v>274903907</v>
      </c>
      <c r="Y294">
        <f t="shared" si="82"/>
        <v>2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 t="s">
        <v>3</v>
      </c>
      <c r="AT294">
        <v>2</v>
      </c>
      <c r="AU294" t="s">
        <v>3</v>
      </c>
      <c r="AV294">
        <v>0</v>
      </c>
      <c r="AW294">
        <v>2</v>
      </c>
      <c r="AX294">
        <v>59960319</v>
      </c>
      <c r="AY294">
        <v>1</v>
      </c>
      <c r="AZ294">
        <v>0</v>
      </c>
      <c r="BA294">
        <v>294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ROUND(Y294*Source!I165,7)</f>
        <v>0.2</v>
      </c>
      <c r="CY294">
        <f>AA294</f>
        <v>0</v>
      </c>
      <c r="CZ294">
        <f>AE294</f>
        <v>0</v>
      </c>
      <c r="DA294">
        <f>AI294</f>
        <v>1</v>
      </c>
      <c r="DB294">
        <f t="shared" si="83"/>
        <v>0</v>
      </c>
      <c r="DC294">
        <f t="shared" si="84"/>
        <v>0</v>
      </c>
      <c r="DD294" t="s">
        <v>3</v>
      </c>
      <c r="DE294" t="s">
        <v>3</v>
      </c>
      <c r="DF294">
        <f>ROUND(ROUND(AE294,2)*CX294,2)</f>
        <v>0</v>
      </c>
      <c r="DG294">
        <f t="shared" si="89"/>
        <v>0</v>
      </c>
      <c r="DH294">
        <f t="shared" si="85"/>
        <v>0</v>
      </c>
      <c r="DI294">
        <f t="shared" si="86"/>
        <v>0</v>
      </c>
      <c r="DJ294">
        <f>DF294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>
      <c r="A295">
        <f>ROW(Source!A168)</f>
        <v>168</v>
      </c>
      <c r="B295">
        <v>59911927</v>
      </c>
      <c r="C295">
        <v>59960321</v>
      </c>
      <c r="D295">
        <v>52904627</v>
      </c>
      <c r="E295">
        <v>111</v>
      </c>
      <c r="F295">
        <v>1</v>
      </c>
      <c r="G295">
        <v>1</v>
      </c>
      <c r="H295">
        <v>1</v>
      </c>
      <c r="I295" t="s">
        <v>498</v>
      </c>
      <c r="J295" t="s">
        <v>3</v>
      </c>
      <c r="K295" t="s">
        <v>499</v>
      </c>
      <c r="L295">
        <v>1191</v>
      </c>
      <c r="N295">
        <v>1013</v>
      </c>
      <c r="O295" t="s">
        <v>415</v>
      </c>
      <c r="P295" t="s">
        <v>415</v>
      </c>
      <c r="Q295">
        <v>1</v>
      </c>
      <c r="W295">
        <v>0</v>
      </c>
      <c r="X295">
        <v>-2012709214</v>
      </c>
      <c r="Y295">
        <f t="shared" si="82"/>
        <v>31.44</v>
      </c>
      <c r="AA295">
        <v>0</v>
      </c>
      <c r="AB295">
        <v>0</v>
      </c>
      <c r="AC295">
        <v>0</v>
      </c>
      <c r="AD295">
        <v>793.61</v>
      </c>
      <c r="AE295">
        <v>0</v>
      </c>
      <c r="AF295">
        <v>0</v>
      </c>
      <c r="AG295">
        <v>0</v>
      </c>
      <c r="AH295">
        <v>793.61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31.44</v>
      </c>
      <c r="AU295" t="s">
        <v>3</v>
      </c>
      <c r="AV295">
        <v>1</v>
      </c>
      <c r="AW295">
        <v>2</v>
      </c>
      <c r="AX295">
        <v>59960332</v>
      </c>
      <c r="AY295">
        <v>2</v>
      </c>
      <c r="AZ295">
        <v>131072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24951.098400000003</v>
      </c>
      <c r="BN295">
        <v>31.44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24951.098400000003</v>
      </c>
      <c r="BU295">
        <v>31.44</v>
      </c>
      <c r="BV295">
        <v>0</v>
      </c>
      <c r="BW295">
        <v>1</v>
      </c>
      <c r="CU295">
        <f>ROUND(AT295*Source!I168*AH295*AL295,2)</f>
        <v>2495.11</v>
      </c>
      <c r="CV295">
        <f>ROUND(Y295*Source!I168,7)</f>
        <v>3.1440000000000001</v>
      </c>
      <c r="CW295">
        <v>0</v>
      </c>
      <c r="CX295">
        <f>ROUND(Y295*Source!I168,7)</f>
        <v>3.1440000000000001</v>
      </c>
      <c r="CY295">
        <f>AD295</f>
        <v>793.61</v>
      </c>
      <c r="CZ295">
        <f>AH295</f>
        <v>793.61</v>
      </c>
      <c r="DA295">
        <f>AL295</f>
        <v>1</v>
      </c>
      <c r="DB295">
        <f t="shared" si="83"/>
        <v>24951.1</v>
      </c>
      <c r="DC295">
        <f t="shared" si="84"/>
        <v>0</v>
      </c>
      <c r="DD295" t="s">
        <v>3</v>
      </c>
      <c r="DE295" t="s">
        <v>3</v>
      </c>
      <c r="DF295">
        <f>ROUND(ROUND(AE295,2)*CX295,2)</f>
        <v>0</v>
      </c>
      <c r="DG295">
        <f t="shared" si="89"/>
        <v>0</v>
      </c>
      <c r="DH295">
        <f t="shared" si="85"/>
        <v>0</v>
      </c>
      <c r="DI295">
        <f t="shared" si="86"/>
        <v>2495.11</v>
      </c>
      <c r="DJ295">
        <f>DI295</f>
        <v>2495.11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>
      <c r="A296">
        <f>ROW(Source!A168)</f>
        <v>168</v>
      </c>
      <c r="B296">
        <v>59911927</v>
      </c>
      <c r="C296">
        <v>59960321</v>
      </c>
      <c r="D296">
        <v>52904866</v>
      </c>
      <c r="E296">
        <v>111</v>
      </c>
      <c r="F296">
        <v>1</v>
      </c>
      <c r="G296">
        <v>1</v>
      </c>
      <c r="H296">
        <v>1</v>
      </c>
      <c r="I296" t="s">
        <v>416</v>
      </c>
      <c r="J296" t="s">
        <v>3</v>
      </c>
      <c r="K296" t="s">
        <v>417</v>
      </c>
      <c r="L296">
        <v>1191</v>
      </c>
      <c r="N296">
        <v>1013</v>
      </c>
      <c r="O296" t="s">
        <v>415</v>
      </c>
      <c r="P296" t="s">
        <v>415</v>
      </c>
      <c r="Q296">
        <v>1</v>
      </c>
      <c r="W296">
        <v>0</v>
      </c>
      <c r="X296">
        <v>-1417349443</v>
      </c>
      <c r="Y296">
        <f t="shared" si="82"/>
        <v>0.64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0.64</v>
      </c>
      <c r="AU296" t="s">
        <v>3</v>
      </c>
      <c r="AV296">
        <v>2</v>
      </c>
      <c r="AW296">
        <v>2</v>
      </c>
      <c r="AX296">
        <v>59960333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ROUND(Y296*Source!I168,7)</f>
        <v>6.4000000000000001E-2</v>
      </c>
      <c r="CY296">
        <f>AD296</f>
        <v>0</v>
      </c>
      <c r="CZ296">
        <f>AH296</f>
        <v>0</v>
      </c>
      <c r="DA296">
        <f>AL296</f>
        <v>1</v>
      </c>
      <c r="DB296">
        <f t="shared" si="83"/>
        <v>0</v>
      </c>
      <c r="DC296">
        <f t="shared" si="84"/>
        <v>0</v>
      </c>
      <c r="DD296" t="s">
        <v>3</v>
      </c>
      <c r="DE296" t="s">
        <v>3</v>
      </c>
      <c r="DF296">
        <f>ROUND(ROUND(AE296,2)*CX296,2)</f>
        <v>0</v>
      </c>
      <c r="DG296">
        <f t="shared" si="89"/>
        <v>0</v>
      </c>
      <c r="DH296">
        <f t="shared" si="85"/>
        <v>0</v>
      </c>
      <c r="DI296">
        <f t="shared" si="86"/>
        <v>0</v>
      </c>
      <c r="DJ296">
        <f>DI296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>
      <c r="A297">
        <f>ROW(Source!A168)</f>
        <v>168</v>
      </c>
      <c r="B297">
        <v>59911927</v>
      </c>
      <c r="C297">
        <v>59960321</v>
      </c>
      <c r="D297">
        <v>53126394</v>
      </c>
      <c r="E297">
        <v>1</v>
      </c>
      <c r="F297">
        <v>1</v>
      </c>
      <c r="G297">
        <v>1</v>
      </c>
      <c r="H297">
        <v>2</v>
      </c>
      <c r="I297" t="s">
        <v>418</v>
      </c>
      <c r="J297" t="s">
        <v>419</v>
      </c>
      <c r="K297" t="s">
        <v>420</v>
      </c>
      <c r="L297">
        <v>1368</v>
      </c>
      <c r="N297">
        <v>1011</v>
      </c>
      <c r="O297" t="s">
        <v>421</v>
      </c>
      <c r="P297" t="s">
        <v>421</v>
      </c>
      <c r="Q297">
        <v>1</v>
      </c>
      <c r="W297">
        <v>0</v>
      </c>
      <c r="X297">
        <v>-6703044</v>
      </c>
      <c r="Y297">
        <f t="shared" si="82"/>
        <v>0.32</v>
      </c>
      <c r="AA297">
        <v>0</v>
      </c>
      <c r="AB297">
        <v>1626.29</v>
      </c>
      <c r="AC297">
        <v>1090.46</v>
      </c>
      <c r="AD297">
        <v>0</v>
      </c>
      <c r="AE297">
        <v>0</v>
      </c>
      <c r="AF297">
        <v>1626.29</v>
      </c>
      <c r="AG297">
        <v>1090.46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0.32</v>
      </c>
      <c r="AU297" t="s">
        <v>3</v>
      </c>
      <c r="AV297">
        <v>1</v>
      </c>
      <c r="AW297">
        <v>2</v>
      </c>
      <c r="AX297">
        <v>59960334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520.41279999999995</v>
      </c>
      <c r="BL297">
        <v>348.94720000000001</v>
      </c>
      <c r="BM297">
        <v>0</v>
      </c>
      <c r="BN297">
        <v>0</v>
      </c>
      <c r="BO297">
        <v>0.32</v>
      </c>
      <c r="BP297">
        <v>1</v>
      </c>
      <c r="BQ297">
        <v>0</v>
      </c>
      <c r="BR297">
        <v>520.41279999999995</v>
      </c>
      <c r="BS297">
        <v>348.94720000000001</v>
      </c>
      <c r="BT297">
        <v>0</v>
      </c>
      <c r="BU297">
        <v>0</v>
      </c>
      <c r="BV297">
        <v>0.32</v>
      </c>
      <c r="BW297">
        <v>1</v>
      </c>
      <c r="CV297">
        <v>0</v>
      </c>
      <c r="CW297">
        <f>ROUND(Y297*Source!I168*DO297,7)</f>
        <v>3.2000000000000001E-2</v>
      </c>
      <c r="CX297">
        <f>ROUND(Y297*Source!I168,7)</f>
        <v>3.2000000000000001E-2</v>
      </c>
      <c r="CY297">
        <f>AB297</f>
        <v>1626.29</v>
      </c>
      <c r="CZ297">
        <f>AF297</f>
        <v>1626.29</v>
      </c>
      <c r="DA297">
        <f>AJ297</f>
        <v>1</v>
      </c>
      <c r="DB297">
        <f t="shared" si="83"/>
        <v>520.41</v>
      </c>
      <c r="DC297">
        <f t="shared" si="84"/>
        <v>348.95</v>
      </c>
      <c r="DD297" t="s">
        <v>3</v>
      </c>
      <c r="DE297" t="s">
        <v>3</v>
      </c>
      <c r="DF297">
        <f>ROUND(ROUND(AE297,2)*CX297,2)</f>
        <v>0</v>
      </c>
      <c r="DG297">
        <f t="shared" si="89"/>
        <v>52.04</v>
      </c>
      <c r="DH297">
        <f t="shared" si="85"/>
        <v>34.89</v>
      </c>
      <c r="DI297">
        <f t="shared" si="86"/>
        <v>0</v>
      </c>
      <c r="DJ297">
        <f>DG297+DH297</f>
        <v>86.93</v>
      </c>
      <c r="DK297">
        <v>1</v>
      </c>
      <c r="DL297" t="s">
        <v>422</v>
      </c>
      <c r="DM297">
        <v>6</v>
      </c>
      <c r="DN297" t="s">
        <v>415</v>
      </c>
      <c r="DO297">
        <v>1</v>
      </c>
    </row>
    <row r="298" spans="1:119">
      <c r="A298">
        <f>ROW(Source!A168)</f>
        <v>168</v>
      </c>
      <c r="B298">
        <v>59911927</v>
      </c>
      <c r="C298">
        <v>59960321</v>
      </c>
      <c r="D298">
        <v>53127778</v>
      </c>
      <c r="E298">
        <v>1</v>
      </c>
      <c r="F298">
        <v>1</v>
      </c>
      <c r="G298">
        <v>1</v>
      </c>
      <c r="H298">
        <v>2</v>
      </c>
      <c r="I298" t="s">
        <v>436</v>
      </c>
      <c r="J298" t="s">
        <v>437</v>
      </c>
      <c r="K298" t="s">
        <v>438</v>
      </c>
      <c r="L298">
        <v>1368</v>
      </c>
      <c r="N298">
        <v>1011</v>
      </c>
      <c r="O298" t="s">
        <v>421</v>
      </c>
      <c r="P298" t="s">
        <v>421</v>
      </c>
      <c r="Q298">
        <v>1</v>
      </c>
      <c r="W298">
        <v>0</v>
      </c>
      <c r="X298">
        <v>-773430059</v>
      </c>
      <c r="Y298">
        <f t="shared" si="82"/>
        <v>0.32</v>
      </c>
      <c r="AA298">
        <v>0</v>
      </c>
      <c r="AB298">
        <v>641.70000000000005</v>
      </c>
      <c r="AC298">
        <v>811.79</v>
      </c>
      <c r="AD298">
        <v>0</v>
      </c>
      <c r="AE298">
        <v>0</v>
      </c>
      <c r="AF298">
        <v>641.70000000000005</v>
      </c>
      <c r="AG298">
        <v>811.79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0.32</v>
      </c>
      <c r="AU298" t="s">
        <v>3</v>
      </c>
      <c r="AV298">
        <v>1</v>
      </c>
      <c r="AW298">
        <v>2</v>
      </c>
      <c r="AX298">
        <v>59960335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205.34400000000002</v>
      </c>
      <c r="BL298">
        <v>259.77280000000002</v>
      </c>
      <c r="BM298">
        <v>0</v>
      </c>
      <c r="BN298">
        <v>0</v>
      </c>
      <c r="BO298">
        <v>0.32</v>
      </c>
      <c r="BP298">
        <v>1</v>
      </c>
      <c r="BQ298">
        <v>0</v>
      </c>
      <c r="BR298">
        <v>205.34400000000002</v>
      </c>
      <c r="BS298">
        <v>259.77280000000002</v>
      </c>
      <c r="BT298">
        <v>0</v>
      </c>
      <c r="BU298">
        <v>0</v>
      </c>
      <c r="BV298">
        <v>0.32</v>
      </c>
      <c r="BW298">
        <v>1</v>
      </c>
      <c r="CV298">
        <v>0</v>
      </c>
      <c r="CW298">
        <f>ROUND(Y298*Source!I168*DO298,7)</f>
        <v>3.2000000000000001E-2</v>
      </c>
      <c r="CX298">
        <f>ROUND(Y298*Source!I168,7)</f>
        <v>3.2000000000000001E-2</v>
      </c>
      <c r="CY298">
        <f>AB298</f>
        <v>641.70000000000005</v>
      </c>
      <c r="CZ298">
        <f>AF298</f>
        <v>641.70000000000005</v>
      </c>
      <c r="DA298">
        <f>AJ298</f>
        <v>1</v>
      </c>
      <c r="DB298">
        <f t="shared" si="83"/>
        <v>205.34</v>
      </c>
      <c r="DC298">
        <f t="shared" si="84"/>
        <v>259.77</v>
      </c>
      <c r="DD298" t="s">
        <v>3</v>
      </c>
      <c r="DE298" t="s">
        <v>3</v>
      </c>
      <c r="DF298">
        <f>ROUND(ROUND(AE298,2)*CX298,2)</f>
        <v>0</v>
      </c>
      <c r="DG298">
        <f t="shared" si="89"/>
        <v>20.53</v>
      </c>
      <c r="DH298">
        <f t="shared" si="85"/>
        <v>25.98</v>
      </c>
      <c r="DI298">
        <f t="shared" si="86"/>
        <v>0</v>
      </c>
      <c r="DJ298">
        <f>DG298+DH298</f>
        <v>46.510000000000005</v>
      </c>
      <c r="DK298">
        <v>1</v>
      </c>
      <c r="DL298" t="s">
        <v>429</v>
      </c>
      <c r="DM298">
        <v>4</v>
      </c>
      <c r="DN298" t="s">
        <v>415</v>
      </c>
      <c r="DO298">
        <v>1</v>
      </c>
    </row>
    <row r="299" spans="1:119">
      <c r="A299">
        <f>ROW(Source!A168)</f>
        <v>168</v>
      </c>
      <c r="B299">
        <v>59911927</v>
      </c>
      <c r="C299">
        <v>59960321</v>
      </c>
      <c r="D299">
        <v>53041487</v>
      </c>
      <c r="E299">
        <v>1</v>
      </c>
      <c r="F299">
        <v>1</v>
      </c>
      <c r="G299">
        <v>1</v>
      </c>
      <c r="H299">
        <v>3</v>
      </c>
      <c r="I299" t="s">
        <v>500</v>
      </c>
      <c r="J299" t="s">
        <v>501</v>
      </c>
      <c r="K299" t="s">
        <v>502</v>
      </c>
      <c r="L299">
        <v>1301</v>
      </c>
      <c r="N299">
        <v>1003</v>
      </c>
      <c r="O299" t="s">
        <v>256</v>
      </c>
      <c r="P299" t="s">
        <v>256</v>
      </c>
      <c r="Q299">
        <v>1</v>
      </c>
      <c r="W299">
        <v>0</v>
      </c>
      <c r="X299">
        <v>-1613157339</v>
      </c>
      <c r="Y299">
        <f t="shared" si="82"/>
        <v>33.33</v>
      </c>
      <c r="AA299">
        <v>5.17</v>
      </c>
      <c r="AB299">
        <v>0</v>
      </c>
      <c r="AC299">
        <v>0</v>
      </c>
      <c r="AD299">
        <v>0</v>
      </c>
      <c r="AE299">
        <v>5.87</v>
      </c>
      <c r="AF299">
        <v>0</v>
      </c>
      <c r="AG299">
        <v>0</v>
      </c>
      <c r="AH299">
        <v>0</v>
      </c>
      <c r="AI299">
        <v>0.88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33.33</v>
      </c>
      <c r="AU299" t="s">
        <v>3</v>
      </c>
      <c r="AV299">
        <v>0</v>
      </c>
      <c r="AW299">
        <v>2</v>
      </c>
      <c r="AX299">
        <v>59960336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195.64709999999999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195.64709999999999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v>0</v>
      </c>
      <c r="CX299">
        <f>ROUND(Y299*Source!I168,7)</f>
        <v>3.3330000000000002</v>
      </c>
      <c r="CY299">
        <f t="shared" ref="CY299:CY304" si="90">AA299</f>
        <v>5.17</v>
      </c>
      <c r="CZ299">
        <f t="shared" ref="CZ299:CZ304" si="91">AE299</f>
        <v>5.87</v>
      </c>
      <c r="DA299">
        <f t="shared" ref="DA299:DA304" si="92">AI299</f>
        <v>0.88</v>
      </c>
      <c r="DB299">
        <f t="shared" si="83"/>
        <v>195.65</v>
      </c>
      <c r="DC299">
        <f t="shared" si="84"/>
        <v>0</v>
      </c>
      <c r="DD299" t="s">
        <v>3</v>
      </c>
      <c r="DE299" t="s">
        <v>3</v>
      </c>
      <c r="DF299">
        <f>ROUND(ROUND(AE299*AI299,2)*CX299,2)</f>
        <v>17.23</v>
      </c>
      <c r="DG299">
        <f t="shared" si="89"/>
        <v>0</v>
      </c>
      <c r="DH299">
        <f t="shared" si="85"/>
        <v>0</v>
      </c>
      <c r="DI299">
        <f t="shared" si="86"/>
        <v>0</v>
      </c>
      <c r="DJ299">
        <f t="shared" ref="DJ299:DJ304" si="93">DF299</f>
        <v>17.23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>
      <c r="A300">
        <f>ROW(Source!A168)</f>
        <v>168</v>
      </c>
      <c r="B300">
        <v>59911927</v>
      </c>
      <c r="C300">
        <v>59960321</v>
      </c>
      <c r="D300">
        <v>53041786</v>
      </c>
      <c r="E300">
        <v>1</v>
      </c>
      <c r="F300">
        <v>1</v>
      </c>
      <c r="G300">
        <v>1</v>
      </c>
      <c r="H300">
        <v>3</v>
      </c>
      <c r="I300" t="s">
        <v>503</v>
      </c>
      <c r="J300" t="s">
        <v>504</v>
      </c>
      <c r="K300" t="s">
        <v>505</v>
      </c>
      <c r="L300">
        <v>1348</v>
      </c>
      <c r="N300">
        <v>1009</v>
      </c>
      <c r="O300" t="s">
        <v>55</v>
      </c>
      <c r="P300" t="s">
        <v>55</v>
      </c>
      <c r="Q300">
        <v>1000</v>
      </c>
      <c r="W300">
        <v>0</v>
      </c>
      <c r="X300">
        <v>-541234125</v>
      </c>
      <c r="Y300">
        <f t="shared" si="82"/>
        <v>1.57E-3</v>
      </c>
      <c r="AA300">
        <v>57844.42</v>
      </c>
      <c r="AB300">
        <v>0</v>
      </c>
      <c r="AC300">
        <v>0</v>
      </c>
      <c r="AD300">
        <v>0</v>
      </c>
      <c r="AE300">
        <v>43821.53</v>
      </c>
      <c r="AF300">
        <v>0</v>
      </c>
      <c r="AG300">
        <v>0</v>
      </c>
      <c r="AH300">
        <v>0</v>
      </c>
      <c r="AI300">
        <v>1.32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1.57E-3</v>
      </c>
      <c r="AU300" t="s">
        <v>3</v>
      </c>
      <c r="AV300">
        <v>0</v>
      </c>
      <c r="AW300">
        <v>2</v>
      </c>
      <c r="AX300">
        <v>59960337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68.799802099999994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68.799802099999994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v>0</v>
      </c>
      <c r="CX300">
        <f>ROUND(Y300*Source!I168,7)</f>
        <v>1.5699999999999999E-4</v>
      </c>
      <c r="CY300">
        <f t="shared" si="90"/>
        <v>57844.42</v>
      </c>
      <c r="CZ300">
        <f t="shared" si="91"/>
        <v>43821.53</v>
      </c>
      <c r="DA300">
        <f t="shared" si="92"/>
        <v>1.32</v>
      </c>
      <c r="DB300">
        <f t="shared" si="83"/>
        <v>68.8</v>
      </c>
      <c r="DC300">
        <f t="shared" si="84"/>
        <v>0</v>
      </c>
      <c r="DD300" t="s">
        <v>3</v>
      </c>
      <c r="DE300" t="s">
        <v>3</v>
      </c>
      <c r="DF300">
        <f>ROUND(ROUND(AE300*AI300,2)*CX300,2)</f>
        <v>9.08</v>
      </c>
      <c r="DG300">
        <f t="shared" si="89"/>
        <v>0</v>
      </c>
      <c r="DH300">
        <f t="shared" si="85"/>
        <v>0</v>
      </c>
      <c r="DI300">
        <f t="shared" si="86"/>
        <v>0</v>
      </c>
      <c r="DJ300">
        <f t="shared" si="93"/>
        <v>9.08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>
      <c r="A301">
        <f>ROW(Source!A168)</f>
        <v>168</v>
      </c>
      <c r="B301">
        <v>59911927</v>
      </c>
      <c r="C301">
        <v>59960321</v>
      </c>
      <c r="D301">
        <v>53073780</v>
      </c>
      <c r="E301">
        <v>1</v>
      </c>
      <c r="F301">
        <v>1</v>
      </c>
      <c r="G301">
        <v>1</v>
      </c>
      <c r="H301">
        <v>3</v>
      </c>
      <c r="I301" t="s">
        <v>506</v>
      </c>
      <c r="J301" t="s">
        <v>507</v>
      </c>
      <c r="K301" t="s">
        <v>508</v>
      </c>
      <c r="L301">
        <v>1346</v>
      </c>
      <c r="N301">
        <v>1009</v>
      </c>
      <c r="O301" t="s">
        <v>47</v>
      </c>
      <c r="P301" t="s">
        <v>47</v>
      </c>
      <c r="Q301">
        <v>1</v>
      </c>
      <c r="W301">
        <v>0</v>
      </c>
      <c r="X301">
        <v>-1970863274</v>
      </c>
      <c r="Y301">
        <f t="shared" si="82"/>
        <v>0.02</v>
      </c>
      <c r="AA301">
        <v>115.03</v>
      </c>
      <c r="AB301">
        <v>0</v>
      </c>
      <c r="AC301">
        <v>0</v>
      </c>
      <c r="AD301">
        <v>0</v>
      </c>
      <c r="AE301">
        <v>79.88</v>
      </c>
      <c r="AF301">
        <v>0</v>
      </c>
      <c r="AG301">
        <v>0</v>
      </c>
      <c r="AH301">
        <v>0</v>
      </c>
      <c r="AI301">
        <v>1.44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0.02</v>
      </c>
      <c r="AU301" t="s">
        <v>3</v>
      </c>
      <c r="AV301">
        <v>0</v>
      </c>
      <c r="AW301">
        <v>2</v>
      </c>
      <c r="AX301">
        <v>59960338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1.5975999999999999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1.5975999999999999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V301">
        <v>0</v>
      </c>
      <c r="CW301">
        <v>0</v>
      </c>
      <c r="CX301">
        <f>ROUND(Y301*Source!I168,7)</f>
        <v>2E-3</v>
      </c>
      <c r="CY301">
        <f t="shared" si="90"/>
        <v>115.03</v>
      </c>
      <c r="CZ301">
        <f t="shared" si="91"/>
        <v>79.88</v>
      </c>
      <c r="DA301">
        <f t="shared" si="92"/>
        <v>1.44</v>
      </c>
      <c r="DB301">
        <f t="shared" si="83"/>
        <v>1.6</v>
      </c>
      <c r="DC301">
        <f t="shared" si="84"/>
        <v>0</v>
      </c>
      <c r="DD301" t="s">
        <v>3</v>
      </c>
      <c r="DE301" t="s">
        <v>3</v>
      </c>
      <c r="DF301">
        <f>ROUND(ROUND(AE301*AI301,2)*CX301,2)</f>
        <v>0.23</v>
      </c>
      <c r="DG301">
        <f t="shared" si="89"/>
        <v>0</v>
      </c>
      <c r="DH301">
        <f t="shared" si="85"/>
        <v>0</v>
      </c>
      <c r="DI301">
        <f t="shared" si="86"/>
        <v>0</v>
      </c>
      <c r="DJ301">
        <f t="shared" si="93"/>
        <v>0.23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>
      <c r="A302">
        <f>ROW(Source!A168)</f>
        <v>168</v>
      </c>
      <c r="B302">
        <v>59911927</v>
      </c>
      <c r="C302">
        <v>59960321</v>
      </c>
      <c r="D302">
        <v>53086415</v>
      </c>
      <c r="E302">
        <v>1</v>
      </c>
      <c r="F302">
        <v>1</v>
      </c>
      <c r="G302">
        <v>1</v>
      </c>
      <c r="H302">
        <v>3</v>
      </c>
      <c r="I302" t="s">
        <v>509</v>
      </c>
      <c r="J302" t="s">
        <v>510</v>
      </c>
      <c r="K302" t="s">
        <v>511</v>
      </c>
      <c r="L302">
        <v>1425</v>
      </c>
      <c r="N302">
        <v>1013</v>
      </c>
      <c r="O302" t="s">
        <v>132</v>
      </c>
      <c r="P302" t="s">
        <v>132</v>
      </c>
      <c r="Q302">
        <v>1</v>
      </c>
      <c r="W302">
        <v>0</v>
      </c>
      <c r="X302">
        <v>-727729956</v>
      </c>
      <c r="Y302">
        <f t="shared" si="82"/>
        <v>0.05</v>
      </c>
      <c r="AA302">
        <v>35193.5</v>
      </c>
      <c r="AB302">
        <v>0</v>
      </c>
      <c r="AC302">
        <v>0</v>
      </c>
      <c r="AD302">
        <v>0</v>
      </c>
      <c r="AE302">
        <v>28612.6</v>
      </c>
      <c r="AF302">
        <v>0</v>
      </c>
      <c r="AG302">
        <v>0</v>
      </c>
      <c r="AH302">
        <v>0</v>
      </c>
      <c r="AI302">
        <v>1.23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0.05</v>
      </c>
      <c r="AU302" t="s">
        <v>3</v>
      </c>
      <c r="AV302">
        <v>0</v>
      </c>
      <c r="AW302">
        <v>2</v>
      </c>
      <c r="AX302">
        <v>59960339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1430.63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1430.63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1</v>
      </c>
      <c r="CV302">
        <v>0</v>
      </c>
      <c r="CW302">
        <v>0</v>
      </c>
      <c r="CX302">
        <f>ROUND(Y302*Source!I168,7)</f>
        <v>5.0000000000000001E-3</v>
      </c>
      <c r="CY302">
        <f t="shared" si="90"/>
        <v>35193.5</v>
      </c>
      <c r="CZ302">
        <f t="shared" si="91"/>
        <v>28612.6</v>
      </c>
      <c r="DA302">
        <f t="shared" si="92"/>
        <v>1.23</v>
      </c>
      <c r="DB302">
        <f t="shared" si="83"/>
        <v>1430.63</v>
      </c>
      <c r="DC302">
        <f t="shared" si="84"/>
        <v>0</v>
      </c>
      <c r="DD302" t="s">
        <v>3</v>
      </c>
      <c r="DE302" t="s">
        <v>3</v>
      </c>
      <c r="DF302">
        <f>ROUND(ROUND(AE302*AI302,2)*CX302,2)</f>
        <v>175.97</v>
      </c>
      <c r="DG302">
        <f t="shared" si="89"/>
        <v>0</v>
      </c>
      <c r="DH302">
        <f t="shared" si="85"/>
        <v>0</v>
      </c>
      <c r="DI302">
        <f t="shared" si="86"/>
        <v>0</v>
      </c>
      <c r="DJ302">
        <f t="shared" si="93"/>
        <v>175.97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>
      <c r="A303">
        <f>ROW(Source!A168)</f>
        <v>168</v>
      </c>
      <c r="B303">
        <v>59911927</v>
      </c>
      <c r="C303">
        <v>59960321</v>
      </c>
      <c r="D303">
        <v>53086491</v>
      </c>
      <c r="E303">
        <v>1</v>
      </c>
      <c r="F303">
        <v>1</v>
      </c>
      <c r="G303">
        <v>1</v>
      </c>
      <c r="H303">
        <v>3</v>
      </c>
      <c r="I303" t="s">
        <v>512</v>
      </c>
      <c r="J303" t="s">
        <v>513</v>
      </c>
      <c r="K303" t="s">
        <v>514</v>
      </c>
      <c r="L303">
        <v>1407</v>
      </c>
      <c r="N303">
        <v>1013</v>
      </c>
      <c r="O303" t="s">
        <v>515</v>
      </c>
      <c r="P303" t="s">
        <v>515</v>
      </c>
      <c r="Q303">
        <v>1</v>
      </c>
      <c r="W303">
        <v>0</v>
      </c>
      <c r="X303">
        <v>-1086908650</v>
      </c>
      <c r="Y303">
        <f t="shared" si="82"/>
        <v>1.2200000000000001E-2</v>
      </c>
      <c r="AA303">
        <v>10338.35</v>
      </c>
      <c r="AB303">
        <v>0</v>
      </c>
      <c r="AC303">
        <v>0</v>
      </c>
      <c r="AD303">
        <v>0</v>
      </c>
      <c r="AE303">
        <v>8337.3799999999992</v>
      </c>
      <c r="AF303">
        <v>0</v>
      </c>
      <c r="AG303">
        <v>0</v>
      </c>
      <c r="AH303">
        <v>0</v>
      </c>
      <c r="AI303">
        <v>1.24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1.2200000000000001E-2</v>
      </c>
      <c r="AU303" t="s">
        <v>3</v>
      </c>
      <c r="AV303">
        <v>0</v>
      </c>
      <c r="AW303">
        <v>2</v>
      </c>
      <c r="AX303">
        <v>59960340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101.716036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101.716036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ROUND(Y303*Source!I168,7)</f>
        <v>1.2199999999999999E-3</v>
      </c>
      <c r="CY303">
        <f t="shared" si="90"/>
        <v>10338.35</v>
      </c>
      <c r="CZ303">
        <f t="shared" si="91"/>
        <v>8337.3799999999992</v>
      </c>
      <c r="DA303">
        <f t="shared" si="92"/>
        <v>1.24</v>
      </c>
      <c r="DB303">
        <f t="shared" si="83"/>
        <v>101.72</v>
      </c>
      <c r="DC303">
        <f t="shared" si="84"/>
        <v>0</v>
      </c>
      <c r="DD303" t="s">
        <v>3</v>
      </c>
      <c r="DE303" t="s">
        <v>3</v>
      </c>
      <c r="DF303">
        <f>ROUND(ROUND(AE303*AI303,2)*CX303,2)</f>
        <v>12.61</v>
      </c>
      <c r="DG303">
        <f t="shared" si="89"/>
        <v>0</v>
      </c>
      <c r="DH303">
        <f t="shared" si="85"/>
        <v>0</v>
      </c>
      <c r="DI303">
        <f t="shared" si="86"/>
        <v>0</v>
      </c>
      <c r="DJ303">
        <f t="shared" si="93"/>
        <v>12.61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>
      <c r="A304">
        <f>ROW(Source!A168)</f>
        <v>168</v>
      </c>
      <c r="B304">
        <v>59911927</v>
      </c>
      <c r="C304">
        <v>59960321</v>
      </c>
      <c r="D304">
        <v>52911070</v>
      </c>
      <c r="E304">
        <v>111</v>
      </c>
      <c r="F304">
        <v>1</v>
      </c>
      <c r="G304">
        <v>1</v>
      </c>
      <c r="H304">
        <v>3</v>
      </c>
      <c r="I304" t="s">
        <v>155</v>
      </c>
      <c r="J304" t="s">
        <v>3</v>
      </c>
      <c r="K304" t="s">
        <v>156</v>
      </c>
      <c r="L304">
        <v>3277935</v>
      </c>
      <c r="N304">
        <v>1013</v>
      </c>
      <c r="O304" t="s">
        <v>157</v>
      </c>
      <c r="P304" t="s">
        <v>157</v>
      </c>
      <c r="Q304">
        <v>1</v>
      </c>
      <c r="W304">
        <v>0</v>
      </c>
      <c r="X304">
        <v>274903907</v>
      </c>
      <c r="Y304">
        <f t="shared" si="82"/>
        <v>2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 t="s">
        <v>3</v>
      </c>
      <c r="AT304">
        <v>2</v>
      </c>
      <c r="AU304" t="s">
        <v>3</v>
      </c>
      <c r="AV304">
        <v>0</v>
      </c>
      <c r="AW304">
        <v>2</v>
      </c>
      <c r="AX304">
        <v>59960341</v>
      </c>
      <c r="AY304">
        <v>1</v>
      </c>
      <c r="AZ304">
        <v>0</v>
      </c>
      <c r="BA304">
        <v>304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ROUND(Y304*Source!I168,7)</f>
        <v>0.2</v>
      </c>
      <c r="CY304">
        <f t="shared" si="90"/>
        <v>0</v>
      </c>
      <c r="CZ304">
        <f t="shared" si="91"/>
        <v>0</v>
      </c>
      <c r="DA304">
        <f t="shared" si="92"/>
        <v>1</v>
      </c>
      <c r="DB304">
        <f t="shared" si="83"/>
        <v>0</v>
      </c>
      <c r="DC304">
        <f t="shared" si="84"/>
        <v>0</v>
      </c>
      <c r="DD304" t="s">
        <v>3</v>
      </c>
      <c r="DE304" t="s">
        <v>3</v>
      </c>
      <c r="DF304">
        <f>ROUND(ROUND(AE304,2)*CX304,2)</f>
        <v>0</v>
      </c>
      <c r="DG304">
        <f t="shared" si="89"/>
        <v>0</v>
      </c>
      <c r="DH304">
        <f t="shared" si="85"/>
        <v>0</v>
      </c>
      <c r="DI304">
        <f t="shared" si="86"/>
        <v>0</v>
      </c>
      <c r="DJ304">
        <f t="shared" si="93"/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>
      <c r="A305">
        <f>ROW(Source!A169)</f>
        <v>169</v>
      </c>
      <c r="B305">
        <v>59911862</v>
      </c>
      <c r="C305">
        <v>59960321</v>
      </c>
      <c r="D305">
        <v>52904627</v>
      </c>
      <c r="E305">
        <v>111</v>
      </c>
      <c r="F305">
        <v>1</v>
      </c>
      <c r="G305">
        <v>1</v>
      </c>
      <c r="H305">
        <v>1</v>
      </c>
      <c r="I305" t="s">
        <v>498</v>
      </c>
      <c r="J305" t="s">
        <v>3</v>
      </c>
      <c r="K305" t="s">
        <v>499</v>
      </c>
      <c r="L305">
        <v>1191</v>
      </c>
      <c r="N305">
        <v>1013</v>
      </c>
      <c r="O305" t="s">
        <v>415</v>
      </c>
      <c r="P305" t="s">
        <v>415</v>
      </c>
      <c r="Q305">
        <v>1</v>
      </c>
      <c r="W305">
        <v>0</v>
      </c>
      <c r="X305">
        <v>-2012709214</v>
      </c>
      <c r="Y305">
        <f t="shared" si="82"/>
        <v>31.44</v>
      </c>
      <c r="AA305">
        <v>0</v>
      </c>
      <c r="AB305">
        <v>0</v>
      </c>
      <c r="AC305">
        <v>0</v>
      </c>
      <c r="AD305">
        <v>793.61</v>
      </c>
      <c r="AE305">
        <v>0</v>
      </c>
      <c r="AF305">
        <v>0</v>
      </c>
      <c r="AG305">
        <v>0</v>
      </c>
      <c r="AH305">
        <v>793.61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31.44</v>
      </c>
      <c r="AU305" t="s">
        <v>3</v>
      </c>
      <c r="AV305">
        <v>1</v>
      </c>
      <c r="AW305">
        <v>2</v>
      </c>
      <c r="AX305">
        <v>59960332</v>
      </c>
      <c r="AY305">
        <v>2</v>
      </c>
      <c r="AZ305">
        <v>131072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24951.098400000003</v>
      </c>
      <c r="BN305">
        <v>31.44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24951.098400000003</v>
      </c>
      <c r="BU305">
        <v>31.44</v>
      </c>
      <c r="BV305">
        <v>0</v>
      </c>
      <c r="BW305">
        <v>1</v>
      </c>
      <c r="CU305">
        <f>ROUND(AT305*Source!I169*AH305*AL305,2)</f>
        <v>2495.11</v>
      </c>
      <c r="CV305">
        <f>ROUND(Y305*Source!I169,7)</f>
        <v>3.1440000000000001</v>
      </c>
      <c r="CW305">
        <v>0</v>
      </c>
      <c r="CX305">
        <f>ROUND(Y305*Source!I169,7)</f>
        <v>3.1440000000000001</v>
      </c>
      <c r="CY305">
        <f>AD305</f>
        <v>793.61</v>
      </c>
      <c r="CZ305">
        <f>AH305</f>
        <v>793.61</v>
      </c>
      <c r="DA305">
        <f>AL305</f>
        <v>1</v>
      </c>
      <c r="DB305">
        <f t="shared" si="83"/>
        <v>24951.1</v>
      </c>
      <c r="DC305">
        <f t="shared" si="84"/>
        <v>0</v>
      </c>
      <c r="DD305" t="s">
        <v>3</v>
      </c>
      <c r="DE305" t="s">
        <v>3</v>
      </c>
      <c r="DF305">
        <f>ROUND(ROUND(AE305,2)*CX305,2)</f>
        <v>0</v>
      </c>
      <c r="DG305">
        <f t="shared" si="89"/>
        <v>0</v>
      </c>
      <c r="DH305">
        <f t="shared" si="85"/>
        <v>0</v>
      </c>
      <c r="DI305">
        <f t="shared" si="86"/>
        <v>2495.11</v>
      </c>
      <c r="DJ305">
        <f>DI305</f>
        <v>2495.11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>
      <c r="A306">
        <f>ROW(Source!A169)</f>
        <v>169</v>
      </c>
      <c r="B306">
        <v>59911862</v>
      </c>
      <c r="C306">
        <v>59960321</v>
      </c>
      <c r="D306">
        <v>52904866</v>
      </c>
      <c r="E306">
        <v>111</v>
      </c>
      <c r="F306">
        <v>1</v>
      </c>
      <c r="G306">
        <v>1</v>
      </c>
      <c r="H306">
        <v>1</v>
      </c>
      <c r="I306" t="s">
        <v>416</v>
      </c>
      <c r="J306" t="s">
        <v>3</v>
      </c>
      <c r="K306" t="s">
        <v>417</v>
      </c>
      <c r="L306">
        <v>1191</v>
      </c>
      <c r="N306">
        <v>1013</v>
      </c>
      <c r="O306" t="s">
        <v>415</v>
      </c>
      <c r="P306" t="s">
        <v>415</v>
      </c>
      <c r="Q306">
        <v>1</v>
      </c>
      <c r="W306">
        <v>0</v>
      </c>
      <c r="X306">
        <v>-1417349443</v>
      </c>
      <c r="Y306">
        <f t="shared" si="82"/>
        <v>0.64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0.64</v>
      </c>
      <c r="AU306" t="s">
        <v>3</v>
      </c>
      <c r="AV306">
        <v>2</v>
      </c>
      <c r="AW306">
        <v>2</v>
      </c>
      <c r="AX306">
        <v>59960333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ROUND(Y306*Source!I169,7)</f>
        <v>6.4000000000000001E-2</v>
      </c>
      <c r="CY306">
        <f>AD306</f>
        <v>0</v>
      </c>
      <c r="CZ306">
        <f>AH306</f>
        <v>0</v>
      </c>
      <c r="DA306">
        <f>AL306</f>
        <v>1</v>
      </c>
      <c r="DB306">
        <f t="shared" si="83"/>
        <v>0</v>
      </c>
      <c r="DC306">
        <f t="shared" si="84"/>
        <v>0</v>
      </c>
      <c r="DD306" t="s">
        <v>3</v>
      </c>
      <c r="DE306" t="s">
        <v>3</v>
      </c>
      <c r="DF306">
        <f>ROUND(ROUND(AE306,2)*CX306,2)</f>
        <v>0</v>
      </c>
      <c r="DG306">
        <f t="shared" si="89"/>
        <v>0</v>
      </c>
      <c r="DH306">
        <f t="shared" si="85"/>
        <v>0</v>
      </c>
      <c r="DI306">
        <f t="shared" si="86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>
      <c r="A307">
        <f>ROW(Source!A169)</f>
        <v>169</v>
      </c>
      <c r="B307">
        <v>59911862</v>
      </c>
      <c r="C307">
        <v>59960321</v>
      </c>
      <c r="D307">
        <v>53126394</v>
      </c>
      <c r="E307">
        <v>1</v>
      </c>
      <c r="F307">
        <v>1</v>
      </c>
      <c r="G307">
        <v>1</v>
      </c>
      <c r="H307">
        <v>2</v>
      </c>
      <c r="I307" t="s">
        <v>418</v>
      </c>
      <c r="J307" t="s">
        <v>419</v>
      </c>
      <c r="K307" t="s">
        <v>420</v>
      </c>
      <c r="L307">
        <v>1368</v>
      </c>
      <c r="N307">
        <v>1011</v>
      </c>
      <c r="O307" t="s">
        <v>421</v>
      </c>
      <c r="P307" t="s">
        <v>421</v>
      </c>
      <c r="Q307">
        <v>1</v>
      </c>
      <c r="W307">
        <v>0</v>
      </c>
      <c r="X307">
        <v>-6703044</v>
      </c>
      <c r="Y307">
        <f t="shared" si="82"/>
        <v>0.32</v>
      </c>
      <c r="AA307">
        <v>0</v>
      </c>
      <c r="AB307">
        <v>1626.29</v>
      </c>
      <c r="AC307">
        <v>1090.46</v>
      </c>
      <c r="AD307">
        <v>0</v>
      </c>
      <c r="AE307">
        <v>0</v>
      </c>
      <c r="AF307">
        <v>1626.29</v>
      </c>
      <c r="AG307">
        <v>1090.46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0.32</v>
      </c>
      <c r="AU307" t="s">
        <v>3</v>
      </c>
      <c r="AV307">
        <v>1</v>
      </c>
      <c r="AW307">
        <v>2</v>
      </c>
      <c r="AX307">
        <v>59960334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520.41279999999995</v>
      </c>
      <c r="BL307">
        <v>348.94720000000001</v>
      </c>
      <c r="BM307">
        <v>0</v>
      </c>
      <c r="BN307">
        <v>0</v>
      </c>
      <c r="BO307">
        <v>0.32</v>
      </c>
      <c r="BP307">
        <v>1</v>
      </c>
      <c r="BQ307">
        <v>0</v>
      </c>
      <c r="BR307">
        <v>520.41279999999995</v>
      </c>
      <c r="BS307">
        <v>348.94720000000001</v>
      </c>
      <c r="BT307">
        <v>0</v>
      </c>
      <c r="BU307">
        <v>0</v>
      </c>
      <c r="BV307">
        <v>0.32</v>
      </c>
      <c r="BW307">
        <v>1</v>
      </c>
      <c r="CV307">
        <v>0</v>
      </c>
      <c r="CW307">
        <f>ROUND(Y307*Source!I169*DO307,7)</f>
        <v>3.2000000000000001E-2</v>
      </c>
      <c r="CX307">
        <f>ROUND(Y307*Source!I169,7)</f>
        <v>3.2000000000000001E-2</v>
      </c>
      <c r="CY307">
        <f>AB307</f>
        <v>1626.29</v>
      </c>
      <c r="CZ307">
        <f>AF307</f>
        <v>1626.29</v>
      </c>
      <c r="DA307">
        <f>AJ307</f>
        <v>1</v>
      </c>
      <c r="DB307">
        <f t="shared" si="83"/>
        <v>520.41</v>
      </c>
      <c r="DC307">
        <f t="shared" si="84"/>
        <v>348.95</v>
      </c>
      <c r="DD307" t="s">
        <v>3</v>
      </c>
      <c r="DE307" t="s">
        <v>3</v>
      </c>
      <c r="DF307">
        <f>ROUND(ROUND(AE307,2)*CX307,2)</f>
        <v>0</v>
      </c>
      <c r="DG307">
        <f t="shared" ref="DG307:DG338" si="94">ROUND(ROUND(AF307,2)*CX307,2)</f>
        <v>52.04</v>
      </c>
      <c r="DH307">
        <f t="shared" si="85"/>
        <v>34.89</v>
      </c>
      <c r="DI307">
        <f t="shared" si="86"/>
        <v>0</v>
      </c>
      <c r="DJ307">
        <f>DG307+DH307</f>
        <v>86.93</v>
      </c>
      <c r="DK307">
        <v>1</v>
      </c>
      <c r="DL307" t="s">
        <v>422</v>
      </c>
      <c r="DM307">
        <v>6</v>
      </c>
      <c r="DN307" t="s">
        <v>415</v>
      </c>
      <c r="DO307">
        <v>1</v>
      </c>
    </row>
    <row r="308" spans="1:119">
      <c r="A308">
        <f>ROW(Source!A169)</f>
        <v>169</v>
      </c>
      <c r="B308">
        <v>59911862</v>
      </c>
      <c r="C308">
        <v>59960321</v>
      </c>
      <c r="D308">
        <v>53127778</v>
      </c>
      <c r="E308">
        <v>1</v>
      </c>
      <c r="F308">
        <v>1</v>
      </c>
      <c r="G308">
        <v>1</v>
      </c>
      <c r="H308">
        <v>2</v>
      </c>
      <c r="I308" t="s">
        <v>436</v>
      </c>
      <c r="J308" t="s">
        <v>437</v>
      </c>
      <c r="K308" t="s">
        <v>438</v>
      </c>
      <c r="L308">
        <v>1368</v>
      </c>
      <c r="N308">
        <v>1011</v>
      </c>
      <c r="O308" t="s">
        <v>421</v>
      </c>
      <c r="P308" t="s">
        <v>421</v>
      </c>
      <c r="Q308">
        <v>1</v>
      </c>
      <c r="W308">
        <v>0</v>
      </c>
      <c r="X308">
        <v>-773430059</v>
      </c>
      <c r="Y308">
        <f t="shared" si="82"/>
        <v>0.32</v>
      </c>
      <c r="AA308">
        <v>0</v>
      </c>
      <c r="AB308">
        <v>641.70000000000005</v>
      </c>
      <c r="AC308">
        <v>811.79</v>
      </c>
      <c r="AD308">
        <v>0</v>
      </c>
      <c r="AE308">
        <v>0</v>
      </c>
      <c r="AF308">
        <v>641.70000000000005</v>
      </c>
      <c r="AG308">
        <v>811.79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0.32</v>
      </c>
      <c r="AU308" t="s">
        <v>3</v>
      </c>
      <c r="AV308">
        <v>1</v>
      </c>
      <c r="AW308">
        <v>2</v>
      </c>
      <c r="AX308">
        <v>59960335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205.34400000000002</v>
      </c>
      <c r="BL308">
        <v>259.77280000000002</v>
      </c>
      <c r="BM308">
        <v>0</v>
      </c>
      <c r="BN308">
        <v>0</v>
      </c>
      <c r="BO308">
        <v>0.32</v>
      </c>
      <c r="BP308">
        <v>1</v>
      </c>
      <c r="BQ308">
        <v>0</v>
      </c>
      <c r="BR308">
        <v>205.34400000000002</v>
      </c>
      <c r="BS308">
        <v>259.77280000000002</v>
      </c>
      <c r="BT308">
        <v>0</v>
      </c>
      <c r="BU308">
        <v>0</v>
      </c>
      <c r="BV308">
        <v>0.32</v>
      </c>
      <c r="BW308">
        <v>1</v>
      </c>
      <c r="CV308">
        <v>0</v>
      </c>
      <c r="CW308">
        <f>ROUND(Y308*Source!I169*DO308,7)</f>
        <v>3.2000000000000001E-2</v>
      </c>
      <c r="CX308">
        <f>ROUND(Y308*Source!I169,7)</f>
        <v>3.2000000000000001E-2</v>
      </c>
      <c r="CY308">
        <f>AB308</f>
        <v>641.70000000000005</v>
      </c>
      <c r="CZ308">
        <f>AF308</f>
        <v>641.70000000000005</v>
      </c>
      <c r="DA308">
        <f>AJ308</f>
        <v>1</v>
      </c>
      <c r="DB308">
        <f t="shared" si="83"/>
        <v>205.34</v>
      </c>
      <c r="DC308">
        <f t="shared" si="84"/>
        <v>259.77</v>
      </c>
      <c r="DD308" t="s">
        <v>3</v>
      </c>
      <c r="DE308" t="s">
        <v>3</v>
      </c>
      <c r="DF308">
        <f>ROUND(ROUND(AE308,2)*CX308,2)</f>
        <v>0</v>
      </c>
      <c r="DG308">
        <f t="shared" si="94"/>
        <v>20.53</v>
      </c>
      <c r="DH308">
        <f t="shared" si="85"/>
        <v>25.98</v>
      </c>
      <c r="DI308">
        <f t="shared" si="86"/>
        <v>0</v>
      </c>
      <c r="DJ308">
        <f>DG308+DH308</f>
        <v>46.510000000000005</v>
      </c>
      <c r="DK308">
        <v>1</v>
      </c>
      <c r="DL308" t="s">
        <v>429</v>
      </c>
      <c r="DM308">
        <v>4</v>
      </c>
      <c r="DN308" t="s">
        <v>415</v>
      </c>
      <c r="DO308">
        <v>1</v>
      </c>
    </row>
    <row r="309" spans="1:119">
      <c r="A309">
        <f>ROW(Source!A169)</f>
        <v>169</v>
      </c>
      <c r="B309">
        <v>59911862</v>
      </c>
      <c r="C309">
        <v>59960321</v>
      </c>
      <c r="D309">
        <v>53041487</v>
      </c>
      <c r="E309">
        <v>1</v>
      </c>
      <c r="F309">
        <v>1</v>
      </c>
      <c r="G309">
        <v>1</v>
      </c>
      <c r="H309">
        <v>3</v>
      </c>
      <c r="I309" t="s">
        <v>500</v>
      </c>
      <c r="J309" t="s">
        <v>501</v>
      </c>
      <c r="K309" t="s">
        <v>502</v>
      </c>
      <c r="L309">
        <v>1301</v>
      </c>
      <c r="N309">
        <v>1003</v>
      </c>
      <c r="O309" t="s">
        <v>256</v>
      </c>
      <c r="P309" t="s">
        <v>256</v>
      </c>
      <c r="Q309">
        <v>1</v>
      </c>
      <c r="W309">
        <v>0</v>
      </c>
      <c r="X309">
        <v>-1613157339</v>
      </c>
      <c r="Y309">
        <f t="shared" si="82"/>
        <v>33.33</v>
      </c>
      <c r="AA309">
        <v>5.17</v>
      </c>
      <c r="AB309">
        <v>0</v>
      </c>
      <c r="AC309">
        <v>0</v>
      </c>
      <c r="AD309">
        <v>0</v>
      </c>
      <c r="AE309">
        <v>5.87</v>
      </c>
      <c r="AF309">
        <v>0</v>
      </c>
      <c r="AG309">
        <v>0</v>
      </c>
      <c r="AH309">
        <v>0</v>
      </c>
      <c r="AI309">
        <v>0.88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33.33</v>
      </c>
      <c r="AU309" t="s">
        <v>3</v>
      </c>
      <c r="AV309">
        <v>0</v>
      </c>
      <c r="AW309">
        <v>2</v>
      </c>
      <c r="AX309">
        <v>59960336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195.64709999999999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195.64709999999999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ROUND(Y309*Source!I169,7)</f>
        <v>3.3330000000000002</v>
      </c>
      <c r="CY309">
        <f t="shared" ref="CY309:CY314" si="95">AA309</f>
        <v>5.17</v>
      </c>
      <c r="CZ309">
        <f t="shared" ref="CZ309:CZ314" si="96">AE309</f>
        <v>5.87</v>
      </c>
      <c r="DA309">
        <f t="shared" ref="DA309:DA314" si="97">AI309</f>
        <v>0.88</v>
      </c>
      <c r="DB309">
        <f t="shared" si="83"/>
        <v>195.65</v>
      </c>
      <c r="DC309">
        <f t="shared" si="84"/>
        <v>0</v>
      </c>
      <c r="DD309" t="s">
        <v>3</v>
      </c>
      <c r="DE309" t="s">
        <v>3</v>
      </c>
      <c r="DF309">
        <f>ROUND(ROUND(AE309*AI309,2)*CX309,2)</f>
        <v>17.23</v>
      </c>
      <c r="DG309">
        <f t="shared" si="94"/>
        <v>0</v>
      </c>
      <c r="DH309">
        <f t="shared" si="85"/>
        <v>0</v>
      </c>
      <c r="DI309">
        <f t="shared" si="86"/>
        <v>0</v>
      </c>
      <c r="DJ309">
        <f t="shared" ref="DJ309:DJ314" si="98">DF309</f>
        <v>17.23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>
      <c r="A310">
        <f>ROW(Source!A169)</f>
        <v>169</v>
      </c>
      <c r="B310">
        <v>59911862</v>
      </c>
      <c r="C310">
        <v>59960321</v>
      </c>
      <c r="D310">
        <v>53041786</v>
      </c>
      <c r="E310">
        <v>1</v>
      </c>
      <c r="F310">
        <v>1</v>
      </c>
      <c r="G310">
        <v>1</v>
      </c>
      <c r="H310">
        <v>3</v>
      </c>
      <c r="I310" t="s">
        <v>503</v>
      </c>
      <c r="J310" t="s">
        <v>504</v>
      </c>
      <c r="K310" t="s">
        <v>505</v>
      </c>
      <c r="L310">
        <v>1348</v>
      </c>
      <c r="N310">
        <v>1009</v>
      </c>
      <c r="O310" t="s">
        <v>55</v>
      </c>
      <c r="P310" t="s">
        <v>55</v>
      </c>
      <c r="Q310">
        <v>1000</v>
      </c>
      <c r="W310">
        <v>0</v>
      </c>
      <c r="X310">
        <v>-541234125</v>
      </c>
      <c r="Y310">
        <f t="shared" si="82"/>
        <v>1.57E-3</v>
      </c>
      <c r="AA310">
        <v>57844.42</v>
      </c>
      <c r="AB310">
        <v>0</v>
      </c>
      <c r="AC310">
        <v>0</v>
      </c>
      <c r="AD310">
        <v>0</v>
      </c>
      <c r="AE310">
        <v>43821.53</v>
      </c>
      <c r="AF310">
        <v>0</v>
      </c>
      <c r="AG310">
        <v>0</v>
      </c>
      <c r="AH310">
        <v>0</v>
      </c>
      <c r="AI310">
        <v>1.32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1.57E-3</v>
      </c>
      <c r="AU310" t="s">
        <v>3</v>
      </c>
      <c r="AV310">
        <v>0</v>
      </c>
      <c r="AW310">
        <v>2</v>
      </c>
      <c r="AX310">
        <v>59960337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68.799802099999994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68.799802099999994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ROUND(Y310*Source!I169,7)</f>
        <v>1.5699999999999999E-4</v>
      </c>
      <c r="CY310">
        <f t="shared" si="95"/>
        <v>57844.42</v>
      </c>
      <c r="CZ310">
        <f t="shared" si="96"/>
        <v>43821.53</v>
      </c>
      <c r="DA310">
        <f t="shared" si="97"/>
        <v>1.32</v>
      </c>
      <c r="DB310">
        <f t="shared" si="83"/>
        <v>68.8</v>
      </c>
      <c r="DC310">
        <f t="shared" si="84"/>
        <v>0</v>
      </c>
      <c r="DD310" t="s">
        <v>3</v>
      </c>
      <c r="DE310" t="s">
        <v>3</v>
      </c>
      <c r="DF310">
        <f>ROUND(ROUND(AE310*AI310,2)*CX310,2)</f>
        <v>9.08</v>
      </c>
      <c r="DG310">
        <f t="shared" si="94"/>
        <v>0</v>
      </c>
      <c r="DH310">
        <f t="shared" si="85"/>
        <v>0</v>
      </c>
      <c r="DI310">
        <f t="shared" si="86"/>
        <v>0</v>
      </c>
      <c r="DJ310">
        <f t="shared" si="98"/>
        <v>9.08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>
      <c r="A311">
        <f>ROW(Source!A169)</f>
        <v>169</v>
      </c>
      <c r="B311">
        <v>59911862</v>
      </c>
      <c r="C311">
        <v>59960321</v>
      </c>
      <c r="D311">
        <v>53073780</v>
      </c>
      <c r="E311">
        <v>1</v>
      </c>
      <c r="F311">
        <v>1</v>
      </c>
      <c r="G311">
        <v>1</v>
      </c>
      <c r="H311">
        <v>3</v>
      </c>
      <c r="I311" t="s">
        <v>506</v>
      </c>
      <c r="J311" t="s">
        <v>507</v>
      </c>
      <c r="K311" t="s">
        <v>508</v>
      </c>
      <c r="L311">
        <v>1346</v>
      </c>
      <c r="N311">
        <v>1009</v>
      </c>
      <c r="O311" t="s">
        <v>47</v>
      </c>
      <c r="P311" t="s">
        <v>47</v>
      </c>
      <c r="Q311">
        <v>1</v>
      </c>
      <c r="W311">
        <v>0</v>
      </c>
      <c r="X311">
        <v>-1970863274</v>
      </c>
      <c r="Y311">
        <f t="shared" si="82"/>
        <v>0.02</v>
      </c>
      <c r="AA311">
        <v>115.03</v>
      </c>
      <c r="AB311">
        <v>0</v>
      </c>
      <c r="AC311">
        <v>0</v>
      </c>
      <c r="AD311">
        <v>0</v>
      </c>
      <c r="AE311">
        <v>79.88</v>
      </c>
      <c r="AF311">
        <v>0</v>
      </c>
      <c r="AG311">
        <v>0</v>
      </c>
      <c r="AH311">
        <v>0</v>
      </c>
      <c r="AI311">
        <v>1.44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0.02</v>
      </c>
      <c r="AU311" t="s">
        <v>3</v>
      </c>
      <c r="AV311">
        <v>0</v>
      </c>
      <c r="AW311">
        <v>2</v>
      </c>
      <c r="AX311">
        <v>59960338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1.5975999999999999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1.5975999999999999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ROUND(Y311*Source!I169,7)</f>
        <v>2E-3</v>
      </c>
      <c r="CY311">
        <f t="shared" si="95"/>
        <v>115.03</v>
      </c>
      <c r="CZ311">
        <f t="shared" si="96"/>
        <v>79.88</v>
      </c>
      <c r="DA311">
        <f t="shared" si="97"/>
        <v>1.44</v>
      </c>
      <c r="DB311">
        <f t="shared" si="83"/>
        <v>1.6</v>
      </c>
      <c r="DC311">
        <f t="shared" si="84"/>
        <v>0</v>
      </c>
      <c r="DD311" t="s">
        <v>3</v>
      </c>
      <c r="DE311" t="s">
        <v>3</v>
      </c>
      <c r="DF311">
        <f>ROUND(ROUND(AE311*AI311,2)*CX311,2)</f>
        <v>0.23</v>
      </c>
      <c r="DG311">
        <f t="shared" si="94"/>
        <v>0</v>
      </c>
      <c r="DH311">
        <f t="shared" si="85"/>
        <v>0</v>
      </c>
      <c r="DI311">
        <f t="shared" si="86"/>
        <v>0</v>
      </c>
      <c r="DJ311">
        <f t="shared" si="98"/>
        <v>0.23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>
      <c r="A312">
        <f>ROW(Source!A169)</f>
        <v>169</v>
      </c>
      <c r="B312">
        <v>59911862</v>
      </c>
      <c r="C312">
        <v>59960321</v>
      </c>
      <c r="D312">
        <v>53086415</v>
      </c>
      <c r="E312">
        <v>1</v>
      </c>
      <c r="F312">
        <v>1</v>
      </c>
      <c r="G312">
        <v>1</v>
      </c>
      <c r="H312">
        <v>3</v>
      </c>
      <c r="I312" t="s">
        <v>509</v>
      </c>
      <c r="J312" t="s">
        <v>510</v>
      </c>
      <c r="K312" t="s">
        <v>511</v>
      </c>
      <c r="L312">
        <v>1425</v>
      </c>
      <c r="N312">
        <v>1013</v>
      </c>
      <c r="O312" t="s">
        <v>132</v>
      </c>
      <c r="P312" t="s">
        <v>132</v>
      </c>
      <c r="Q312">
        <v>1</v>
      </c>
      <c r="W312">
        <v>0</v>
      </c>
      <c r="X312">
        <v>-727729956</v>
      </c>
      <c r="Y312">
        <f t="shared" si="82"/>
        <v>0.05</v>
      </c>
      <c r="AA312">
        <v>35193.5</v>
      </c>
      <c r="AB312">
        <v>0</v>
      </c>
      <c r="AC312">
        <v>0</v>
      </c>
      <c r="AD312">
        <v>0</v>
      </c>
      <c r="AE312">
        <v>28612.6</v>
      </c>
      <c r="AF312">
        <v>0</v>
      </c>
      <c r="AG312">
        <v>0</v>
      </c>
      <c r="AH312">
        <v>0</v>
      </c>
      <c r="AI312">
        <v>1.23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0.05</v>
      </c>
      <c r="AU312" t="s">
        <v>3</v>
      </c>
      <c r="AV312">
        <v>0</v>
      </c>
      <c r="AW312">
        <v>2</v>
      </c>
      <c r="AX312">
        <v>59960339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1430.63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1430.63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ROUND(Y312*Source!I169,7)</f>
        <v>5.0000000000000001E-3</v>
      </c>
      <c r="CY312">
        <f t="shared" si="95"/>
        <v>35193.5</v>
      </c>
      <c r="CZ312">
        <f t="shared" si="96"/>
        <v>28612.6</v>
      </c>
      <c r="DA312">
        <f t="shared" si="97"/>
        <v>1.23</v>
      </c>
      <c r="DB312">
        <f t="shared" si="83"/>
        <v>1430.63</v>
      </c>
      <c r="DC312">
        <f t="shared" si="84"/>
        <v>0</v>
      </c>
      <c r="DD312" t="s">
        <v>3</v>
      </c>
      <c r="DE312" t="s">
        <v>3</v>
      </c>
      <c r="DF312">
        <f>ROUND(ROUND(AE312*AI312,2)*CX312,2)</f>
        <v>175.97</v>
      </c>
      <c r="DG312">
        <f t="shared" si="94"/>
        <v>0</v>
      </c>
      <c r="DH312">
        <f t="shared" si="85"/>
        <v>0</v>
      </c>
      <c r="DI312">
        <f t="shared" si="86"/>
        <v>0</v>
      </c>
      <c r="DJ312">
        <f t="shared" si="98"/>
        <v>175.97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>
      <c r="A313">
        <f>ROW(Source!A169)</f>
        <v>169</v>
      </c>
      <c r="B313">
        <v>59911862</v>
      </c>
      <c r="C313">
        <v>59960321</v>
      </c>
      <c r="D313">
        <v>53086491</v>
      </c>
      <c r="E313">
        <v>1</v>
      </c>
      <c r="F313">
        <v>1</v>
      </c>
      <c r="G313">
        <v>1</v>
      </c>
      <c r="H313">
        <v>3</v>
      </c>
      <c r="I313" t="s">
        <v>512</v>
      </c>
      <c r="J313" t="s">
        <v>513</v>
      </c>
      <c r="K313" t="s">
        <v>514</v>
      </c>
      <c r="L313">
        <v>1407</v>
      </c>
      <c r="N313">
        <v>1013</v>
      </c>
      <c r="O313" t="s">
        <v>515</v>
      </c>
      <c r="P313" t="s">
        <v>515</v>
      </c>
      <c r="Q313">
        <v>1</v>
      </c>
      <c r="W313">
        <v>0</v>
      </c>
      <c r="X313">
        <v>-1086908650</v>
      </c>
      <c r="Y313">
        <f t="shared" si="82"/>
        <v>1.2200000000000001E-2</v>
      </c>
      <c r="AA313">
        <v>10338.35</v>
      </c>
      <c r="AB313">
        <v>0</v>
      </c>
      <c r="AC313">
        <v>0</v>
      </c>
      <c r="AD313">
        <v>0</v>
      </c>
      <c r="AE313">
        <v>8337.3799999999992</v>
      </c>
      <c r="AF313">
        <v>0</v>
      </c>
      <c r="AG313">
        <v>0</v>
      </c>
      <c r="AH313">
        <v>0</v>
      </c>
      <c r="AI313">
        <v>1.24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1.2200000000000001E-2</v>
      </c>
      <c r="AU313" t="s">
        <v>3</v>
      </c>
      <c r="AV313">
        <v>0</v>
      </c>
      <c r="AW313">
        <v>2</v>
      </c>
      <c r="AX313">
        <v>59960340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101.716036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101.716036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v>0</v>
      </c>
      <c r="CX313">
        <f>ROUND(Y313*Source!I169,7)</f>
        <v>1.2199999999999999E-3</v>
      </c>
      <c r="CY313">
        <f t="shared" si="95"/>
        <v>10338.35</v>
      </c>
      <c r="CZ313">
        <f t="shared" si="96"/>
        <v>8337.3799999999992</v>
      </c>
      <c r="DA313">
        <f t="shared" si="97"/>
        <v>1.24</v>
      </c>
      <c r="DB313">
        <f t="shared" si="83"/>
        <v>101.72</v>
      </c>
      <c r="DC313">
        <f t="shared" si="84"/>
        <v>0</v>
      </c>
      <c r="DD313" t="s">
        <v>3</v>
      </c>
      <c r="DE313" t="s">
        <v>3</v>
      </c>
      <c r="DF313">
        <f>ROUND(ROUND(AE313*AI313,2)*CX313,2)</f>
        <v>12.61</v>
      </c>
      <c r="DG313">
        <f t="shared" si="94"/>
        <v>0</v>
      </c>
      <c r="DH313">
        <f t="shared" si="85"/>
        <v>0</v>
      </c>
      <c r="DI313">
        <f t="shared" si="86"/>
        <v>0</v>
      </c>
      <c r="DJ313">
        <f t="shared" si="98"/>
        <v>12.61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>
      <c r="A314">
        <f>ROW(Source!A169)</f>
        <v>169</v>
      </c>
      <c r="B314">
        <v>59911862</v>
      </c>
      <c r="C314">
        <v>59960321</v>
      </c>
      <c r="D314">
        <v>52911070</v>
      </c>
      <c r="E314">
        <v>111</v>
      </c>
      <c r="F314">
        <v>1</v>
      </c>
      <c r="G314">
        <v>1</v>
      </c>
      <c r="H314">
        <v>3</v>
      </c>
      <c r="I314" t="s">
        <v>155</v>
      </c>
      <c r="J314" t="s">
        <v>3</v>
      </c>
      <c r="K314" t="s">
        <v>156</v>
      </c>
      <c r="L314">
        <v>3277935</v>
      </c>
      <c r="N314">
        <v>1013</v>
      </c>
      <c r="O314" t="s">
        <v>157</v>
      </c>
      <c r="P314" t="s">
        <v>157</v>
      </c>
      <c r="Q314">
        <v>1</v>
      </c>
      <c r="W314">
        <v>0</v>
      </c>
      <c r="X314">
        <v>274903907</v>
      </c>
      <c r="Y314">
        <f t="shared" si="82"/>
        <v>2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 t="s">
        <v>3</v>
      </c>
      <c r="AT314">
        <v>2</v>
      </c>
      <c r="AU314" t="s">
        <v>3</v>
      </c>
      <c r="AV314">
        <v>0</v>
      </c>
      <c r="AW314">
        <v>2</v>
      </c>
      <c r="AX314">
        <v>59960341</v>
      </c>
      <c r="AY314">
        <v>1</v>
      </c>
      <c r="AZ314">
        <v>0</v>
      </c>
      <c r="BA314">
        <v>314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ROUND(Y314*Source!I169,7)</f>
        <v>0.2</v>
      </c>
      <c r="CY314">
        <f t="shared" si="95"/>
        <v>0</v>
      </c>
      <c r="CZ314">
        <f t="shared" si="96"/>
        <v>0</v>
      </c>
      <c r="DA314">
        <f t="shared" si="97"/>
        <v>1</v>
      </c>
      <c r="DB314">
        <f t="shared" si="83"/>
        <v>0</v>
      </c>
      <c r="DC314">
        <f t="shared" si="84"/>
        <v>0</v>
      </c>
      <c r="DD314" t="s">
        <v>3</v>
      </c>
      <c r="DE314" t="s">
        <v>3</v>
      </c>
      <c r="DF314">
        <f t="shared" ref="DF314:DF323" si="99">ROUND(ROUND(AE314,2)*CX314,2)</f>
        <v>0</v>
      </c>
      <c r="DG314">
        <f t="shared" si="94"/>
        <v>0</v>
      </c>
      <c r="DH314">
        <f t="shared" si="85"/>
        <v>0</v>
      </c>
      <c r="DI314">
        <f t="shared" si="86"/>
        <v>0</v>
      </c>
      <c r="DJ314">
        <f t="shared" si="98"/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>
      <c r="A315">
        <f>ROW(Source!A207)</f>
        <v>207</v>
      </c>
      <c r="B315">
        <v>59911927</v>
      </c>
      <c r="C315">
        <v>59960343</v>
      </c>
      <c r="D315">
        <v>52904544</v>
      </c>
      <c r="E315">
        <v>111</v>
      </c>
      <c r="F315">
        <v>1</v>
      </c>
      <c r="G315">
        <v>1</v>
      </c>
      <c r="H315">
        <v>1</v>
      </c>
      <c r="I315" t="s">
        <v>516</v>
      </c>
      <c r="J315" t="s">
        <v>3</v>
      </c>
      <c r="K315" t="s">
        <v>517</v>
      </c>
      <c r="L315">
        <v>1191</v>
      </c>
      <c r="N315">
        <v>1013</v>
      </c>
      <c r="O315" t="s">
        <v>415</v>
      </c>
      <c r="P315" t="s">
        <v>415</v>
      </c>
      <c r="Q315">
        <v>1</v>
      </c>
      <c r="W315">
        <v>0</v>
      </c>
      <c r="X315">
        <v>2031828327</v>
      </c>
      <c r="Y315">
        <f t="shared" si="82"/>
        <v>154</v>
      </c>
      <c r="AA315">
        <v>0</v>
      </c>
      <c r="AB315">
        <v>0</v>
      </c>
      <c r="AC315">
        <v>0</v>
      </c>
      <c r="AD315">
        <v>660.33</v>
      </c>
      <c r="AE315">
        <v>0</v>
      </c>
      <c r="AF315">
        <v>0</v>
      </c>
      <c r="AG315">
        <v>0</v>
      </c>
      <c r="AH315">
        <v>660.33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154</v>
      </c>
      <c r="AU315" t="s">
        <v>3</v>
      </c>
      <c r="AV315">
        <v>1</v>
      </c>
      <c r="AW315">
        <v>2</v>
      </c>
      <c r="AX315">
        <v>59960345</v>
      </c>
      <c r="AY315">
        <v>2</v>
      </c>
      <c r="AZ315">
        <v>131072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101690.82</v>
      </c>
      <c r="BN315">
        <v>154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101690.82</v>
      </c>
      <c r="BU315">
        <v>154</v>
      </c>
      <c r="BV315">
        <v>0</v>
      </c>
      <c r="BW315">
        <v>1</v>
      </c>
      <c r="CU315">
        <f>ROUND(AT315*Source!I207*AH315*AL315,2)</f>
        <v>488.12</v>
      </c>
      <c r="CV315">
        <f>ROUND(Y315*Source!I207,7)</f>
        <v>0.73919999999999997</v>
      </c>
      <c r="CW315">
        <v>0</v>
      </c>
      <c r="CX315">
        <f>ROUND(Y315*Source!I207,7)</f>
        <v>0.73919999999999997</v>
      </c>
      <c r="CY315">
        <f t="shared" ref="CY315:CY320" si="100">AD315</f>
        <v>660.33</v>
      </c>
      <c r="CZ315">
        <f t="shared" ref="CZ315:CZ320" si="101">AH315</f>
        <v>660.33</v>
      </c>
      <c r="DA315">
        <f t="shared" ref="DA315:DA320" si="102">AL315</f>
        <v>1</v>
      </c>
      <c r="DB315">
        <f t="shared" si="83"/>
        <v>101690.82</v>
      </c>
      <c r="DC315">
        <f t="shared" si="84"/>
        <v>0</v>
      </c>
      <c r="DD315" t="s">
        <v>3</v>
      </c>
      <c r="DE315" t="s">
        <v>3</v>
      </c>
      <c r="DF315">
        <f t="shared" si="99"/>
        <v>0</v>
      </c>
      <c r="DG315">
        <f t="shared" si="94"/>
        <v>0</v>
      </c>
      <c r="DH315">
        <f t="shared" si="85"/>
        <v>0</v>
      </c>
      <c r="DI315">
        <f t="shared" si="86"/>
        <v>488.12</v>
      </c>
      <c r="DJ315">
        <f t="shared" ref="DJ315:DJ320" si="103">DI315</f>
        <v>488.12</v>
      </c>
      <c r="DK315">
        <v>1</v>
      </c>
      <c r="DL315" t="s">
        <v>3</v>
      </c>
      <c r="DM315">
        <v>0</v>
      </c>
      <c r="DN315" t="s">
        <v>3</v>
      </c>
      <c r="DO315">
        <v>0</v>
      </c>
    </row>
    <row r="316" spans="1:119">
      <c r="A316">
        <f>ROW(Source!A208)</f>
        <v>208</v>
      </c>
      <c r="B316">
        <v>59911862</v>
      </c>
      <c r="C316">
        <v>59960343</v>
      </c>
      <c r="D316">
        <v>52904544</v>
      </c>
      <c r="E316">
        <v>111</v>
      </c>
      <c r="F316">
        <v>1</v>
      </c>
      <c r="G316">
        <v>1</v>
      </c>
      <c r="H316">
        <v>1</v>
      </c>
      <c r="I316" t="s">
        <v>516</v>
      </c>
      <c r="J316" t="s">
        <v>3</v>
      </c>
      <c r="K316" t="s">
        <v>517</v>
      </c>
      <c r="L316">
        <v>1191</v>
      </c>
      <c r="N316">
        <v>1013</v>
      </c>
      <c r="O316" t="s">
        <v>415</v>
      </c>
      <c r="P316" t="s">
        <v>415</v>
      </c>
      <c r="Q316">
        <v>1</v>
      </c>
      <c r="W316">
        <v>0</v>
      </c>
      <c r="X316">
        <v>2031828327</v>
      </c>
      <c r="Y316">
        <f t="shared" si="82"/>
        <v>154</v>
      </c>
      <c r="AA316">
        <v>0</v>
      </c>
      <c r="AB316">
        <v>0</v>
      </c>
      <c r="AC316">
        <v>0</v>
      </c>
      <c r="AD316">
        <v>660.33</v>
      </c>
      <c r="AE316">
        <v>0</v>
      </c>
      <c r="AF316">
        <v>0</v>
      </c>
      <c r="AG316">
        <v>0</v>
      </c>
      <c r="AH316">
        <v>660.33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154</v>
      </c>
      <c r="AU316" t="s">
        <v>3</v>
      </c>
      <c r="AV316">
        <v>1</v>
      </c>
      <c r="AW316">
        <v>2</v>
      </c>
      <c r="AX316">
        <v>59960345</v>
      </c>
      <c r="AY316">
        <v>2</v>
      </c>
      <c r="AZ316">
        <v>131072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101690.82</v>
      </c>
      <c r="BN316">
        <v>154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101690.82</v>
      </c>
      <c r="BU316">
        <v>154</v>
      </c>
      <c r="BV316">
        <v>0</v>
      </c>
      <c r="BW316">
        <v>1</v>
      </c>
      <c r="CU316">
        <f>ROUND(AT316*Source!I208*AH316*AL316,2)</f>
        <v>488.12</v>
      </c>
      <c r="CV316">
        <f>ROUND(Y316*Source!I208,7)</f>
        <v>0.73919999999999997</v>
      </c>
      <c r="CW316">
        <v>0</v>
      </c>
      <c r="CX316">
        <f>ROUND(Y316*Source!I208,7)</f>
        <v>0.73919999999999997</v>
      </c>
      <c r="CY316">
        <f t="shared" si="100"/>
        <v>660.33</v>
      </c>
      <c r="CZ316">
        <f t="shared" si="101"/>
        <v>660.33</v>
      </c>
      <c r="DA316">
        <f t="shared" si="102"/>
        <v>1</v>
      </c>
      <c r="DB316">
        <f t="shared" si="83"/>
        <v>101690.82</v>
      </c>
      <c r="DC316">
        <f t="shared" si="84"/>
        <v>0</v>
      </c>
      <c r="DD316" t="s">
        <v>3</v>
      </c>
      <c r="DE316" t="s">
        <v>3</v>
      </c>
      <c r="DF316">
        <f t="shared" si="99"/>
        <v>0</v>
      </c>
      <c r="DG316">
        <f t="shared" si="94"/>
        <v>0</v>
      </c>
      <c r="DH316">
        <f t="shared" si="85"/>
        <v>0</v>
      </c>
      <c r="DI316">
        <f t="shared" si="86"/>
        <v>488.12</v>
      </c>
      <c r="DJ316">
        <f t="shared" si="103"/>
        <v>488.12</v>
      </c>
      <c r="DK316">
        <v>1</v>
      </c>
      <c r="DL316" t="s">
        <v>3</v>
      </c>
      <c r="DM316">
        <v>0</v>
      </c>
      <c r="DN316" t="s">
        <v>3</v>
      </c>
      <c r="DO316">
        <v>0</v>
      </c>
    </row>
    <row r="317" spans="1:119">
      <c r="A317">
        <f>ROW(Source!A209)</f>
        <v>209</v>
      </c>
      <c r="B317">
        <v>59911927</v>
      </c>
      <c r="C317">
        <v>59960346</v>
      </c>
      <c r="D317">
        <v>52904528</v>
      </c>
      <c r="E317">
        <v>111</v>
      </c>
      <c r="F317">
        <v>1</v>
      </c>
      <c r="G317">
        <v>1</v>
      </c>
      <c r="H317">
        <v>1</v>
      </c>
      <c r="I317" t="s">
        <v>518</v>
      </c>
      <c r="J317" t="s">
        <v>3</v>
      </c>
      <c r="K317" t="s">
        <v>519</v>
      </c>
      <c r="L317">
        <v>1191</v>
      </c>
      <c r="N317">
        <v>1013</v>
      </c>
      <c r="O317" t="s">
        <v>415</v>
      </c>
      <c r="P317" t="s">
        <v>415</v>
      </c>
      <c r="Q317">
        <v>1</v>
      </c>
      <c r="W317">
        <v>0</v>
      </c>
      <c r="X317">
        <v>-1046754522</v>
      </c>
      <c r="Y317">
        <f t="shared" si="82"/>
        <v>88.5</v>
      </c>
      <c r="AA317">
        <v>0</v>
      </c>
      <c r="AB317">
        <v>0</v>
      </c>
      <c r="AC317">
        <v>0</v>
      </c>
      <c r="AD317">
        <v>633.07000000000005</v>
      </c>
      <c r="AE317">
        <v>0</v>
      </c>
      <c r="AF317">
        <v>0</v>
      </c>
      <c r="AG317">
        <v>0</v>
      </c>
      <c r="AH317">
        <v>633.07000000000005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88.5</v>
      </c>
      <c r="AU317" t="s">
        <v>3</v>
      </c>
      <c r="AV317">
        <v>1</v>
      </c>
      <c r="AW317">
        <v>2</v>
      </c>
      <c r="AX317">
        <v>59960348</v>
      </c>
      <c r="AY317">
        <v>2</v>
      </c>
      <c r="AZ317">
        <v>131072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56026.695000000007</v>
      </c>
      <c r="BN317">
        <v>88.5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56026.695000000007</v>
      </c>
      <c r="BU317">
        <v>88.5</v>
      </c>
      <c r="BV317">
        <v>0</v>
      </c>
      <c r="BW317">
        <v>1</v>
      </c>
      <c r="CU317">
        <f>ROUND(AT317*Source!I209*AH317*AL317,2)</f>
        <v>268.93</v>
      </c>
      <c r="CV317">
        <f>ROUND(Y317*Source!I209,7)</f>
        <v>0.42480000000000001</v>
      </c>
      <c r="CW317">
        <v>0</v>
      </c>
      <c r="CX317">
        <f>ROUND(Y317*Source!I209,7)</f>
        <v>0.42480000000000001</v>
      </c>
      <c r="CY317">
        <f t="shared" si="100"/>
        <v>633.07000000000005</v>
      </c>
      <c r="CZ317">
        <f t="shared" si="101"/>
        <v>633.07000000000005</v>
      </c>
      <c r="DA317">
        <f t="shared" si="102"/>
        <v>1</v>
      </c>
      <c r="DB317">
        <f t="shared" si="83"/>
        <v>56026.7</v>
      </c>
      <c r="DC317">
        <f t="shared" si="84"/>
        <v>0</v>
      </c>
      <c r="DD317" t="s">
        <v>3</v>
      </c>
      <c r="DE317" t="s">
        <v>3</v>
      </c>
      <c r="DF317">
        <f t="shared" si="99"/>
        <v>0</v>
      </c>
      <c r="DG317">
        <f t="shared" si="94"/>
        <v>0</v>
      </c>
      <c r="DH317">
        <f t="shared" si="85"/>
        <v>0</v>
      </c>
      <c r="DI317">
        <f t="shared" si="86"/>
        <v>268.93</v>
      </c>
      <c r="DJ317">
        <f t="shared" si="103"/>
        <v>268.93</v>
      </c>
      <c r="DK317">
        <v>1</v>
      </c>
      <c r="DL317" t="s">
        <v>3</v>
      </c>
      <c r="DM317">
        <v>0</v>
      </c>
      <c r="DN317" t="s">
        <v>3</v>
      </c>
      <c r="DO317">
        <v>0</v>
      </c>
    </row>
    <row r="318" spans="1:119">
      <c r="A318">
        <f>ROW(Source!A210)</f>
        <v>210</v>
      </c>
      <c r="B318">
        <v>59911862</v>
      </c>
      <c r="C318">
        <v>59960346</v>
      </c>
      <c r="D318">
        <v>52904528</v>
      </c>
      <c r="E318">
        <v>111</v>
      </c>
      <c r="F318">
        <v>1</v>
      </c>
      <c r="G318">
        <v>1</v>
      </c>
      <c r="H318">
        <v>1</v>
      </c>
      <c r="I318" t="s">
        <v>518</v>
      </c>
      <c r="J318" t="s">
        <v>3</v>
      </c>
      <c r="K318" t="s">
        <v>519</v>
      </c>
      <c r="L318">
        <v>1191</v>
      </c>
      <c r="N318">
        <v>1013</v>
      </c>
      <c r="O318" t="s">
        <v>415</v>
      </c>
      <c r="P318" t="s">
        <v>415</v>
      </c>
      <c r="Q318">
        <v>1</v>
      </c>
      <c r="W318">
        <v>0</v>
      </c>
      <c r="X318">
        <v>-1046754522</v>
      </c>
      <c r="Y318">
        <f t="shared" si="82"/>
        <v>88.5</v>
      </c>
      <c r="AA318">
        <v>0</v>
      </c>
      <c r="AB318">
        <v>0</v>
      </c>
      <c r="AC318">
        <v>0</v>
      </c>
      <c r="AD318">
        <v>633.07000000000005</v>
      </c>
      <c r="AE318">
        <v>0</v>
      </c>
      <c r="AF318">
        <v>0</v>
      </c>
      <c r="AG318">
        <v>0</v>
      </c>
      <c r="AH318">
        <v>633.07000000000005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88.5</v>
      </c>
      <c r="AU318" t="s">
        <v>3</v>
      </c>
      <c r="AV318">
        <v>1</v>
      </c>
      <c r="AW318">
        <v>2</v>
      </c>
      <c r="AX318">
        <v>59960348</v>
      </c>
      <c r="AY318">
        <v>2</v>
      </c>
      <c r="AZ318">
        <v>131072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56026.695000000007</v>
      </c>
      <c r="BN318">
        <v>88.5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56026.695000000007</v>
      </c>
      <c r="BU318">
        <v>88.5</v>
      </c>
      <c r="BV318">
        <v>0</v>
      </c>
      <c r="BW318">
        <v>1</v>
      </c>
      <c r="CU318">
        <f>ROUND(AT318*Source!I210*AH318*AL318,2)</f>
        <v>268.93</v>
      </c>
      <c r="CV318">
        <f>ROUND(Y318*Source!I210,7)</f>
        <v>0.42480000000000001</v>
      </c>
      <c r="CW318">
        <v>0</v>
      </c>
      <c r="CX318">
        <f>ROUND(Y318*Source!I210,7)</f>
        <v>0.42480000000000001</v>
      </c>
      <c r="CY318">
        <f t="shared" si="100"/>
        <v>633.07000000000005</v>
      </c>
      <c r="CZ318">
        <f t="shared" si="101"/>
        <v>633.07000000000005</v>
      </c>
      <c r="DA318">
        <f t="shared" si="102"/>
        <v>1</v>
      </c>
      <c r="DB318">
        <f t="shared" si="83"/>
        <v>56026.7</v>
      </c>
      <c r="DC318">
        <f t="shared" si="84"/>
        <v>0</v>
      </c>
      <c r="DD318" t="s">
        <v>3</v>
      </c>
      <c r="DE318" t="s">
        <v>3</v>
      </c>
      <c r="DF318">
        <f t="shared" si="99"/>
        <v>0</v>
      </c>
      <c r="DG318">
        <f t="shared" si="94"/>
        <v>0</v>
      </c>
      <c r="DH318">
        <f t="shared" si="85"/>
        <v>0</v>
      </c>
      <c r="DI318">
        <f t="shared" si="86"/>
        <v>268.93</v>
      </c>
      <c r="DJ318">
        <f t="shared" si="103"/>
        <v>268.93</v>
      </c>
      <c r="DK318">
        <v>1</v>
      </c>
      <c r="DL318" t="s">
        <v>3</v>
      </c>
      <c r="DM318">
        <v>0</v>
      </c>
      <c r="DN318" t="s">
        <v>3</v>
      </c>
      <c r="DO318">
        <v>0</v>
      </c>
    </row>
    <row r="319" spans="1:119">
      <c r="A319">
        <f>ROW(Source!A211)</f>
        <v>211</v>
      </c>
      <c r="B319">
        <v>59911927</v>
      </c>
      <c r="C319">
        <v>59960349</v>
      </c>
      <c r="D319">
        <v>52904627</v>
      </c>
      <c r="E319">
        <v>111</v>
      </c>
      <c r="F319">
        <v>1</v>
      </c>
      <c r="G319">
        <v>1</v>
      </c>
      <c r="H319">
        <v>1</v>
      </c>
      <c r="I319" t="s">
        <v>498</v>
      </c>
      <c r="J319" t="s">
        <v>3</v>
      </c>
      <c r="K319" t="s">
        <v>499</v>
      </c>
      <c r="L319">
        <v>1191</v>
      </c>
      <c r="N319">
        <v>1013</v>
      </c>
      <c r="O319" t="s">
        <v>415</v>
      </c>
      <c r="P319" t="s">
        <v>415</v>
      </c>
      <c r="Q319">
        <v>1</v>
      </c>
      <c r="W319">
        <v>0</v>
      </c>
      <c r="X319">
        <v>-2012709214</v>
      </c>
      <c r="Y319">
        <f t="shared" si="82"/>
        <v>9.27</v>
      </c>
      <c r="AA319">
        <v>0</v>
      </c>
      <c r="AB319">
        <v>0</v>
      </c>
      <c r="AC319">
        <v>0</v>
      </c>
      <c r="AD319">
        <v>793.61</v>
      </c>
      <c r="AE319">
        <v>0</v>
      </c>
      <c r="AF319">
        <v>0</v>
      </c>
      <c r="AG319">
        <v>0</v>
      </c>
      <c r="AH319">
        <v>793.61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9.27</v>
      </c>
      <c r="AU319" t="s">
        <v>3</v>
      </c>
      <c r="AV319">
        <v>1</v>
      </c>
      <c r="AW319">
        <v>2</v>
      </c>
      <c r="AX319">
        <v>59960358</v>
      </c>
      <c r="AY319">
        <v>2</v>
      </c>
      <c r="AZ319">
        <v>131072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7356.7646999999997</v>
      </c>
      <c r="BN319">
        <v>9.27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7356.7646999999997</v>
      </c>
      <c r="BU319">
        <v>9.27</v>
      </c>
      <c r="BV319">
        <v>0</v>
      </c>
      <c r="BW319">
        <v>1</v>
      </c>
      <c r="CU319">
        <f>ROUND(AT319*Source!I211*AH319*AL319,2)</f>
        <v>2207.0300000000002</v>
      </c>
      <c r="CV319">
        <f>ROUND(Y319*Source!I211,7)</f>
        <v>2.7810000000000001</v>
      </c>
      <c r="CW319">
        <v>0</v>
      </c>
      <c r="CX319">
        <f>ROUND(Y319*Source!I211,7)</f>
        <v>2.7810000000000001</v>
      </c>
      <c r="CY319">
        <f t="shared" si="100"/>
        <v>793.61</v>
      </c>
      <c r="CZ319">
        <f t="shared" si="101"/>
        <v>793.61</v>
      </c>
      <c r="DA319">
        <f t="shared" si="102"/>
        <v>1</v>
      </c>
      <c r="DB319">
        <f t="shared" si="83"/>
        <v>7356.76</v>
      </c>
      <c r="DC319">
        <f t="shared" si="84"/>
        <v>0</v>
      </c>
      <c r="DD319" t="s">
        <v>3</v>
      </c>
      <c r="DE319" t="s">
        <v>3</v>
      </c>
      <c r="DF319">
        <f t="shared" si="99"/>
        <v>0</v>
      </c>
      <c r="DG319">
        <f t="shared" si="94"/>
        <v>0</v>
      </c>
      <c r="DH319">
        <f t="shared" si="85"/>
        <v>0</v>
      </c>
      <c r="DI319">
        <f t="shared" si="86"/>
        <v>2207.0300000000002</v>
      </c>
      <c r="DJ319">
        <f t="shared" si="103"/>
        <v>2207.0300000000002</v>
      </c>
      <c r="DK319">
        <v>1</v>
      </c>
      <c r="DL319" t="s">
        <v>3</v>
      </c>
      <c r="DM319">
        <v>0</v>
      </c>
      <c r="DN319" t="s">
        <v>3</v>
      </c>
      <c r="DO319">
        <v>0</v>
      </c>
    </row>
    <row r="320" spans="1:119">
      <c r="A320">
        <f>ROW(Source!A211)</f>
        <v>211</v>
      </c>
      <c r="B320">
        <v>59911927</v>
      </c>
      <c r="C320">
        <v>59960349</v>
      </c>
      <c r="D320">
        <v>52904866</v>
      </c>
      <c r="E320">
        <v>111</v>
      </c>
      <c r="F320">
        <v>1</v>
      </c>
      <c r="G320">
        <v>1</v>
      </c>
      <c r="H320">
        <v>1</v>
      </c>
      <c r="I320" t="s">
        <v>416</v>
      </c>
      <c r="J320" t="s">
        <v>3</v>
      </c>
      <c r="K320" t="s">
        <v>417</v>
      </c>
      <c r="L320">
        <v>1191</v>
      </c>
      <c r="N320">
        <v>1013</v>
      </c>
      <c r="O320" t="s">
        <v>415</v>
      </c>
      <c r="P320" t="s">
        <v>415</v>
      </c>
      <c r="Q320">
        <v>1</v>
      </c>
      <c r="W320">
        <v>0</v>
      </c>
      <c r="X320">
        <v>-1417349443</v>
      </c>
      <c r="Y320">
        <f t="shared" si="82"/>
        <v>0.34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0.34</v>
      </c>
      <c r="AU320" t="s">
        <v>3</v>
      </c>
      <c r="AV320">
        <v>2</v>
      </c>
      <c r="AW320">
        <v>2</v>
      </c>
      <c r="AX320">
        <v>59960359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ROUND(Y320*Source!I211,7)</f>
        <v>0.10199999999999999</v>
      </c>
      <c r="CY320">
        <f t="shared" si="100"/>
        <v>0</v>
      </c>
      <c r="CZ320">
        <f t="shared" si="101"/>
        <v>0</v>
      </c>
      <c r="DA320">
        <f t="shared" si="102"/>
        <v>1</v>
      </c>
      <c r="DB320">
        <f t="shared" si="83"/>
        <v>0</v>
      </c>
      <c r="DC320">
        <f t="shared" si="84"/>
        <v>0</v>
      </c>
      <c r="DD320" t="s">
        <v>3</v>
      </c>
      <c r="DE320" t="s">
        <v>3</v>
      </c>
      <c r="DF320">
        <f t="shared" si="99"/>
        <v>0</v>
      </c>
      <c r="DG320">
        <f t="shared" si="94"/>
        <v>0</v>
      </c>
      <c r="DH320">
        <f t="shared" si="85"/>
        <v>0</v>
      </c>
      <c r="DI320">
        <f t="shared" si="86"/>
        <v>0</v>
      </c>
      <c r="DJ320">
        <f t="shared" si="103"/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>
      <c r="A321">
        <f>ROW(Source!A211)</f>
        <v>211</v>
      </c>
      <c r="B321">
        <v>59911927</v>
      </c>
      <c r="C321">
        <v>59960349</v>
      </c>
      <c r="D321">
        <v>53126394</v>
      </c>
      <c r="E321">
        <v>1</v>
      </c>
      <c r="F321">
        <v>1</v>
      </c>
      <c r="G321">
        <v>1</v>
      </c>
      <c r="H321">
        <v>2</v>
      </c>
      <c r="I321" t="s">
        <v>418</v>
      </c>
      <c r="J321" t="s">
        <v>419</v>
      </c>
      <c r="K321" t="s">
        <v>420</v>
      </c>
      <c r="L321">
        <v>1368</v>
      </c>
      <c r="N321">
        <v>1011</v>
      </c>
      <c r="O321" t="s">
        <v>421</v>
      </c>
      <c r="P321" t="s">
        <v>421</v>
      </c>
      <c r="Q321">
        <v>1</v>
      </c>
      <c r="W321">
        <v>0</v>
      </c>
      <c r="X321">
        <v>-6703044</v>
      </c>
      <c r="Y321">
        <f t="shared" ref="Y321:Y372" si="104">AT321</f>
        <v>0.17</v>
      </c>
      <c r="AA321">
        <v>0</v>
      </c>
      <c r="AB321">
        <v>1626.29</v>
      </c>
      <c r="AC321">
        <v>1090.46</v>
      </c>
      <c r="AD321">
        <v>0</v>
      </c>
      <c r="AE321">
        <v>0</v>
      </c>
      <c r="AF321">
        <v>1626.29</v>
      </c>
      <c r="AG321">
        <v>1090.46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0.17</v>
      </c>
      <c r="AU321" t="s">
        <v>3</v>
      </c>
      <c r="AV321">
        <v>1</v>
      </c>
      <c r="AW321">
        <v>2</v>
      </c>
      <c r="AX321">
        <v>59960360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276.46930000000003</v>
      </c>
      <c r="BL321">
        <v>185.37820000000002</v>
      </c>
      <c r="BM321">
        <v>0</v>
      </c>
      <c r="BN321">
        <v>0</v>
      </c>
      <c r="BO321">
        <v>0.17</v>
      </c>
      <c r="BP321">
        <v>1</v>
      </c>
      <c r="BQ321">
        <v>0</v>
      </c>
      <c r="BR321">
        <v>276.46930000000003</v>
      </c>
      <c r="BS321">
        <v>185.37820000000002</v>
      </c>
      <c r="BT321">
        <v>0</v>
      </c>
      <c r="BU321">
        <v>0</v>
      </c>
      <c r="BV321">
        <v>0.17</v>
      </c>
      <c r="BW321">
        <v>1</v>
      </c>
      <c r="CV321">
        <v>0</v>
      </c>
      <c r="CW321">
        <f>ROUND(Y321*Source!I211*DO321,7)</f>
        <v>5.0999999999999997E-2</v>
      </c>
      <c r="CX321">
        <f>ROUND(Y321*Source!I211,7)</f>
        <v>5.0999999999999997E-2</v>
      </c>
      <c r="CY321">
        <f>AB321</f>
        <v>1626.29</v>
      </c>
      <c r="CZ321">
        <f>AF321</f>
        <v>1626.29</v>
      </c>
      <c r="DA321">
        <f>AJ321</f>
        <v>1</v>
      </c>
      <c r="DB321">
        <f t="shared" ref="DB321:DB372" si="105">ROUND(ROUND(AT321*CZ321,2),6)</f>
        <v>276.47000000000003</v>
      </c>
      <c r="DC321">
        <f t="shared" ref="DC321:DC372" si="106">ROUND(ROUND(AT321*AG321,2),6)</f>
        <v>185.38</v>
      </c>
      <c r="DD321" t="s">
        <v>3</v>
      </c>
      <c r="DE321" t="s">
        <v>3</v>
      </c>
      <c r="DF321">
        <f t="shared" si="99"/>
        <v>0</v>
      </c>
      <c r="DG321">
        <f t="shared" si="94"/>
        <v>82.94</v>
      </c>
      <c r="DH321">
        <f t="shared" ref="DH321:DH372" si="107">ROUND(ROUND(AG321,2)*CX321,2)</f>
        <v>55.61</v>
      </c>
      <c r="DI321">
        <f t="shared" ref="DI321:DI372" si="108">ROUND(ROUND(AH321,2)*CX321,2)</f>
        <v>0</v>
      </c>
      <c r="DJ321">
        <f>DG321+DH321</f>
        <v>138.55000000000001</v>
      </c>
      <c r="DK321">
        <v>1</v>
      </c>
      <c r="DL321" t="s">
        <v>422</v>
      </c>
      <c r="DM321">
        <v>6</v>
      </c>
      <c r="DN321" t="s">
        <v>415</v>
      </c>
      <c r="DO321">
        <v>1</v>
      </c>
    </row>
    <row r="322" spans="1:119">
      <c r="A322">
        <f>ROW(Source!A211)</f>
        <v>211</v>
      </c>
      <c r="B322">
        <v>59911927</v>
      </c>
      <c r="C322">
        <v>59960349</v>
      </c>
      <c r="D322">
        <v>53127778</v>
      </c>
      <c r="E322">
        <v>1</v>
      </c>
      <c r="F322">
        <v>1</v>
      </c>
      <c r="G322">
        <v>1</v>
      </c>
      <c r="H322">
        <v>2</v>
      </c>
      <c r="I322" t="s">
        <v>436</v>
      </c>
      <c r="J322" t="s">
        <v>437</v>
      </c>
      <c r="K322" t="s">
        <v>438</v>
      </c>
      <c r="L322">
        <v>1368</v>
      </c>
      <c r="N322">
        <v>1011</v>
      </c>
      <c r="O322" t="s">
        <v>421</v>
      </c>
      <c r="P322" t="s">
        <v>421</v>
      </c>
      <c r="Q322">
        <v>1</v>
      </c>
      <c r="W322">
        <v>0</v>
      </c>
      <c r="X322">
        <v>-773430059</v>
      </c>
      <c r="Y322">
        <f t="shared" si="104"/>
        <v>0.17</v>
      </c>
      <c r="AA322">
        <v>0</v>
      </c>
      <c r="AB322">
        <v>641.70000000000005</v>
      </c>
      <c r="AC322">
        <v>811.79</v>
      </c>
      <c r="AD322">
        <v>0</v>
      </c>
      <c r="AE322">
        <v>0</v>
      </c>
      <c r="AF322">
        <v>641.70000000000005</v>
      </c>
      <c r="AG322">
        <v>811.79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0.17</v>
      </c>
      <c r="AU322" t="s">
        <v>3</v>
      </c>
      <c r="AV322">
        <v>1</v>
      </c>
      <c r="AW322">
        <v>2</v>
      </c>
      <c r="AX322">
        <v>59960361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109.08900000000001</v>
      </c>
      <c r="BL322">
        <v>138.0043</v>
      </c>
      <c r="BM322">
        <v>0</v>
      </c>
      <c r="BN322">
        <v>0</v>
      </c>
      <c r="BO322">
        <v>0.17</v>
      </c>
      <c r="BP322">
        <v>1</v>
      </c>
      <c r="BQ322">
        <v>0</v>
      </c>
      <c r="BR322">
        <v>109.08900000000001</v>
      </c>
      <c r="BS322">
        <v>138.0043</v>
      </c>
      <c r="BT322">
        <v>0</v>
      </c>
      <c r="BU322">
        <v>0</v>
      </c>
      <c r="BV322">
        <v>0.17</v>
      </c>
      <c r="BW322">
        <v>1</v>
      </c>
      <c r="CV322">
        <v>0</v>
      </c>
      <c r="CW322">
        <f>ROUND(Y322*Source!I211*DO322,7)</f>
        <v>5.0999999999999997E-2</v>
      </c>
      <c r="CX322">
        <f>ROUND(Y322*Source!I211,7)</f>
        <v>5.0999999999999997E-2</v>
      </c>
      <c r="CY322">
        <f>AB322</f>
        <v>641.70000000000005</v>
      </c>
      <c r="CZ322">
        <f>AF322</f>
        <v>641.70000000000005</v>
      </c>
      <c r="DA322">
        <f>AJ322</f>
        <v>1</v>
      </c>
      <c r="DB322">
        <f t="shared" si="105"/>
        <v>109.09</v>
      </c>
      <c r="DC322">
        <f t="shared" si="106"/>
        <v>138</v>
      </c>
      <c r="DD322" t="s">
        <v>3</v>
      </c>
      <c r="DE322" t="s">
        <v>3</v>
      </c>
      <c r="DF322">
        <f t="shared" si="99"/>
        <v>0</v>
      </c>
      <c r="DG322">
        <f t="shared" si="94"/>
        <v>32.729999999999997</v>
      </c>
      <c r="DH322">
        <f t="shared" si="107"/>
        <v>41.4</v>
      </c>
      <c r="DI322">
        <f t="shared" si="108"/>
        <v>0</v>
      </c>
      <c r="DJ322">
        <f>DG322+DH322</f>
        <v>74.13</v>
      </c>
      <c r="DK322">
        <v>1</v>
      </c>
      <c r="DL322" t="s">
        <v>429</v>
      </c>
      <c r="DM322">
        <v>4</v>
      </c>
      <c r="DN322" t="s">
        <v>415</v>
      </c>
      <c r="DO322">
        <v>1</v>
      </c>
    </row>
    <row r="323" spans="1:119">
      <c r="A323">
        <f>ROW(Source!A211)</f>
        <v>211</v>
      </c>
      <c r="B323">
        <v>59911927</v>
      </c>
      <c r="C323">
        <v>59960349</v>
      </c>
      <c r="D323">
        <v>53128099</v>
      </c>
      <c r="E323">
        <v>1</v>
      </c>
      <c r="F323">
        <v>1</v>
      </c>
      <c r="G323">
        <v>1</v>
      </c>
      <c r="H323">
        <v>2</v>
      </c>
      <c r="I323" t="s">
        <v>520</v>
      </c>
      <c r="J323" t="s">
        <v>521</v>
      </c>
      <c r="K323" t="s">
        <v>522</v>
      </c>
      <c r="L323">
        <v>1368</v>
      </c>
      <c r="N323">
        <v>1011</v>
      </c>
      <c r="O323" t="s">
        <v>421</v>
      </c>
      <c r="P323" t="s">
        <v>421</v>
      </c>
      <c r="Q323">
        <v>1</v>
      </c>
      <c r="W323">
        <v>0</v>
      </c>
      <c r="X323">
        <v>2041126307</v>
      </c>
      <c r="Y323">
        <f t="shared" si="104"/>
        <v>1.51</v>
      </c>
      <c r="AA323">
        <v>0</v>
      </c>
      <c r="AB323">
        <v>34.61</v>
      </c>
      <c r="AC323">
        <v>0</v>
      </c>
      <c r="AD323">
        <v>0</v>
      </c>
      <c r="AE323">
        <v>0</v>
      </c>
      <c r="AF323">
        <v>34.61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1.51</v>
      </c>
      <c r="AU323" t="s">
        <v>3</v>
      </c>
      <c r="AV323">
        <v>1</v>
      </c>
      <c r="AW323">
        <v>2</v>
      </c>
      <c r="AX323">
        <v>59960362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52.261099999999999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0</v>
      </c>
      <c r="BR323">
        <v>52.261099999999999</v>
      </c>
      <c r="BS323">
        <v>0</v>
      </c>
      <c r="BT323">
        <v>0</v>
      </c>
      <c r="BU323">
        <v>0</v>
      </c>
      <c r="BV323">
        <v>0</v>
      </c>
      <c r="BW323">
        <v>1</v>
      </c>
      <c r="CV323">
        <v>0</v>
      </c>
      <c r="CW323">
        <f>ROUND(Y323*Source!I211*DO323,7)</f>
        <v>0</v>
      </c>
      <c r="CX323">
        <f>ROUND(Y323*Source!I211,7)</f>
        <v>0.45300000000000001</v>
      </c>
      <c r="CY323">
        <f>AB323</f>
        <v>34.61</v>
      </c>
      <c r="CZ323">
        <f>AF323</f>
        <v>34.61</v>
      </c>
      <c r="DA323">
        <f>AJ323</f>
        <v>1</v>
      </c>
      <c r="DB323">
        <f t="shared" si="105"/>
        <v>52.26</v>
      </c>
      <c r="DC323">
        <f t="shared" si="106"/>
        <v>0</v>
      </c>
      <c r="DD323" t="s">
        <v>3</v>
      </c>
      <c r="DE323" t="s">
        <v>3</v>
      </c>
      <c r="DF323">
        <f t="shared" si="99"/>
        <v>0</v>
      </c>
      <c r="DG323">
        <f t="shared" si="94"/>
        <v>15.68</v>
      </c>
      <c r="DH323">
        <f t="shared" si="107"/>
        <v>0</v>
      </c>
      <c r="DI323">
        <f t="shared" si="108"/>
        <v>0</v>
      </c>
      <c r="DJ323">
        <f>DG323+DH323</f>
        <v>15.68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>
      <c r="A324">
        <f>ROW(Source!A211)</f>
        <v>211</v>
      </c>
      <c r="B324">
        <v>59911927</v>
      </c>
      <c r="C324">
        <v>59960349</v>
      </c>
      <c r="D324">
        <v>53042501</v>
      </c>
      <c r="E324">
        <v>1</v>
      </c>
      <c r="F324">
        <v>1</v>
      </c>
      <c r="G324">
        <v>1</v>
      </c>
      <c r="H324">
        <v>3</v>
      </c>
      <c r="I324" t="s">
        <v>523</v>
      </c>
      <c r="J324" t="s">
        <v>524</v>
      </c>
      <c r="K324" t="s">
        <v>525</v>
      </c>
      <c r="L324">
        <v>1346</v>
      </c>
      <c r="N324">
        <v>1009</v>
      </c>
      <c r="O324" t="s">
        <v>47</v>
      </c>
      <c r="P324" t="s">
        <v>47</v>
      </c>
      <c r="Q324">
        <v>1</v>
      </c>
      <c r="W324">
        <v>0</v>
      </c>
      <c r="X324">
        <v>-1659440597</v>
      </c>
      <c r="Y324">
        <f t="shared" si="104"/>
        <v>0.65</v>
      </c>
      <c r="AA324">
        <v>121.39</v>
      </c>
      <c r="AB324">
        <v>0</v>
      </c>
      <c r="AC324">
        <v>0</v>
      </c>
      <c r="AD324">
        <v>0</v>
      </c>
      <c r="AE324">
        <v>155.63</v>
      </c>
      <c r="AF324">
        <v>0</v>
      </c>
      <c r="AG324">
        <v>0</v>
      </c>
      <c r="AH324">
        <v>0</v>
      </c>
      <c r="AI324">
        <v>0.78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0.65</v>
      </c>
      <c r="AU324" t="s">
        <v>3</v>
      </c>
      <c r="AV324">
        <v>0</v>
      </c>
      <c r="AW324">
        <v>2</v>
      </c>
      <c r="AX324">
        <v>59960363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101.15949999999999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101.15949999999999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ROUND(Y324*Source!I211,7)</f>
        <v>0.19500000000000001</v>
      </c>
      <c r="CY324">
        <f>AA324</f>
        <v>121.39</v>
      </c>
      <c r="CZ324">
        <f>AE324</f>
        <v>155.63</v>
      </c>
      <c r="DA324">
        <f>AI324</f>
        <v>0.78</v>
      </c>
      <c r="DB324">
        <f t="shared" si="105"/>
        <v>101.16</v>
      </c>
      <c r="DC324">
        <f t="shared" si="106"/>
        <v>0</v>
      </c>
      <c r="DD324" t="s">
        <v>3</v>
      </c>
      <c r="DE324" t="s">
        <v>3</v>
      </c>
      <c r="DF324">
        <f>ROUND(ROUND(AE324*AI324,2)*CX324,2)</f>
        <v>23.67</v>
      </c>
      <c r="DG324">
        <f t="shared" si="94"/>
        <v>0</v>
      </c>
      <c r="DH324">
        <f t="shared" si="107"/>
        <v>0</v>
      </c>
      <c r="DI324">
        <f t="shared" si="108"/>
        <v>0</v>
      </c>
      <c r="DJ324">
        <f>DF324</f>
        <v>23.67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>
      <c r="A325">
        <f>ROW(Source!A211)</f>
        <v>211</v>
      </c>
      <c r="B325">
        <v>59911927</v>
      </c>
      <c r="C325">
        <v>59960349</v>
      </c>
      <c r="D325">
        <v>53073675</v>
      </c>
      <c r="E325">
        <v>1</v>
      </c>
      <c r="F325">
        <v>1</v>
      </c>
      <c r="G325">
        <v>1</v>
      </c>
      <c r="H325">
        <v>3</v>
      </c>
      <c r="I325" t="s">
        <v>526</v>
      </c>
      <c r="J325" t="s">
        <v>527</v>
      </c>
      <c r="K325" t="s">
        <v>528</v>
      </c>
      <c r="L325">
        <v>1346</v>
      </c>
      <c r="N325">
        <v>1009</v>
      </c>
      <c r="O325" t="s">
        <v>47</v>
      </c>
      <c r="P325" t="s">
        <v>47</v>
      </c>
      <c r="Q325">
        <v>1</v>
      </c>
      <c r="W325">
        <v>0</v>
      </c>
      <c r="X325">
        <v>-707713494</v>
      </c>
      <c r="Y325">
        <f t="shared" si="104"/>
        <v>2</v>
      </c>
      <c r="AA325">
        <v>1139.45</v>
      </c>
      <c r="AB325">
        <v>0</v>
      </c>
      <c r="AC325">
        <v>0</v>
      </c>
      <c r="AD325">
        <v>0</v>
      </c>
      <c r="AE325">
        <v>911.56</v>
      </c>
      <c r="AF325">
        <v>0</v>
      </c>
      <c r="AG325">
        <v>0</v>
      </c>
      <c r="AH325">
        <v>0</v>
      </c>
      <c r="AI325">
        <v>1.25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2</v>
      </c>
      <c r="AU325" t="s">
        <v>3</v>
      </c>
      <c r="AV325">
        <v>0</v>
      </c>
      <c r="AW325">
        <v>2</v>
      </c>
      <c r="AX325">
        <v>59960364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1823.12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1823.12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ROUND(Y325*Source!I211,7)</f>
        <v>0.6</v>
      </c>
      <c r="CY325">
        <f>AA325</f>
        <v>1139.45</v>
      </c>
      <c r="CZ325">
        <f>AE325</f>
        <v>911.56</v>
      </c>
      <c r="DA325">
        <f>AI325</f>
        <v>1.25</v>
      </c>
      <c r="DB325">
        <f t="shared" si="105"/>
        <v>1823.12</v>
      </c>
      <c r="DC325">
        <f t="shared" si="106"/>
        <v>0</v>
      </c>
      <c r="DD325" t="s">
        <v>3</v>
      </c>
      <c r="DE325" t="s">
        <v>3</v>
      </c>
      <c r="DF325">
        <f>ROUND(ROUND(AE325*AI325,2)*CX325,2)</f>
        <v>683.67</v>
      </c>
      <c r="DG325">
        <f t="shared" si="94"/>
        <v>0</v>
      </c>
      <c r="DH325">
        <f t="shared" si="107"/>
        <v>0</v>
      </c>
      <c r="DI325">
        <f t="shared" si="108"/>
        <v>0</v>
      </c>
      <c r="DJ325">
        <f>DF325</f>
        <v>683.67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>
      <c r="A326">
        <f>ROW(Source!A211)</f>
        <v>211</v>
      </c>
      <c r="B326">
        <v>59911927</v>
      </c>
      <c r="C326">
        <v>59960349</v>
      </c>
      <c r="D326">
        <v>52911070</v>
      </c>
      <c r="E326">
        <v>111</v>
      </c>
      <c r="F326">
        <v>1</v>
      </c>
      <c r="G326">
        <v>1</v>
      </c>
      <c r="H326">
        <v>3</v>
      </c>
      <c r="I326" t="s">
        <v>155</v>
      </c>
      <c r="J326" t="s">
        <v>3</v>
      </c>
      <c r="K326" t="s">
        <v>156</v>
      </c>
      <c r="L326">
        <v>3277935</v>
      </c>
      <c r="N326">
        <v>1013</v>
      </c>
      <c r="O326" t="s">
        <v>157</v>
      </c>
      <c r="P326" t="s">
        <v>157</v>
      </c>
      <c r="Q326">
        <v>1</v>
      </c>
      <c r="W326">
        <v>0</v>
      </c>
      <c r="X326">
        <v>274903907</v>
      </c>
      <c r="Y326">
        <f t="shared" si="104"/>
        <v>2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 t="s">
        <v>3</v>
      </c>
      <c r="AT326">
        <v>2</v>
      </c>
      <c r="AU326" t="s">
        <v>3</v>
      </c>
      <c r="AV326">
        <v>0</v>
      </c>
      <c r="AW326">
        <v>2</v>
      </c>
      <c r="AX326">
        <v>59960365</v>
      </c>
      <c r="AY326">
        <v>1</v>
      </c>
      <c r="AZ326">
        <v>0</v>
      </c>
      <c r="BA326">
        <v>326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ROUND(Y326*Source!I211,7)</f>
        <v>0.6</v>
      </c>
      <c r="CY326">
        <f>AA326</f>
        <v>0</v>
      </c>
      <c r="CZ326">
        <f>AE326</f>
        <v>0</v>
      </c>
      <c r="DA326">
        <f>AI326</f>
        <v>1</v>
      </c>
      <c r="DB326">
        <f t="shared" si="105"/>
        <v>0</v>
      </c>
      <c r="DC326">
        <f t="shared" si="106"/>
        <v>0</v>
      </c>
      <c r="DD326" t="s">
        <v>3</v>
      </c>
      <c r="DE326" t="s">
        <v>3</v>
      </c>
      <c r="DF326">
        <f t="shared" ref="DF326:DF331" si="109">ROUND(ROUND(AE326,2)*CX326,2)</f>
        <v>0</v>
      </c>
      <c r="DG326">
        <f t="shared" si="94"/>
        <v>0</v>
      </c>
      <c r="DH326">
        <f t="shared" si="107"/>
        <v>0</v>
      </c>
      <c r="DI326">
        <f t="shared" si="108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>
      <c r="A327">
        <f>ROW(Source!A212)</f>
        <v>212</v>
      </c>
      <c r="B327">
        <v>59911862</v>
      </c>
      <c r="C327">
        <v>59960349</v>
      </c>
      <c r="D327">
        <v>52904627</v>
      </c>
      <c r="E327">
        <v>111</v>
      </c>
      <c r="F327">
        <v>1</v>
      </c>
      <c r="G327">
        <v>1</v>
      </c>
      <c r="H327">
        <v>1</v>
      </c>
      <c r="I327" t="s">
        <v>498</v>
      </c>
      <c r="J327" t="s">
        <v>3</v>
      </c>
      <c r="K327" t="s">
        <v>499</v>
      </c>
      <c r="L327">
        <v>1191</v>
      </c>
      <c r="N327">
        <v>1013</v>
      </c>
      <c r="O327" t="s">
        <v>415</v>
      </c>
      <c r="P327" t="s">
        <v>415</v>
      </c>
      <c r="Q327">
        <v>1</v>
      </c>
      <c r="W327">
        <v>0</v>
      </c>
      <c r="X327">
        <v>-2012709214</v>
      </c>
      <c r="Y327">
        <f t="shared" si="104"/>
        <v>9.27</v>
      </c>
      <c r="AA327">
        <v>0</v>
      </c>
      <c r="AB327">
        <v>0</v>
      </c>
      <c r="AC327">
        <v>0</v>
      </c>
      <c r="AD327">
        <v>793.61</v>
      </c>
      <c r="AE327">
        <v>0</v>
      </c>
      <c r="AF327">
        <v>0</v>
      </c>
      <c r="AG327">
        <v>0</v>
      </c>
      <c r="AH327">
        <v>793.61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9.27</v>
      </c>
      <c r="AU327" t="s">
        <v>3</v>
      </c>
      <c r="AV327">
        <v>1</v>
      </c>
      <c r="AW327">
        <v>2</v>
      </c>
      <c r="AX327">
        <v>59960358</v>
      </c>
      <c r="AY327">
        <v>2</v>
      </c>
      <c r="AZ327">
        <v>131072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7356.7646999999997</v>
      </c>
      <c r="BN327">
        <v>9.27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7356.7646999999997</v>
      </c>
      <c r="BU327">
        <v>9.27</v>
      </c>
      <c r="BV327">
        <v>0</v>
      </c>
      <c r="BW327">
        <v>1</v>
      </c>
      <c r="CU327">
        <f>ROUND(AT327*Source!I212*AH327*AL327,2)</f>
        <v>2207.0300000000002</v>
      </c>
      <c r="CV327">
        <f>ROUND(Y327*Source!I212,7)</f>
        <v>2.7810000000000001</v>
      </c>
      <c r="CW327">
        <v>0</v>
      </c>
      <c r="CX327">
        <f>ROUND(Y327*Source!I212,7)</f>
        <v>2.7810000000000001</v>
      </c>
      <c r="CY327">
        <f>AD327</f>
        <v>793.61</v>
      </c>
      <c r="CZ327">
        <f>AH327</f>
        <v>793.61</v>
      </c>
      <c r="DA327">
        <f>AL327</f>
        <v>1</v>
      </c>
      <c r="DB327">
        <f t="shared" si="105"/>
        <v>7356.76</v>
      </c>
      <c r="DC327">
        <f t="shared" si="106"/>
        <v>0</v>
      </c>
      <c r="DD327" t="s">
        <v>3</v>
      </c>
      <c r="DE327" t="s">
        <v>3</v>
      </c>
      <c r="DF327">
        <f t="shared" si="109"/>
        <v>0</v>
      </c>
      <c r="DG327">
        <f t="shared" si="94"/>
        <v>0</v>
      </c>
      <c r="DH327">
        <f t="shared" si="107"/>
        <v>0</v>
      </c>
      <c r="DI327">
        <f t="shared" si="108"/>
        <v>2207.0300000000002</v>
      </c>
      <c r="DJ327">
        <f>DI327</f>
        <v>2207.0300000000002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>
      <c r="A328">
        <f>ROW(Source!A212)</f>
        <v>212</v>
      </c>
      <c r="B328">
        <v>59911862</v>
      </c>
      <c r="C328">
        <v>59960349</v>
      </c>
      <c r="D328">
        <v>52904866</v>
      </c>
      <c r="E328">
        <v>111</v>
      </c>
      <c r="F328">
        <v>1</v>
      </c>
      <c r="G328">
        <v>1</v>
      </c>
      <c r="H328">
        <v>1</v>
      </c>
      <c r="I328" t="s">
        <v>416</v>
      </c>
      <c r="J328" t="s">
        <v>3</v>
      </c>
      <c r="K328" t="s">
        <v>417</v>
      </c>
      <c r="L328">
        <v>1191</v>
      </c>
      <c r="N328">
        <v>1013</v>
      </c>
      <c r="O328" t="s">
        <v>415</v>
      </c>
      <c r="P328" t="s">
        <v>415</v>
      </c>
      <c r="Q328">
        <v>1</v>
      </c>
      <c r="W328">
        <v>0</v>
      </c>
      <c r="X328">
        <v>-1417349443</v>
      </c>
      <c r="Y328">
        <f t="shared" si="104"/>
        <v>0.34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0.34</v>
      </c>
      <c r="AU328" t="s">
        <v>3</v>
      </c>
      <c r="AV328">
        <v>2</v>
      </c>
      <c r="AW328">
        <v>2</v>
      </c>
      <c r="AX328">
        <v>59960359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ROUND(Y328*Source!I212,7)</f>
        <v>0.10199999999999999</v>
      </c>
      <c r="CY328">
        <f>AD328</f>
        <v>0</v>
      </c>
      <c r="CZ328">
        <f>AH328</f>
        <v>0</v>
      </c>
      <c r="DA328">
        <f>AL328</f>
        <v>1</v>
      </c>
      <c r="DB328">
        <f t="shared" si="105"/>
        <v>0</v>
      </c>
      <c r="DC328">
        <f t="shared" si="106"/>
        <v>0</v>
      </c>
      <c r="DD328" t="s">
        <v>3</v>
      </c>
      <c r="DE328" t="s">
        <v>3</v>
      </c>
      <c r="DF328">
        <f t="shared" si="109"/>
        <v>0</v>
      </c>
      <c r="DG328">
        <f t="shared" si="94"/>
        <v>0</v>
      </c>
      <c r="DH328">
        <f t="shared" si="107"/>
        <v>0</v>
      </c>
      <c r="DI328">
        <f t="shared" si="108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>
      <c r="A329">
        <f>ROW(Source!A212)</f>
        <v>212</v>
      </c>
      <c r="B329">
        <v>59911862</v>
      </c>
      <c r="C329">
        <v>59960349</v>
      </c>
      <c r="D329">
        <v>53126394</v>
      </c>
      <c r="E329">
        <v>1</v>
      </c>
      <c r="F329">
        <v>1</v>
      </c>
      <c r="G329">
        <v>1</v>
      </c>
      <c r="H329">
        <v>2</v>
      </c>
      <c r="I329" t="s">
        <v>418</v>
      </c>
      <c r="J329" t="s">
        <v>419</v>
      </c>
      <c r="K329" t="s">
        <v>420</v>
      </c>
      <c r="L329">
        <v>1368</v>
      </c>
      <c r="N329">
        <v>1011</v>
      </c>
      <c r="O329" t="s">
        <v>421</v>
      </c>
      <c r="P329" t="s">
        <v>421</v>
      </c>
      <c r="Q329">
        <v>1</v>
      </c>
      <c r="W329">
        <v>0</v>
      </c>
      <c r="X329">
        <v>-6703044</v>
      </c>
      <c r="Y329">
        <f t="shared" si="104"/>
        <v>0.17</v>
      </c>
      <c r="AA329">
        <v>0</v>
      </c>
      <c r="AB329">
        <v>1626.29</v>
      </c>
      <c r="AC329">
        <v>1090.46</v>
      </c>
      <c r="AD329">
        <v>0</v>
      </c>
      <c r="AE329">
        <v>0</v>
      </c>
      <c r="AF329">
        <v>1626.29</v>
      </c>
      <c r="AG329">
        <v>1090.46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0.17</v>
      </c>
      <c r="AU329" t="s">
        <v>3</v>
      </c>
      <c r="AV329">
        <v>1</v>
      </c>
      <c r="AW329">
        <v>2</v>
      </c>
      <c r="AX329">
        <v>59960360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276.46930000000003</v>
      </c>
      <c r="BL329">
        <v>185.37820000000002</v>
      </c>
      <c r="BM329">
        <v>0</v>
      </c>
      <c r="BN329">
        <v>0</v>
      </c>
      <c r="BO329">
        <v>0.17</v>
      </c>
      <c r="BP329">
        <v>1</v>
      </c>
      <c r="BQ329">
        <v>0</v>
      </c>
      <c r="BR329">
        <v>276.46930000000003</v>
      </c>
      <c r="BS329">
        <v>185.37820000000002</v>
      </c>
      <c r="BT329">
        <v>0</v>
      </c>
      <c r="BU329">
        <v>0</v>
      </c>
      <c r="BV329">
        <v>0.17</v>
      </c>
      <c r="BW329">
        <v>1</v>
      </c>
      <c r="CV329">
        <v>0</v>
      </c>
      <c r="CW329">
        <f>ROUND(Y329*Source!I212*DO329,7)</f>
        <v>5.0999999999999997E-2</v>
      </c>
      <c r="CX329">
        <f>ROUND(Y329*Source!I212,7)</f>
        <v>5.0999999999999997E-2</v>
      </c>
      <c r="CY329">
        <f>AB329</f>
        <v>1626.29</v>
      </c>
      <c r="CZ329">
        <f>AF329</f>
        <v>1626.29</v>
      </c>
      <c r="DA329">
        <f>AJ329</f>
        <v>1</v>
      </c>
      <c r="DB329">
        <f t="shared" si="105"/>
        <v>276.47000000000003</v>
      </c>
      <c r="DC329">
        <f t="shared" si="106"/>
        <v>185.38</v>
      </c>
      <c r="DD329" t="s">
        <v>3</v>
      </c>
      <c r="DE329" t="s">
        <v>3</v>
      </c>
      <c r="DF329">
        <f t="shared" si="109"/>
        <v>0</v>
      </c>
      <c r="DG329">
        <f t="shared" si="94"/>
        <v>82.94</v>
      </c>
      <c r="DH329">
        <f t="shared" si="107"/>
        <v>55.61</v>
      </c>
      <c r="DI329">
        <f t="shared" si="108"/>
        <v>0</v>
      </c>
      <c r="DJ329">
        <f>DG329+DH329</f>
        <v>138.55000000000001</v>
      </c>
      <c r="DK329">
        <v>1</v>
      </c>
      <c r="DL329" t="s">
        <v>422</v>
      </c>
      <c r="DM329">
        <v>6</v>
      </c>
      <c r="DN329" t="s">
        <v>415</v>
      </c>
      <c r="DO329">
        <v>1</v>
      </c>
    </row>
    <row r="330" spans="1:119">
      <c r="A330">
        <f>ROW(Source!A212)</f>
        <v>212</v>
      </c>
      <c r="B330">
        <v>59911862</v>
      </c>
      <c r="C330">
        <v>59960349</v>
      </c>
      <c r="D330">
        <v>53127778</v>
      </c>
      <c r="E330">
        <v>1</v>
      </c>
      <c r="F330">
        <v>1</v>
      </c>
      <c r="G330">
        <v>1</v>
      </c>
      <c r="H330">
        <v>2</v>
      </c>
      <c r="I330" t="s">
        <v>436</v>
      </c>
      <c r="J330" t="s">
        <v>437</v>
      </c>
      <c r="K330" t="s">
        <v>438</v>
      </c>
      <c r="L330">
        <v>1368</v>
      </c>
      <c r="N330">
        <v>1011</v>
      </c>
      <c r="O330" t="s">
        <v>421</v>
      </c>
      <c r="P330" t="s">
        <v>421</v>
      </c>
      <c r="Q330">
        <v>1</v>
      </c>
      <c r="W330">
        <v>0</v>
      </c>
      <c r="X330">
        <v>-773430059</v>
      </c>
      <c r="Y330">
        <f t="shared" si="104"/>
        <v>0.17</v>
      </c>
      <c r="AA330">
        <v>0</v>
      </c>
      <c r="AB330">
        <v>641.70000000000005</v>
      </c>
      <c r="AC330">
        <v>811.79</v>
      </c>
      <c r="AD330">
        <v>0</v>
      </c>
      <c r="AE330">
        <v>0</v>
      </c>
      <c r="AF330">
        <v>641.70000000000005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0.17</v>
      </c>
      <c r="AU330" t="s">
        <v>3</v>
      </c>
      <c r="AV330">
        <v>1</v>
      </c>
      <c r="AW330">
        <v>2</v>
      </c>
      <c r="AX330">
        <v>59960361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109.08900000000001</v>
      </c>
      <c r="BL330">
        <v>138.0043</v>
      </c>
      <c r="BM330">
        <v>0</v>
      </c>
      <c r="BN330">
        <v>0</v>
      </c>
      <c r="BO330">
        <v>0.17</v>
      </c>
      <c r="BP330">
        <v>1</v>
      </c>
      <c r="BQ330">
        <v>0</v>
      </c>
      <c r="BR330">
        <v>109.08900000000001</v>
      </c>
      <c r="BS330">
        <v>138.0043</v>
      </c>
      <c r="BT330">
        <v>0</v>
      </c>
      <c r="BU330">
        <v>0</v>
      </c>
      <c r="BV330">
        <v>0.17</v>
      </c>
      <c r="BW330">
        <v>1</v>
      </c>
      <c r="CV330">
        <v>0</v>
      </c>
      <c r="CW330">
        <f>ROUND(Y330*Source!I212*DO330,7)</f>
        <v>5.0999999999999997E-2</v>
      </c>
      <c r="CX330">
        <f>ROUND(Y330*Source!I212,7)</f>
        <v>5.0999999999999997E-2</v>
      </c>
      <c r="CY330">
        <f>AB330</f>
        <v>641.70000000000005</v>
      </c>
      <c r="CZ330">
        <f>AF330</f>
        <v>641.70000000000005</v>
      </c>
      <c r="DA330">
        <f>AJ330</f>
        <v>1</v>
      </c>
      <c r="DB330">
        <f t="shared" si="105"/>
        <v>109.09</v>
      </c>
      <c r="DC330">
        <f t="shared" si="106"/>
        <v>138</v>
      </c>
      <c r="DD330" t="s">
        <v>3</v>
      </c>
      <c r="DE330" t="s">
        <v>3</v>
      </c>
      <c r="DF330">
        <f t="shared" si="109"/>
        <v>0</v>
      </c>
      <c r="DG330">
        <f t="shared" si="94"/>
        <v>32.729999999999997</v>
      </c>
      <c r="DH330">
        <f t="shared" si="107"/>
        <v>41.4</v>
      </c>
      <c r="DI330">
        <f t="shared" si="108"/>
        <v>0</v>
      </c>
      <c r="DJ330">
        <f>DG330+DH330</f>
        <v>74.13</v>
      </c>
      <c r="DK330">
        <v>1</v>
      </c>
      <c r="DL330" t="s">
        <v>429</v>
      </c>
      <c r="DM330">
        <v>4</v>
      </c>
      <c r="DN330" t="s">
        <v>415</v>
      </c>
      <c r="DO330">
        <v>1</v>
      </c>
    </row>
    <row r="331" spans="1:119">
      <c r="A331">
        <f>ROW(Source!A212)</f>
        <v>212</v>
      </c>
      <c r="B331">
        <v>59911862</v>
      </c>
      <c r="C331">
        <v>59960349</v>
      </c>
      <c r="D331">
        <v>53128099</v>
      </c>
      <c r="E331">
        <v>1</v>
      </c>
      <c r="F331">
        <v>1</v>
      </c>
      <c r="G331">
        <v>1</v>
      </c>
      <c r="H331">
        <v>2</v>
      </c>
      <c r="I331" t="s">
        <v>520</v>
      </c>
      <c r="J331" t="s">
        <v>521</v>
      </c>
      <c r="K331" t="s">
        <v>522</v>
      </c>
      <c r="L331">
        <v>1368</v>
      </c>
      <c r="N331">
        <v>1011</v>
      </c>
      <c r="O331" t="s">
        <v>421</v>
      </c>
      <c r="P331" t="s">
        <v>421</v>
      </c>
      <c r="Q331">
        <v>1</v>
      </c>
      <c r="W331">
        <v>0</v>
      </c>
      <c r="X331">
        <v>2041126307</v>
      </c>
      <c r="Y331">
        <f t="shared" si="104"/>
        <v>1.51</v>
      </c>
      <c r="AA331">
        <v>0</v>
      </c>
      <c r="AB331">
        <v>34.61</v>
      </c>
      <c r="AC331">
        <v>0</v>
      </c>
      <c r="AD331">
        <v>0</v>
      </c>
      <c r="AE331">
        <v>0</v>
      </c>
      <c r="AF331">
        <v>34.61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1.51</v>
      </c>
      <c r="AU331" t="s">
        <v>3</v>
      </c>
      <c r="AV331">
        <v>1</v>
      </c>
      <c r="AW331">
        <v>2</v>
      </c>
      <c r="AX331">
        <v>59960362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52.261099999999999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52.261099999999999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f>ROUND(Y331*Source!I212*DO331,7)</f>
        <v>0</v>
      </c>
      <c r="CX331">
        <f>ROUND(Y331*Source!I212,7)</f>
        <v>0.45300000000000001</v>
      </c>
      <c r="CY331">
        <f>AB331</f>
        <v>34.61</v>
      </c>
      <c r="CZ331">
        <f>AF331</f>
        <v>34.61</v>
      </c>
      <c r="DA331">
        <f>AJ331</f>
        <v>1</v>
      </c>
      <c r="DB331">
        <f t="shared" si="105"/>
        <v>52.26</v>
      </c>
      <c r="DC331">
        <f t="shared" si="106"/>
        <v>0</v>
      </c>
      <c r="DD331" t="s">
        <v>3</v>
      </c>
      <c r="DE331" t="s">
        <v>3</v>
      </c>
      <c r="DF331">
        <f t="shared" si="109"/>
        <v>0</v>
      </c>
      <c r="DG331">
        <f t="shared" si="94"/>
        <v>15.68</v>
      </c>
      <c r="DH331">
        <f t="shared" si="107"/>
        <v>0</v>
      </c>
      <c r="DI331">
        <f t="shared" si="108"/>
        <v>0</v>
      </c>
      <c r="DJ331">
        <f>DG331+DH331</f>
        <v>15.68</v>
      </c>
      <c r="DK331">
        <v>1</v>
      </c>
      <c r="DL331" t="s">
        <v>3</v>
      </c>
      <c r="DM331">
        <v>0</v>
      </c>
      <c r="DN331" t="s">
        <v>3</v>
      </c>
      <c r="DO331">
        <v>0</v>
      </c>
    </row>
    <row r="332" spans="1:119">
      <c r="A332">
        <f>ROW(Source!A212)</f>
        <v>212</v>
      </c>
      <c r="B332">
        <v>59911862</v>
      </c>
      <c r="C332">
        <v>59960349</v>
      </c>
      <c r="D332">
        <v>53042501</v>
      </c>
      <c r="E332">
        <v>1</v>
      </c>
      <c r="F332">
        <v>1</v>
      </c>
      <c r="G332">
        <v>1</v>
      </c>
      <c r="H332">
        <v>3</v>
      </c>
      <c r="I332" t="s">
        <v>523</v>
      </c>
      <c r="J332" t="s">
        <v>524</v>
      </c>
      <c r="K332" t="s">
        <v>525</v>
      </c>
      <c r="L332">
        <v>1346</v>
      </c>
      <c r="N332">
        <v>1009</v>
      </c>
      <c r="O332" t="s">
        <v>47</v>
      </c>
      <c r="P332" t="s">
        <v>47</v>
      </c>
      <c r="Q332">
        <v>1</v>
      </c>
      <c r="W332">
        <v>0</v>
      </c>
      <c r="X332">
        <v>-1659440597</v>
      </c>
      <c r="Y332">
        <f t="shared" si="104"/>
        <v>0.65</v>
      </c>
      <c r="AA332">
        <v>121.39</v>
      </c>
      <c r="AB332">
        <v>0</v>
      </c>
      <c r="AC332">
        <v>0</v>
      </c>
      <c r="AD332">
        <v>0</v>
      </c>
      <c r="AE332">
        <v>155.63</v>
      </c>
      <c r="AF332">
        <v>0</v>
      </c>
      <c r="AG332">
        <v>0</v>
      </c>
      <c r="AH332">
        <v>0</v>
      </c>
      <c r="AI332">
        <v>0.78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0.65</v>
      </c>
      <c r="AU332" t="s">
        <v>3</v>
      </c>
      <c r="AV332">
        <v>0</v>
      </c>
      <c r="AW332">
        <v>2</v>
      </c>
      <c r="AX332">
        <v>59960363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101.15949999999999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101.15949999999999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ROUND(Y332*Source!I212,7)</f>
        <v>0.19500000000000001</v>
      </c>
      <c r="CY332">
        <f>AA332</f>
        <v>121.39</v>
      </c>
      <c r="CZ332">
        <f>AE332</f>
        <v>155.63</v>
      </c>
      <c r="DA332">
        <f>AI332</f>
        <v>0.78</v>
      </c>
      <c r="DB332">
        <f t="shared" si="105"/>
        <v>101.16</v>
      </c>
      <c r="DC332">
        <f t="shared" si="106"/>
        <v>0</v>
      </c>
      <c r="DD332" t="s">
        <v>3</v>
      </c>
      <c r="DE332" t="s">
        <v>3</v>
      </c>
      <c r="DF332">
        <f>ROUND(ROUND(AE332*AI332,2)*CX332,2)</f>
        <v>23.67</v>
      </c>
      <c r="DG332">
        <f t="shared" si="94"/>
        <v>0</v>
      </c>
      <c r="DH332">
        <f t="shared" si="107"/>
        <v>0</v>
      </c>
      <c r="DI332">
        <f t="shared" si="108"/>
        <v>0</v>
      </c>
      <c r="DJ332">
        <f>DF332</f>
        <v>23.67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>
      <c r="A333">
        <f>ROW(Source!A212)</f>
        <v>212</v>
      </c>
      <c r="B333">
        <v>59911862</v>
      </c>
      <c r="C333">
        <v>59960349</v>
      </c>
      <c r="D333">
        <v>53073675</v>
      </c>
      <c r="E333">
        <v>1</v>
      </c>
      <c r="F333">
        <v>1</v>
      </c>
      <c r="G333">
        <v>1</v>
      </c>
      <c r="H333">
        <v>3</v>
      </c>
      <c r="I333" t="s">
        <v>526</v>
      </c>
      <c r="J333" t="s">
        <v>527</v>
      </c>
      <c r="K333" t="s">
        <v>528</v>
      </c>
      <c r="L333">
        <v>1346</v>
      </c>
      <c r="N333">
        <v>1009</v>
      </c>
      <c r="O333" t="s">
        <v>47</v>
      </c>
      <c r="P333" t="s">
        <v>47</v>
      </c>
      <c r="Q333">
        <v>1</v>
      </c>
      <c r="W333">
        <v>0</v>
      </c>
      <c r="X333">
        <v>-707713494</v>
      </c>
      <c r="Y333">
        <f t="shared" si="104"/>
        <v>2</v>
      </c>
      <c r="AA333">
        <v>1139.45</v>
      </c>
      <c r="AB333">
        <v>0</v>
      </c>
      <c r="AC333">
        <v>0</v>
      </c>
      <c r="AD333">
        <v>0</v>
      </c>
      <c r="AE333">
        <v>911.56</v>
      </c>
      <c r="AF333">
        <v>0</v>
      </c>
      <c r="AG333">
        <v>0</v>
      </c>
      <c r="AH333">
        <v>0</v>
      </c>
      <c r="AI333">
        <v>1.25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2</v>
      </c>
      <c r="AU333" t="s">
        <v>3</v>
      </c>
      <c r="AV333">
        <v>0</v>
      </c>
      <c r="AW333">
        <v>2</v>
      </c>
      <c r="AX333">
        <v>59960364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1823.12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1823.12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ROUND(Y333*Source!I212,7)</f>
        <v>0.6</v>
      </c>
      <c r="CY333">
        <f>AA333</f>
        <v>1139.45</v>
      </c>
      <c r="CZ333">
        <f>AE333</f>
        <v>911.56</v>
      </c>
      <c r="DA333">
        <f>AI333</f>
        <v>1.25</v>
      </c>
      <c r="DB333">
        <f t="shared" si="105"/>
        <v>1823.12</v>
      </c>
      <c r="DC333">
        <f t="shared" si="106"/>
        <v>0</v>
      </c>
      <c r="DD333" t="s">
        <v>3</v>
      </c>
      <c r="DE333" t="s">
        <v>3</v>
      </c>
      <c r="DF333">
        <f>ROUND(ROUND(AE333*AI333,2)*CX333,2)</f>
        <v>683.67</v>
      </c>
      <c r="DG333">
        <f t="shared" si="94"/>
        <v>0</v>
      </c>
      <c r="DH333">
        <f t="shared" si="107"/>
        <v>0</v>
      </c>
      <c r="DI333">
        <f t="shared" si="108"/>
        <v>0</v>
      </c>
      <c r="DJ333">
        <f>DF333</f>
        <v>683.67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>
      <c r="A334">
        <f>ROW(Source!A212)</f>
        <v>212</v>
      </c>
      <c r="B334">
        <v>59911862</v>
      </c>
      <c r="C334">
        <v>59960349</v>
      </c>
      <c r="D334">
        <v>52911070</v>
      </c>
      <c r="E334">
        <v>111</v>
      </c>
      <c r="F334">
        <v>1</v>
      </c>
      <c r="G334">
        <v>1</v>
      </c>
      <c r="H334">
        <v>3</v>
      </c>
      <c r="I334" t="s">
        <v>155</v>
      </c>
      <c r="J334" t="s">
        <v>3</v>
      </c>
      <c r="K334" t="s">
        <v>156</v>
      </c>
      <c r="L334">
        <v>3277935</v>
      </c>
      <c r="N334">
        <v>1013</v>
      </c>
      <c r="O334" t="s">
        <v>157</v>
      </c>
      <c r="P334" t="s">
        <v>157</v>
      </c>
      <c r="Q334">
        <v>1</v>
      </c>
      <c r="W334">
        <v>0</v>
      </c>
      <c r="X334">
        <v>274903907</v>
      </c>
      <c r="Y334">
        <f t="shared" si="104"/>
        <v>2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 t="s">
        <v>3</v>
      </c>
      <c r="AT334">
        <v>2</v>
      </c>
      <c r="AU334" t="s">
        <v>3</v>
      </c>
      <c r="AV334">
        <v>0</v>
      </c>
      <c r="AW334">
        <v>2</v>
      </c>
      <c r="AX334">
        <v>59960365</v>
      </c>
      <c r="AY334">
        <v>1</v>
      </c>
      <c r="AZ334">
        <v>0</v>
      </c>
      <c r="BA334">
        <v>334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ROUND(Y334*Source!I212,7)</f>
        <v>0.6</v>
      </c>
      <c r="CY334">
        <f>AA334</f>
        <v>0</v>
      </c>
      <c r="CZ334">
        <f>AE334</f>
        <v>0</v>
      </c>
      <c r="DA334">
        <f>AI334</f>
        <v>1</v>
      </c>
      <c r="DB334">
        <f t="shared" si="105"/>
        <v>0</v>
      </c>
      <c r="DC334">
        <f t="shared" si="106"/>
        <v>0</v>
      </c>
      <c r="DD334" t="s">
        <v>3</v>
      </c>
      <c r="DE334" t="s">
        <v>3</v>
      </c>
      <c r="DF334">
        <f t="shared" ref="DF334:DF339" si="110">ROUND(ROUND(AE334,2)*CX334,2)</f>
        <v>0</v>
      </c>
      <c r="DG334">
        <f t="shared" si="94"/>
        <v>0</v>
      </c>
      <c r="DH334">
        <f t="shared" si="107"/>
        <v>0</v>
      </c>
      <c r="DI334">
        <f t="shared" si="108"/>
        <v>0</v>
      </c>
      <c r="DJ334">
        <f>DF334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>
      <c r="A335">
        <f>ROW(Source!A215)</f>
        <v>215</v>
      </c>
      <c r="B335">
        <v>59911927</v>
      </c>
      <c r="C335">
        <v>59960367</v>
      </c>
      <c r="D335">
        <v>52904627</v>
      </c>
      <c r="E335">
        <v>111</v>
      </c>
      <c r="F335">
        <v>1</v>
      </c>
      <c r="G335">
        <v>1</v>
      </c>
      <c r="H335">
        <v>1</v>
      </c>
      <c r="I335" t="s">
        <v>498</v>
      </c>
      <c r="J335" t="s">
        <v>3</v>
      </c>
      <c r="K335" t="s">
        <v>499</v>
      </c>
      <c r="L335">
        <v>1191</v>
      </c>
      <c r="N335">
        <v>1013</v>
      </c>
      <c r="O335" t="s">
        <v>415</v>
      </c>
      <c r="P335" t="s">
        <v>415</v>
      </c>
      <c r="Q335">
        <v>1</v>
      </c>
      <c r="W335">
        <v>0</v>
      </c>
      <c r="X335">
        <v>-2012709214</v>
      </c>
      <c r="Y335">
        <f t="shared" si="104"/>
        <v>18.5</v>
      </c>
      <c r="AA335">
        <v>0</v>
      </c>
      <c r="AB335">
        <v>0</v>
      </c>
      <c r="AC335">
        <v>0</v>
      </c>
      <c r="AD335">
        <v>793.61</v>
      </c>
      <c r="AE335">
        <v>0</v>
      </c>
      <c r="AF335">
        <v>0</v>
      </c>
      <c r="AG335">
        <v>0</v>
      </c>
      <c r="AH335">
        <v>793.61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18.5</v>
      </c>
      <c r="AU335" t="s">
        <v>3</v>
      </c>
      <c r="AV335">
        <v>1</v>
      </c>
      <c r="AW335">
        <v>2</v>
      </c>
      <c r="AX335">
        <v>59960377</v>
      </c>
      <c r="AY335">
        <v>2</v>
      </c>
      <c r="AZ335">
        <v>131072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14681.785</v>
      </c>
      <c r="BN335">
        <v>18.5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14681.785</v>
      </c>
      <c r="BU335">
        <v>18.5</v>
      </c>
      <c r="BV335">
        <v>0</v>
      </c>
      <c r="BW335">
        <v>1</v>
      </c>
      <c r="CU335">
        <f>ROUND(AT335*Source!I215*AH335*AL335,2)</f>
        <v>3523.63</v>
      </c>
      <c r="CV335">
        <f>ROUND(Y335*Source!I215,7)</f>
        <v>4.4400000000000004</v>
      </c>
      <c r="CW335">
        <v>0</v>
      </c>
      <c r="CX335">
        <f>ROUND(Y335*Source!I215,7)</f>
        <v>4.4400000000000004</v>
      </c>
      <c r="CY335">
        <f>AD335</f>
        <v>793.61</v>
      </c>
      <c r="CZ335">
        <f>AH335</f>
        <v>793.61</v>
      </c>
      <c r="DA335">
        <f>AL335</f>
        <v>1</v>
      </c>
      <c r="DB335">
        <f t="shared" si="105"/>
        <v>14681.79</v>
      </c>
      <c r="DC335">
        <f t="shared" si="106"/>
        <v>0</v>
      </c>
      <c r="DD335" t="s">
        <v>3</v>
      </c>
      <c r="DE335" t="s">
        <v>3</v>
      </c>
      <c r="DF335">
        <f t="shared" si="110"/>
        <v>0</v>
      </c>
      <c r="DG335">
        <f t="shared" si="94"/>
        <v>0</v>
      </c>
      <c r="DH335">
        <f t="shared" si="107"/>
        <v>0</v>
      </c>
      <c r="DI335">
        <f t="shared" si="108"/>
        <v>3523.63</v>
      </c>
      <c r="DJ335">
        <f>DI335</f>
        <v>3523.63</v>
      </c>
      <c r="DK335">
        <v>1</v>
      </c>
      <c r="DL335" t="s">
        <v>3</v>
      </c>
      <c r="DM335">
        <v>0</v>
      </c>
      <c r="DN335" t="s">
        <v>3</v>
      </c>
      <c r="DO335">
        <v>0</v>
      </c>
    </row>
    <row r="336" spans="1:119">
      <c r="A336">
        <f>ROW(Source!A215)</f>
        <v>215</v>
      </c>
      <c r="B336">
        <v>59911927</v>
      </c>
      <c r="C336">
        <v>59960367</v>
      </c>
      <c r="D336">
        <v>52904866</v>
      </c>
      <c r="E336">
        <v>111</v>
      </c>
      <c r="F336">
        <v>1</v>
      </c>
      <c r="G336">
        <v>1</v>
      </c>
      <c r="H336">
        <v>1</v>
      </c>
      <c r="I336" t="s">
        <v>416</v>
      </c>
      <c r="J336" t="s">
        <v>3</v>
      </c>
      <c r="K336" t="s">
        <v>417</v>
      </c>
      <c r="L336">
        <v>1191</v>
      </c>
      <c r="N336">
        <v>1013</v>
      </c>
      <c r="O336" t="s">
        <v>415</v>
      </c>
      <c r="P336" t="s">
        <v>415</v>
      </c>
      <c r="Q336">
        <v>1</v>
      </c>
      <c r="W336">
        <v>0</v>
      </c>
      <c r="X336">
        <v>-1417349443</v>
      </c>
      <c r="Y336">
        <f t="shared" si="104"/>
        <v>0.34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0.34</v>
      </c>
      <c r="AU336" t="s">
        <v>3</v>
      </c>
      <c r="AV336">
        <v>2</v>
      </c>
      <c r="AW336">
        <v>2</v>
      </c>
      <c r="AX336">
        <v>59960378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ROUND(Y336*Source!I215,7)</f>
        <v>8.1600000000000006E-2</v>
      </c>
      <c r="CY336">
        <f>AD336</f>
        <v>0</v>
      </c>
      <c r="CZ336">
        <f>AH336</f>
        <v>0</v>
      </c>
      <c r="DA336">
        <f>AL336</f>
        <v>1</v>
      </c>
      <c r="DB336">
        <f t="shared" si="105"/>
        <v>0</v>
      </c>
      <c r="DC336">
        <f t="shared" si="106"/>
        <v>0</v>
      </c>
      <c r="DD336" t="s">
        <v>3</v>
      </c>
      <c r="DE336" t="s">
        <v>3</v>
      </c>
      <c r="DF336">
        <f t="shared" si="110"/>
        <v>0</v>
      </c>
      <c r="DG336">
        <f t="shared" si="94"/>
        <v>0</v>
      </c>
      <c r="DH336">
        <f t="shared" si="107"/>
        <v>0</v>
      </c>
      <c r="DI336">
        <f t="shared" si="108"/>
        <v>0</v>
      </c>
      <c r="DJ336">
        <f>DI336</f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>
      <c r="A337">
        <f>ROW(Source!A215)</f>
        <v>215</v>
      </c>
      <c r="B337">
        <v>59911927</v>
      </c>
      <c r="C337">
        <v>59960367</v>
      </c>
      <c r="D337">
        <v>53126394</v>
      </c>
      <c r="E337">
        <v>1</v>
      </c>
      <c r="F337">
        <v>1</v>
      </c>
      <c r="G337">
        <v>1</v>
      </c>
      <c r="H337">
        <v>2</v>
      </c>
      <c r="I337" t="s">
        <v>418</v>
      </c>
      <c r="J337" t="s">
        <v>419</v>
      </c>
      <c r="K337" t="s">
        <v>420</v>
      </c>
      <c r="L337">
        <v>1368</v>
      </c>
      <c r="N337">
        <v>1011</v>
      </c>
      <c r="O337" t="s">
        <v>421</v>
      </c>
      <c r="P337" t="s">
        <v>421</v>
      </c>
      <c r="Q337">
        <v>1</v>
      </c>
      <c r="W337">
        <v>0</v>
      </c>
      <c r="X337">
        <v>-6703044</v>
      </c>
      <c r="Y337">
        <f t="shared" si="104"/>
        <v>0.17</v>
      </c>
      <c r="AA337">
        <v>0</v>
      </c>
      <c r="AB337">
        <v>1626.29</v>
      </c>
      <c r="AC337">
        <v>1090.46</v>
      </c>
      <c r="AD337">
        <v>0</v>
      </c>
      <c r="AE337">
        <v>0</v>
      </c>
      <c r="AF337">
        <v>1626.29</v>
      </c>
      <c r="AG337">
        <v>1090.46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0.17</v>
      </c>
      <c r="AU337" t="s">
        <v>3</v>
      </c>
      <c r="AV337">
        <v>1</v>
      </c>
      <c r="AW337">
        <v>2</v>
      </c>
      <c r="AX337">
        <v>59960379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276.46930000000003</v>
      </c>
      <c r="BL337">
        <v>185.37820000000002</v>
      </c>
      <c r="BM337">
        <v>0</v>
      </c>
      <c r="BN337">
        <v>0</v>
      </c>
      <c r="BO337">
        <v>0.17</v>
      </c>
      <c r="BP337">
        <v>1</v>
      </c>
      <c r="BQ337">
        <v>0</v>
      </c>
      <c r="BR337">
        <v>276.46930000000003</v>
      </c>
      <c r="BS337">
        <v>185.37820000000002</v>
      </c>
      <c r="BT337">
        <v>0</v>
      </c>
      <c r="BU337">
        <v>0</v>
      </c>
      <c r="BV337">
        <v>0.17</v>
      </c>
      <c r="BW337">
        <v>1</v>
      </c>
      <c r="CV337">
        <v>0</v>
      </c>
      <c r="CW337">
        <f>ROUND(Y337*Source!I215*DO337,7)</f>
        <v>4.0800000000000003E-2</v>
      </c>
      <c r="CX337">
        <f>ROUND(Y337*Source!I215,7)</f>
        <v>4.0800000000000003E-2</v>
      </c>
      <c r="CY337">
        <f>AB337</f>
        <v>1626.29</v>
      </c>
      <c r="CZ337">
        <f>AF337</f>
        <v>1626.29</v>
      </c>
      <c r="DA337">
        <f>AJ337</f>
        <v>1</v>
      </c>
      <c r="DB337">
        <f t="shared" si="105"/>
        <v>276.47000000000003</v>
      </c>
      <c r="DC337">
        <f t="shared" si="106"/>
        <v>185.38</v>
      </c>
      <c r="DD337" t="s">
        <v>3</v>
      </c>
      <c r="DE337" t="s">
        <v>3</v>
      </c>
      <c r="DF337">
        <f t="shared" si="110"/>
        <v>0</v>
      </c>
      <c r="DG337">
        <f t="shared" si="94"/>
        <v>66.349999999999994</v>
      </c>
      <c r="DH337">
        <f t="shared" si="107"/>
        <v>44.49</v>
      </c>
      <c r="DI337">
        <f t="shared" si="108"/>
        <v>0</v>
      </c>
      <c r="DJ337">
        <f>DG337+DH337</f>
        <v>110.84</v>
      </c>
      <c r="DK337">
        <v>1</v>
      </c>
      <c r="DL337" t="s">
        <v>422</v>
      </c>
      <c r="DM337">
        <v>6</v>
      </c>
      <c r="DN337" t="s">
        <v>415</v>
      </c>
      <c r="DO337">
        <v>1</v>
      </c>
    </row>
    <row r="338" spans="1:119">
      <c r="A338">
        <f>ROW(Source!A215)</f>
        <v>215</v>
      </c>
      <c r="B338">
        <v>59911927</v>
      </c>
      <c r="C338">
        <v>59960367</v>
      </c>
      <c r="D338">
        <v>53127778</v>
      </c>
      <c r="E338">
        <v>1</v>
      </c>
      <c r="F338">
        <v>1</v>
      </c>
      <c r="G338">
        <v>1</v>
      </c>
      <c r="H338">
        <v>2</v>
      </c>
      <c r="I338" t="s">
        <v>436</v>
      </c>
      <c r="J338" t="s">
        <v>437</v>
      </c>
      <c r="K338" t="s">
        <v>438</v>
      </c>
      <c r="L338">
        <v>1368</v>
      </c>
      <c r="N338">
        <v>1011</v>
      </c>
      <c r="O338" t="s">
        <v>421</v>
      </c>
      <c r="P338" t="s">
        <v>421</v>
      </c>
      <c r="Q338">
        <v>1</v>
      </c>
      <c r="W338">
        <v>0</v>
      </c>
      <c r="X338">
        <v>-773430059</v>
      </c>
      <c r="Y338">
        <f t="shared" si="104"/>
        <v>0.17</v>
      </c>
      <c r="AA338">
        <v>0</v>
      </c>
      <c r="AB338">
        <v>641.70000000000005</v>
      </c>
      <c r="AC338">
        <v>811.79</v>
      </c>
      <c r="AD338">
        <v>0</v>
      </c>
      <c r="AE338">
        <v>0</v>
      </c>
      <c r="AF338">
        <v>641.70000000000005</v>
      </c>
      <c r="AG338">
        <v>811.79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0.17</v>
      </c>
      <c r="AU338" t="s">
        <v>3</v>
      </c>
      <c r="AV338">
        <v>1</v>
      </c>
      <c r="AW338">
        <v>2</v>
      </c>
      <c r="AX338">
        <v>59960380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109.08900000000001</v>
      </c>
      <c r="BL338">
        <v>138.0043</v>
      </c>
      <c r="BM338">
        <v>0</v>
      </c>
      <c r="BN338">
        <v>0</v>
      </c>
      <c r="BO338">
        <v>0.17</v>
      </c>
      <c r="BP338">
        <v>1</v>
      </c>
      <c r="BQ338">
        <v>0</v>
      </c>
      <c r="BR338">
        <v>109.08900000000001</v>
      </c>
      <c r="BS338">
        <v>138.0043</v>
      </c>
      <c r="BT338">
        <v>0</v>
      </c>
      <c r="BU338">
        <v>0</v>
      </c>
      <c r="BV338">
        <v>0.17</v>
      </c>
      <c r="BW338">
        <v>1</v>
      </c>
      <c r="CV338">
        <v>0</v>
      </c>
      <c r="CW338">
        <f>ROUND(Y338*Source!I215*DO338,7)</f>
        <v>4.0800000000000003E-2</v>
      </c>
      <c r="CX338">
        <f>ROUND(Y338*Source!I215,7)</f>
        <v>4.0800000000000003E-2</v>
      </c>
      <c r="CY338">
        <f>AB338</f>
        <v>641.70000000000005</v>
      </c>
      <c r="CZ338">
        <f>AF338</f>
        <v>641.70000000000005</v>
      </c>
      <c r="DA338">
        <f>AJ338</f>
        <v>1</v>
      </c>
      <c r="DB338">
        <f t="shared" si="105"/>
        <v>109.09</v>
      </c>
      <c r="DC338">
        <f t="shared" si="106"/>
        <v>138</v>
      </c>
      <c r="DD338" t="s">
        <v>3</v>
      </c>
      <c r="DE338" t="s">
        <v>3</v>
      </c>
      <c r="DF338">
        <f t="shared" si="110"/>
        <v>0</v>
      </c>
      <c r="DG338">
        <f t="shared" si="94"/>
        <v>26.18</v>
      </c>
      <c r="DH338">
        <f t="shared" si="107"/>
        <v>33.119999999999997</v>
      </c>
      <c r="DI338">
        <f t="shared" si="108"/>
        <v>0</v>
      </c>
      <c r="DJ338">
        <f>DG338+DH338</f>
        <v>59.3</v>
      </c>
      <c r="DK338">
        <v>1</v>
      </c>
      <c r="DL338" t="s">
        <v>429</v>
      </c>
      <c r="DM338">
        <v>4</v>
      </c>
      <c r="DN338" t="s">
        <v>415</v>
      </c>
      <c r="DO338">
        <v>1</v>
      </c>
    </row>
    <row r="339" spans="1:119">
      <c r="A339">
        <f>ROW(Source!A215)</f>
        <v>215</v>
      </c>
      <c r="B339">
        <v>59911927</v>
      </c>
      <c r="C339">
        <v>59960367</v>
      </c>
      <c r="D339">
        <v>53128099</v>
      </c>
      <c r="E339">
        <v>1</v>
      </c>
      <c r="F339">
        <v>1</v>
      </c>
      <c r="G339">
        <v>1</v>
      </c>
      <c r="H339">
        <v>2</v>
      </c>
      <c r="I339" t="s">
        <v>520</v>
      </c>
      <c r="J339" t="s">
        <v>521</v>
      </c>
      <c r="K339" t="s">
        <v>522</v>
      </c>
      <c r="L339">
        <v>1368</v>
      </c>
      <c r="N339">
        <v>1011</v>
      </c>
      <c r="O339" t="s">
        <v>421</v>
      </c>
      <c r="P339" t="s">
        <v>421</v>
      </c>
      <c r="Q339">
        <v>1</v>
      </c>
      <c r="W339">
        <v>0</v>
      </c>
      <c r="X339">
        <v>2041126307</v>
      </c>
      <c r="Y339">
        <f t="shared" si="104"/>
        <v>2.9</v>
      </c>
      <c r="AA339">
        <v>0</v>
      </c>
      <c r="AB339">
        <v>34.61</v>
      </c>
      <c r="AC339">
        <v>0</v>
      </c>
      <c r="AD339">
        <v>0</v>
      </c>
      <c r="AE339">
        <v>0</v>
      </c>
      <c r="AF339">
        <v>34.61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2.9</v>
      </c>
      <c r="AU339" t="s">
        <v>3</v>
      </c>
      <c r="AV339">
        <v>1</v>
      </c>
      <c r="AW339">
        <v>2</v>
      </c>
      <c r="AX339">
        <v>59960381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100.369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100.369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f>ROUND(Y339*Source!I215*DO339,7)</f>
        <v>0</v>
      </c>
      <c r="CX339">
        <f>ROUND(Y339*Source!I215,7)</f>
        <v>0.69599999999999995</v>
      </c>
      <c r="CY339">
        <f>AB339</f>
        <v>34.61</v>
      </c>
      <c r="CZ339">
        <f>AF339</f>
        <v>34.61</v>
      </c>
      <c r="DA339">
        <f>AJ339</f>
        <v>1</v>
      </c>
      <c r="DB339">
        <f t="shared" si="105"/>
        <v>100.37</v>
      </c>
      <c r="DC339">
        <f t="shared" si="106"/>
        <v>0</v>
      </c>
      <c r="DD339" t="s">
        <v>3</v>
      </c>
      <c r="DE339" t="s">
        <v>3</v>
      </c>
      <c r="DF339">
        <f t="shared" si="110"/>
        <v>0</v>
      </c>
      <c r="DG339">
        <f t="shared" ref="DG339:DG372" si="111">ROUND(ROUND(AF339,2)*CX339,2)</f>
        <v>24.09</v>
      </c>
      <c r="DH339">
        <f t="shared" si="107"/>
        <v>0</v>
      </c>
      <c r="DI339">
        <f t="shared" si="108"/>
        <v>0</v>
      </c>
      <c r="DJ339">
        <f>DG339+DH339</f>
        <v>24.09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>
      <c r="A340">
        <f>ROW(Source!A215)</f>
        <v>215</v>
      </c>
      <c r="B340">
        <v>59911927</v>
      </c>
      <c r="C340">
        <v>59960367</v>
      </c>
      <c r="D340">
        <v>53042501</v>
      </c>
      <c r="E340">
        <v>1</v>
      </c>
      <c r="F340">
        <v>1</v>
      </c>
      <c r="G340">
        <v>1</v>
      </c>
      <c r="H340">
        <v>3</v>
      </c>
      <c r="I340" t="s">
        <v>523</v>
      </c>
      <c r="J340" t="s">
        <v>524</v>
      </c>
      <c r="K340" t="s">
        <v>525</v>
      </c>
      <c r="L340">
        <v>1346</v>
      </c>
      <c r="N340">
        <v>1009</v>
      </c>
      <c r="O340" t="s">
        <v>47</v>
      </c>
      <c r="P340" t="s">
        <v>47</v>
      </c>
      <c r="Q340">
        <v>1</v>
      </c>
      <c r="W340">
        <v>0</v>
      </c>
      <c r="X340">
        <v>-1659440597</v>
      </c>
      <c r="Y340">
        <f t="shared" si="104"/>
        <v>0.9</v>
      </c>
      <c r="AA340">
        <v>121.39</v>
      </c>
      <c r="AB340">
        <v>0</v>
      </c>
      <c r="AC340">
        <v>0</v>
      </c>
      <c r="AD340">
        <v>0</v>
      </c>
      <c r="AE340">
        <v>155.63</v>
      </c>
      <c r="AF340">
        <v>0</v>
      </c>
      <c r="AG340">
        <v>0</v>
      </c>
      <c r="AH340">
        <v>0</v>
      </c>
      <c r="AI340">
        <v>0.78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0.9</v>
      </c>
      <c r="AU340" t="s">
        <v>3</v>
      </c>
      <c r="AV340">
        <v>0</v>
      </c>
      <c r="AW340">
        <v>2</v>
      </c>
      <c r="AX340">
        <v>59960382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140.06700000000001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140.06700000000001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ROUND(Y340*Source!I215,7)</f>
        <v>0.216</v>
      </c>
      <c r="CY340">
        <f>AA340</f>
        <v>121.39</v>
      </c>
      <c r="CZ340">
        <f>AE340</f>
        <v>155.63</v>
      </c>
      <c r="DA340">
        <f>AI340</f>
        <v>0.78</v>
      </c>
      <c r="DB340">
        <f t="shared" si="105"/>
        <v>140.07</v>
      </c>
      <c r="DC340">
        <f t="shared" si="106"/>
        <v>0</v>
      </c>
      <c r="DD340" t="s">
        <v>3</v>
      </c>
      <c r="DE340" t="s">
        <v>3</v>
      </c>
      <c r="DF340">
        <f>ROUND(ROUND(AE340*AI340,2)*CX340,2)</f>
        <v>26.22</v>
      </c>
      <c r="DG340">
        <f t="shared" si="111"/>
        <v>0</v>
      </c>
      <c r="DH340">
        <f t="shared" si="107"/>
        <v>0</v>
      </c>
      <c r="DI340">
        <f t="shared" si="108"/>
        <v>0</v>
      </c>
      <c r="DJ340">
        <f>DF340</f>
        <v>26.22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>
      <c r="A341">
        <f>ROW(Source!A215)</f>
        <v>215</v>
      </c>
      <c r="B341">
        <v>59911927</v>
      </c>
      <c r="C341">
        <v>59960367</v>
      </c>
      <c r="D341">
        <v>53056222</v>
      </c>
      <c r="E341">
        <v>1</v>
      </c>
      <c r="F341">
        <v>1</v>
      </c>
      <c r="G341">
        <v>1</v>
      </c>
      <c r="H341">
        <v>3</v>
      </c>
      <c r="I341" t="s">
        <v>529</v>
      </c>
      <c r="J341" t="s">
        <v>530</v>
      </c>
      <c r="K341" t="s">
        <v>531</v>
      </c>
      <c r="L341">
        <v>1348</v>
      </c>
      <c r="N341">
        <v>1009</v>
      </c>
      <c r="O341" t="s">
        <v>55</v>
      </c>
      <c r="P341" t="s">
        <v>55</v>
      </c>
      <c r="Q341">
        <v>1000</v>
      </c>
      <c r="W341">
        <v>0</v>
      </c>
      <c r="X341">
        <v>707952924</v>
      </c>
      <c r="Y341">
        <f t="shared" si="104"/>
        <v>4.0000000000000001E-3</v>
      </c>
      <c r="AA341">
        <v>49995.77</v>
      </c>
      <c r="AB341">
        <v>0</v>
      </c>
      <c r="AC341">
        <v>0</v>
      </c>
      <c r="AD341">
        <v>0</v>
      </c>
      <c r="AE341">
        <v>49995.77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4.0000000000000001E-3</v>
      </c>
      <c r="AU341" t="s">
        <v>3</v>
      </c>
      <c r="AV341">
        <v>0</v>
      </c>
      <c r="AW341">
        <v>2</v>
      </c>
      <c r="AX341">
        <v>59960383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199.98308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199.98308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1</v>
      </c>
      <c r="CV341">
        <v>0</v>
      </c>
      <c r="CW341">
        <v>0</v>
      </c>
      <c r="CX341">
        <f>ROUND(Y341*Source!I215,7)</f>
        <v>9.6000000000000002E-4</v>
      </c>
      <c r="CY341">
        <f>AA341</f>
        <v>49995.77</v>
      </c>
      <c r="CZ341">
        <f>AE341</f>
        <v>49995.77</v>
      </c>
      <c r="DA341">
        <f>AI341</f>
        <v>1</v>
      </c>
      <c r="DB341">
        <f t="shared" si="105"/>
        <v>199.98</v>
      </c>
      <c r="DC341">
        <f t="shared" si="106"/>
        <v>0</v>
      </c>
      <c r="DD341" t="s">
        <v>3</v>
      </c>
      <c r="DE341" t="s">
        <v>3</v>
      </c>
      <c r="DF341">
        <f>ROUND(ROUND(AE341,2)*CX341,2)</f>
        <v>48</v>
      </c>
      <c r="DG341">
        <f t="shared" si="111"/>
        <v>0</v>
      </c>
      <c r="DH341">
        <f t="shared" si="107"/>
        <v>0</v>
      </c>
      <c r="DI341">
        <f t="shared" si="108"/>
        <v>0</v>
      </c>
      <c r="DJ341">
        <f>DF341</f>
        <v>48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>
      <c r="A342">
        <f>ROW(Source!A215)</f>
        <v>215</v>
      </c>
      <c r="B342">
        <v>59911927</v>
      </c>
      <c r="C342">
        <v>59960367</v>
      </c>
      <c r="D342">
        <v>53073675</v>
      </c>
      <c r="E342">
        <v>1</v>
      </c>
      <c r="F342">
        <v>1</v>
      </c>
      <c r="G342">
        <v>1</v>
      </c>
      <c r="H342">
        <v>3</v>
      </c>
      <c r="I342" t="s">
        <v>526</v>
      </c>
      <c r="J342" t="s">
        <v>527</v>
      </c>
      <c r="K342" t="s">
        <v>528</v>
      </c>
      <c r="L342">
        <v>1346</v>
      </c>
      <c r="N342">
        <v>1009</v>
      </c>
      <c r="O342" t="s">
        <v>47</v>
      </c>
      <c r="P342" t="s">
        <v>47</v>
      </c>
      <c r="Q342">
        <v>1</v>
      </c>
      <c r="W342">
        <v>0</v>
      </c>
      <c r="X342">
        <v>-707713494</v>
      </c>
      <c r="Y342">
        <f t="shared" si="104"/>
        <v>2.4</v>
      </c>
      <c r="AA342">
        <v>1139.45</v>
      </c>
      <c r="AB342">
        <v>0</v>
      </c>
      <c r="AC342">
        <v>0</v>
      </c>
      <c r="AD342">
        <v>0</v>
      </c>
      <c r="AE342">
        <v>911.56</v>
      </c>
      <c r="AF342">
        <v>0</v>
      </c>
      <c r="AG342">
        <v>0</v>
      </c>
      <c r="AH342">
        <v>0</v>
      </c>
      <c r="AI342">
        <v>1.25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2.4</v>
      </c>
      <c r="AU342" t="s">
        <v>3</v>
      </c>
      <c r="AV342">
        <v>0</v>
      </c>
      <c r="AW342">
        <v>2</v>
      </c>
      <c r="AX342">
        <v>59960384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2187.7439999999997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2187.7439999999997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1</v>
      </c>
      <c r="CV342">
        <v>0</v>
      </c>
      <c r="CW342">
        <v>0</v>
      </c>
      <c r="CX342">
        <f>ROUND(Y342*Source!I215,7)</f>
        <v>0.57599999999999996</v>
      </c>
      <c r="CY342">
        <f>AA342</f>
        <v>1139.45</v>
      </c>
      <c r="CZ342">
        <f>AE342</f>
        <v>911.56</v>
      </c>
      <c r="DA342">
        <f>AI342</f>
        <v>1.25</v>
      </c>
      <c r="DB342">
        <f t="shared" si="105"/>
        <v>2187.7399999999998</v>
      </c>
      <c r="DC342">
        <f t="shared" si="106"/>
        <v>0</v>
      </c>
      <c r="DD342" t="s">
        <v>3</v>
      </c>
      <c r="DE342" t="s">
        <v>3</v>
      </c>
      <c r="DF342">
        <f>ROUND(ROUND(AE342*AI342,2)*CX342,2)</f>
        <v>656.32</v>
      </c>
      <c r="DG342">
        <f t="shared" si="111"/>
        <v>0</v>
      </c>
      <c r="DH342">
        <f t="shared" si="107"/>
        <v>0</v>
      </c>
      <c r="DI342">
        <f t="shared" si="108"/>
        <v>0</v>
      </c>
      <c r="DJ342">
        <f>DF342</f>
        <v>656.32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>
      <c r="A343">
        <f>ROW(Source!A215)</f>
        <v>215</v>
      </c>
      <c r="B343">
        <v>59911927</v>
      </c>
      <c r="C343">
        <v>59960367</v>
      </c>
      <c r="D343">
        <v>52911070</v>
      </c>
      <c r="E343">
        <v>111</v>
      </c>
      <c r="F343">
        <v>1</v>
      </c>
      <c r="G343">
        <v>1</v>
      </c>
      <c r="H343">
        <v>3</v>
      </c>
      <c r="I343" t="s">
        <v>155</v>
      </c>
      <c r="J343" t="s">
        <v>3</v>
      </c>
      <c r="K343" t="s">
        <v>156</v>
      </c>
      <c r="L343">
        <v>3277935</v>
      </c>
      <c r="N343">
        <v>1013</v>
      </c>
      <c r="O343" t="s">
        <v>157</v>
      </c>
      <c r="P343" t="s">
        <v>157</v>
      </c>
      <c r="Q343">
        <v>1</v>
      </c>
      <c r="W343">
        <v>0</v>
      </c>
      <c r="X343">
        <v>274903907</v>
      </c>
      <c r="Y343">
        <f t="shared" si="104"/>
        <v>2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 t="s">
        <v>3</v>
      </c>
      <c r="AT343">
        <v>2</v>
      </c>
      <c r="AU343" t="s">
        <v>3</v>
      </c>
      <c r="AV343">
        <v>0</v>
      </c>
      <c r="AW343">
        <v>2</v>
      </c>
      <c r="AX343">
        <v>59960385</v>
      </c>
      <c r="AY343">
        <v>1</v>
      </c>
      <c r="AZ343">
        <v>0</v>
      </c>
      <c r="BA343">
        <v>343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ROUND(Y343*Source!I215,7)</f>
        <v>0.48</v>
      </c>
      <c r="CY343">
        <f>AA343</f>
        <v>0</v>
      </c>
      <c r="CZ343">
        <f>AE343</f>
        <v>0</v>
      </c>
      <c r="DA343">
        <f>AI343</f>
        <v>1</v>
      </c>
      <c r="DB343">
        <f t="shared" si="105"/>
        <v>0</v>
      </c>
      <c r="DC343">
        <f t="shared" si="106"/>
        <v>0</v>
      </c>
      <c r="DD343" t="s">
        <v>3</v>
      </c>
      <c r="DE343" t="s">
        <v>3</v>
      </c>
      <c r="DF343">
        <f t="shared" ref="DF343:DF348" si="112">ROUND(ROUND(AE343,2)*CX343,2)</f>
        <v>0</v>
      </c>
      <c r="DG343">
        <f t="shared" si="111"/>
        <v>0</v>
      </c>
      <c r="DH343">
        <f t="shared" si="107"/>
        <v>0</v>
      </c>
      <c r="DI343">
        <f t="shared" si="108"/>
        <v>0</v>
      </c>
      <c r="DJ343">
        <f>DF343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>
      <c r="A344">
        <f>ROW(Source!A216)</f>
        <v>216</v>
      </c>
      <c r="B344">
        <v>59911862</v>
      </c>
      <c r="C344">
        <v>59960367</v>
      </c>
      <c r="D344">
        <v>52904627</v>
      </c>
      <c r="E344">
        <v>111</v>
      </c>
      <c r="F344">
        <v>1</v>
      </c>
      <c r="G344">
        <v>1</v>
      </c>
      <c r="H344">
        <v>1</v>
      </c>
      <c r="I344" t="s">
        <v>498</v>
      </c>
      <c r="J344" t="s">
        <v>3</v>
      </c>
      <c r="K344" t="s">
        <v>499</v>
      </c>
      <c r="L344">
        <v>1191</v>
      </c>
      <c r="N344">
        <v>1013</v>
      </c>
      <c r="O344" t="s">
        <v>415</v>
      </c>
      <c r="P344" t="s">
        <v>415</v>
      </c>
      <c r="Q344">
        <v>1</v>
      </c>
      <c r="W344">
        <v>0</v>
      </c>
      <c r="X344">
        <v>-2012709214</v>
      </c>
      <c r="Y344">
        <f t="shared" si="104"/>
        <v>18.5</v>
      </c>
      <c r="AA344">
        <v>0</v>
      </c>
      <c r="AB344">
        <v>0</v>
      </c>
      <c r="AC344">
        <v>0</v>
      </c>
      <c r="AD344">
        <v>793.61</v>
      </c>
      <c r="AE344">
        <v>0</v>
      </c>
      <c r="AF344">
        <v>0</v>
      </c>
      <c r="AG344">
        <v>0</v>
      </c>
      <c r="AH344">
        <v>793.61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18.5</v>
      </c>
      <c r="AU344" t="s">
        <v>3</v>
      </c>
      <c r="AV344">
        <v>1</v>
      </c>
      <c r="AW344">
        <v>2</v>
      </c>
      <c r="AX344">
        <v>59960377</v>
      </c>
      <c r="AY344">
        <v>2</v>
      </c>
      <c r="AZ344">
        <v>131072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14681.785</v>
      </c>
      <c r="BN344">
        <v>18.5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14681.785</v>
      </c>
      <c r="BU344">
        <v>18.5</v>
      </c>
      <c r="BV344">
        <v>0</v>
      </c>
      <c r="BW344">
        <v>1</v>
      </c>
      <c r="CU344">
        <f>ROUND(AT344*Source!I216*AH344*AL344,2)</f>
        <v>3523.63</v>
      </c>
      <c r="CV344">
        <f>ROUND(Y344*Source!I216,7)</f>
        <v>4.4400000000000004</v>
      </c>
      <c r="CW344">
        <v>0</v>
      </c>
      <c r="CX344">
        <f>ROUND(Y344*Source!I216,7)</f>
        <v>4.4400000000000004</v>
      </c>
      <c r="CY344">
        <f>AD344</f>
        <v>793.61</v>
      </c>
      <c r="CZ344">
        <f>AH344</f>
        <v>793.61</v>
      </c>
      <c r="DA344">
        <f>AL344</f>
        <v>1</v>
      </c>
      <c r="DB344">
        <f t="shared" si="105"/>
        <v>14681.79</v>
      </c>
      <c r="DC344">
        <f t="shared" si="106"/>
        <v>0</v>
      </c>
      <c r="DD344" t="s">
        <v>3</v>
      </c>
      <c r="DE344" t="s">
        <v>3</v>
      </c>
      <c r="DF344">
        <f t="shared" si="112"/>
        <v>0</v>
      </c>
      <c r="DG344">
        <f t="shared" si="111"/>
        <v>0</v>
      </c>
      <c r="DH344">
        <f t="shared" si="107"/>
        <v>0</v>
      </c>
      <c r="DI344">
        <f t="shared" si="108"/>
        <v>3523.63</v>
      </c>
      <c r="DJ344">
        <f>DI344</f>
        <v>3523.63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>
      <c r="A345">
        <f>ROW(Source!A216)</f>
        <v>216</v>
      </c>
      <c r="B345">
        <v>59911862</v>
      </c>
      <c r="C345">
        <v>59960367</v>
      </c>
      <c r="D345">
        <v>52904866</v>
      </c>
      <c r="E345">
        <v>111</v>
      </c>
      <c r="F345">
        <v>1</v>
      </c>
      <c r="G345">
        <v>1</v>
      </c>
      <c r="H345">
        <v>1</v>
      </c>
      <c r="I345" t="s">
        <v>416</v>
      </c>
      <c r="J345" t="s">
        <v>3</v>
      </c>
      <c r="K345" t="s">
        <v>417</v>
      </c>
      <c r="L345">
        <v>1191</v>
      </c>
      <c r="N345">
        <v>1013</v>
      </c>
      <c r="O345" t="s">
        <v>415</v>
      </c>
      <c r="P345" t="s">
        <v>415</v>
      </c>
      <c r="Q345">
        <v>1</v>
      </c>
      <c r="W345">
        <v>0</v>
      </c>
      <c r="X345">
        <v>-1417349443</v>
      </c>
      <c r="Y345">
        <f t="shared" si="104"/>
        <v>0.34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0.34</v>
      </c>
      <c r="AU345" t="s">
        <v>3</v>
      </c>
      <c r="AV345">
        <v>2</v>
      </c>
      <c r="AW345">
        <v>2</v>
      </c>
      <c r="AX345">
        <v>59960378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ROUND(Y345*Source!I216,7)</f>
        <v>8.1600000000000006E-2</v>
      </c>
      <c r="CY345">
        <f>AD345</f>
        <v>0</v>
      </c>
      <c r="CZ345">
        <f>AH345</f>
        <v>0</v>
      </c>
      <c r="DA345">
        <f>AL345</f>
        <v>1</v>
      </c>
      <c r="DB345">
        <f t="shared" si="105"/>
        <v>0</v>
      </c>
      <c r="DC345">
        <f t="shared" si="106"/>
        <v>0</v>
      </c>
      <c r="DD345" t="s">
        <v>3</v>
      </c>
      <c r="DE345" t="s">
        <v>3</v>
      </c>
      <c r="DF345">
        <f t="shared" si="112"/>
        <v>0</v>
      </c>
      <c r="DG345">
        <f t="shared" si="111"/>
        <v>0</v>
      </c>
      <c r="DH345">
        <f t="shared" si="107"/>
        <v>0</v>
      </c>
      <c r="DI345">
        <f t="shared" si="108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>
      <c r="A346">
        <f>ROW(Source!A216)</f>
        <v>216</v>
      </c>
      <c r="B346">
        <v>59911862</v>
      </c>
      <c r="C346">
        <v>59960367</v>
      </c>
      <c r="D346">
        <v>53126394</v>
      </c>
      <c r="E346">
        <v>1</v>
      </c>
      <c r="F346">
        <v>1</v>
      </c>
      <c r="G346">
        <v>1</v>
      </c>
      <c r="H346">
        <v>2</v>
      </c>
      <c r="I346" t="s">
        <v>418</v>
      </c>
      <c r="J346" t="s">
        <v>419</v>
      </c>
      <c r="K346" t="s">
        <v>420</v>
      </c>
      <c r="L346">
        <v>1368</v>
      </c>
      <c r="N346">
        <v>1011</v>
      </c>
      <c r="O346" t="s">
        <v>421</v>
      </c>
      <c r="P346" t="s">
        <v>421</v>
      </c>
      <c r="Q346">
        <v>1</v>
      </c>
      <c r="W346">
        <v>0</v>
      </c>
      <c r="X346">
        <v>-6703044</v>
      </c>
      <c r="Y346">
        <f t="shared" si="104"/>
        <v>0.17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0.17</v>
      </c>
      <c r="AU346" t="s">
        <v>3</v>
      </c>
      <c r="AV346">
        <v>1</v>
      </c>
      <c r="AW346">
        <v>2</v>
      </c>
      <c r="AX346">
        <v>59960379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276.46930000000003</v>
      </c>
      <c r="BL346">
        <v>185.37820000000002</v>
      </c>
      <c r="BM346">
        <v>0</v>
      </c>
      <c r="BN346">
        <v>0</v>
      </c>
      <c r="BO346">
        <v>0.17</v>
      </c>
      <c r="BP346">
        <v>1</v>
      </c>
      <c r="BQ346">
        <v>0</v>
      </c>
      <c r="BR346">
        <v>276.46930000000003</v>
      </c>
      <c r="BS346">
        <v>185.37820000000002</v>
      </c>
      <c r="BT346">
        <v>0</v>
      </c>
      <c r="BU346">
        <v>0</v>
      </c>
      <c r="BV346">
        <v>0.17</v>
      </c>
      <c r="BW346">
        <v>1</v>
      </c>
      <c r="CV346">
        <v>0</v>
      </c>
      <c r="CW346">
        <f>ROUND(Y346*Source!I216*DO346,7)</f>
        <v>4.0800000000000003E-2</v>
      </c>
      <c r="CX346">
        <f>ROUND(Y346*Source!I216,7)</f>
        <v>4.0800000000000003E-2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105"/>
        <v>276.47000000000003</v>
      </c>
      <c r="DC346">
        <f t="shared" si="106"/>
        <v>185.38</v>
      </c>
      <c r="DD346" t="s">
        <v>3</v>
      </c>
      <c r="DE346" t="s">
        <v>3</v>
      </c>
      <c r="DF346">
        <f t="shared" si="112"/>
        <v>0</v>
      </c>
      <c r="DG346">
        <f t="shared" si="111"/>
        <v>66.349999999999994</v>
      </c>
      <c r="DH346">
        <f t="shared" si="107"/>
        <v>44.49</v>
      </c>
      <c r="DI346">
        <f t="shared" si="108"/>
        <v>0</v>
      </c>
      <c r="DJ346">
        <f>DG346+DH346</f>
        <v>110.84</v>
      </c>
      <c r="DK346">
        <v>1</v>
      </c>
      <c r="DL346" t="s">
        <v>422</v>
      </c>
      <c r="DM346">
        <v>6</v>
      </c>
      <c r="DN346" t="s">
        <v>415</v>
      </c>
      <c r="DO346">
        <v>1</v>
      </c>
    </row>
    <row r="347" spans="1:119">
      <c r="A347">
        <f>ROW(Source!A216)</f>
        <v>216</v>
      </c>
      <c r="B347">
        <v>59911862</v>
      </c>
      <c r="C347">
        <v>59960367</v>
      </c>
      <c r="D347">
        <v>53127778</v>
      </c>
      <c r="E347">
        <v>1</v>
      </c>
      <c r="F347">
        <v>1</v>
      </c>
      <c r="G347">
        <v>1</v>
      </c>
      <c r="H347">
        <v>2</v>
      </c>
      <c r="I347" t="s">
        <v>436</v>
      </c>
      <c r="J347" t="s">
        <v>437</v>
      </c>
      <c r="K347" t="s">
        <v>438</v>
      </c>
      <c r="L347">
        <v>1368</v>
      </c>
      <c r="N347">
        <v>1011</v>
      </c>
      <c r="O347" t="s">
        <v>421</v>
      </c>
      <c r="P347" t="s">
        <v>421</v>
      </c>
      <c r="Q347">
        <v>1</v>
      </c>
      <c r="W347">
        <v>0</v>
      </c>
      <c r="X347">
        <v>-773430059</v>
      </c>
      <c r="Y347">
        <f t="shared" si="104"/>
        <v>0.17</v>
      </c>
      <c r="AA347">
        <v>0</v>
      </c>
      <c r="AB347">
        <v>641.70000000000005</v>
      </c>
      <c r="AC347">
        <v>811.79</v>
      </c>
      <c r="AD347">
        <v>0</v>
      </c>
      <c r="AE347">
        <v>0</v>
      </c>
      <c r="AF347">
        <v>641.70000000000005</v>
      </c>
      <c r="AG347">
        <v>811.79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0.17</v>
      </c>
      <c r="AU347" t="s">
        <v>3</v>
      </c>
      <c r="AV347">
        <v>1</v>
      </c>
      <c r="AW347">
        <v>2</v>
      </c>
      <c r="AX347">
        <v>59960380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109.08900000000001</v>
      </c>
      <c r="BL347">
        <v>138.0043</v>
      </c>
      <c r="BM347">
        <v>0</v>
      </c>
      <c r="BN347">
        <v>0</v>
      </c>
      <c r="BO347">
        <v>0.17</v>
      </c>
      <c r="BP347">
        <v>1</v>
      </c>
      <c r="BQ347">
        <v>0</v>
      </c>
      <c r="BR347">
        <v>109.08900000000001</v>
      </c>
      <c r="BS347">
        <v>138.0043</v>
      </c>
      <c r="BT347">
        <v>0</v>
      </c>
      <c r="BU347">
        <v>0</v>
      </c>
      <c r="BV347">
        <v>0.17</v>
      </c>
      <c r="BW347">
        <v>1</v>
      </c>
      <c r="CV347">
        <v>0</v>
      </c>
      <c r="CW347">
        <f>ROUND(Y347*Source!I216*DO347,7)</f>
        <v>4.0800000000000003E-2</v>
      </c>
      <c r="CX347">
        <f>ROUND(Y347*Source!I216,7)</f>
        <v>4.0800000000000003E-2</v>
      </c>
      <c r="CY347">
        <f>AB347</f>
        <v>641.70000000000005</v>
      </c>
      <c r="CZ347">
        <f>AF347</f>
        <v>641.70000000000005</v>
      </c>
      <c r="DA347">
        <f>AJ347</f>
        <v>1</v>
      </c>
      <c r="DB347">
        <f t="shared" si="105"/>
        <v>109.09</v>
      </c>
      <c r="DC347">
        <f t="shared" si="106"/>
        <v>138</v>
      </c>
      <c r="DD347" t="s">
        <v>3</v>
      </c>
      <c r="DE347" t="s">
        <v>3</v>
      </c>
      <c r="DF347">
        <f t="shared" si="112"/>
        <v>0</v>
      </c>
      <c r="DG347">
        <f t="shared" si="111"/>
        <v>26.18</v>
      </c>
      <c r="DH347">
        <f t="shared" si="107"/>
        <v>33.119999999999997</v>
      </c>
      <c r="DI347">
        <f t="shared" si="108"/>
        <v>0</v>
      </c>
      <c r="DJ347">
        <f>DG347+DH347</f>
        <v>59.3</v>
      </c>
      <c r="DK347">
        <v>1</v>
      </c>
      <c r="DL347" t="s">
        <v>429</v>
      </c>
      <c r="DM347">
        <v>4</v>
      </c>
      <c r="DN347" t="s">
        <v>415</v>
      </c>
      <c r="DO347">
        <v>1</v>
      </c>
    </row>
    <row r="348" spans="1:119">
      <c r="A348">
        <f>ROW(Source!A216)</f>
        <v>216</v>
      </c>
      <c r="B348">
        <v>59911862</v>
      </c>
      <c r="C348">
        <v>59960367</v>
      </c>
      <c r="D348">
        <v>53128099</v>
      </c>
      <c r="E348">
        <v>1</v>
      </c>
      <c r="F348">
        <v>1</v>
      </c>
      <c r="G348">
        <v>1</v>
      </c>
      <c r="H348">
        <v>2</v>
      </c>
      <c r="I348" t="s">
        <v>520</v>
      </c>
      <c r="J348" t="s">
        <v>521</v>
      </c>
      <c r="K348" t="s">
        <v>522</v>
      </c>
      <c r="L348">
        <v>1368</v>
      </c>
      <c r="N348">
        <v>1011</v>
      </c>
      <c r="O348" t="s">
        <v>421</v>
      </c>
      <c r="P348" t="s">
        <v>421</v>
      </c>
      <c r="Q348">
        <v>1</v>
      </c>
      <c r="W348">
        <v>0</v>
      </c>
      <c r="X348">
        <v>2041126307</v>
      </c>
      <c r="Y348">
        <f t="shared" si="104"/>
        <v>2.9</v>
      </c>
      <c r="AA348">
        <v>0</v>
      </c>
      <c r="AB348">
        <v>34.61</v>
      </c>
      <c r="AC348">
        <v>0</v>
      </c>
      <c r="AD348">
        <v>0</v>
      </c>
      <c r="AE348">
        <v>0</v>
      </c>
      <c r="AF348">
        <v>34.61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2.9</v>
      </c>
      <c r="AU348" t="s">
        <v>3</v>
      </c>
      <c r="AV348">
        <v>1</v>
      </c>
      <c r="AW348">
        <v>2</v>
      </c>
      <c r="AX348">
        <v>59960381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100.369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</v>
      </c>
      <c r="BR348">
        <v>100.369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f>ROUND(Y348*Source!I216*DO348,7)</f>
        <v>0</v>
      </c>
      <c r="CX348">
        <f>ROUND(Y348*Source!I216,7)</f>
        <v>0.69599999999999995</v>
      </c>
      <c r="CY348">
        <f>AB348</f>
        <v>34.61</v>
      </c>
      <c r="CZ348">
        <f>AF348</f>
        <v>34.61</v>
      </c>
      <c r="DA348">
        <f>AJ348</f>
        <v>1</v>
      </c>
      <c r="DB348">
        <f t="shared" si="105"/>
        <v>100.37</v>
      </c>
      <c r="DC348">
        <f t="shared" si="106"/>
        <v>0</v>
      </c>
      <c r="DD348" t="s">
        <v>3</v>
      </c>
      <c r="DE348" t="s">
        <v>3</v>
      </c>
      <c r="DF348">
        <f t="shared" si="112"/>
        <v>0</v>
      </c>
      <c r="DG348">
        <f t="shared" si="111"/>
        <v>24.09</v>
      </c>
      <c r="DH348">
        <f t="shared" si="107"/>
        <v>0</v>
      </c>
      <c r="DI348">
        <f t="shared" si="108"/>
        <v>0</v>
      </c>
      <c r="DJ348">
        <f>DG348+DH348</f>
        <v>24.09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>
      <c r="A349">
        <f>ROW(Source!A216)</f>
        <v>216</v>
      </c>
      <c r="B349">
        <v>59911862</v>
      </c>
      <c r="C349">
        <v>59960367</v>
      </c>
      <c r="D349">
        <v>53042501</v>
      </c>
      <c r="E349">
        <v>1</v>
      </c>
      <c r="F349">
        <v>1</v>
      </c>
      <c r="G349">
        <v>1</v>
      </c>
      <c r="H349">
        <v>3</v>
      </c>
      <c r="I349" t="s">
        <v>523</v>
      </c>
      <c r="J349" t="s">
        <v>524</v>
      </c>
      <c r="K349" t="s">
        <v>525</v>
      </c>
      <c r="L349">
        <v>1346</v>
      </c>
      <c r="N349">
        <v>1009</v>
      </c>
      <c r="O349" t="s">
        <v>47</v>
      </c>
      <c r="P349" t="s">
        <v>47</v>
      </c>
      <c r="Q349">
        <v>1</v>
      </c>
      <c r="W349">
        <v>0</v>
      </c>
      <c r="X349">
        <v>-1659440597</v>
      </c>
      <c r="Y349">
        <f t="shared" si="104"/>
        <v>0.9</v>
      </c>
      <c r="AA349">
        <v>121.39</v>
      </c>
      <c r="AB349">
        <v>0</v>
      </c>
      <c r="AC349">
        <v>0</v>
      </c>
      <c r="AD349">
        <v>0</v>
      </c>
      <c r="AE349">
        <v>155.63</v>
      </c>
      <c r="AF349">
        <v>0</v>
      </c>
      <c r="AG349">
        <v>0</v>
      </c>
      <c r="AH349">
        <v>0</v>
      </c>
      <c r="AI349">
        <v>0.78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0.9</v>
      </c>
      <c r="AU349" t="s">
        <v>3</v>
      </c>
      <c r="AV349">
        <v>0</v>
      </c>
      <c r="AW349">
        <v>2</v>
      </c>
      <c r="AX349">
        <v>59960382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140.06700000000001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140.06700000000001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1</v>
      </c>
      <c r="CV349">
        <v>0</v>
      </c>
      <c r="CW349">
        <v>0</v>
      </c>
      <c r="CX349">
        <f>ROUND(Y349*Source!I216,7)</f>
        <v>0.216</v>
      </c>
      <c r="CY349">
        <f>AA349</f>
        <v>121.39</v>
      </c>
      <c r="CZ349">
        <f>AE349</f>
        <v>155.63</v>
      </c>
      <c r="DA349">
        <f>AI349</f>
        <v>0.78</v>
      </c>
      <c r="DB349">
        <f t="shared" si="105"/>
        <v>140.07</v>
      </c>
      <c r="DC349">
        <f t="shared" si="106"/>
        <v>0</v>
      </c>
      <c r="DD349" t="s">
        <v>3</v>
      </c>
      <c r="DE349" t="s">
        <v>3</v>
      </c>
      <c r="DF349">
        <f>ROUND(ROUND(AE349*AI349,2)*CX349,2)</f>
        <v>26.22</v>
      </c>
      <c r="DG349">
        <f t="shared" si="111"/>
        <v>0</v>
      </c>
      <c r="DH349">
        <f t="shared" si="107"/>
        <v>0</v>
      </c>
      <c r="DI349">
        <f t="shared" si="108"/>
        <v>0</v>
      </c>
      <c r="DJ349">
        <f>DF349</f>
        <v>26.22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>
      <c r="A350">
        <f>ROW(Source!A216)</f>
        <v>216</v>
      </c>
      <c r="B350">
        <v>59911862</v>
      </c>
      <c r="C350">
        <v>59960367</v>
      </c>
      <c r="D350">
        <v>53056222</v>
      </c>
      <c r="E350">
        <v>1</v>
      </c>
      <c r="F350">
        <v>1</v>
      </c>
      <c r="G350">
        <v>1</v>
      </c>
      <c r="H350">
        <v>3</v>
      </c>
      <c r="I350" t="s">
        <v>529</v>
      </c>
      <c r="J350" t="s">
        <v>530</v>
      </c>
      <c r="K350" t="s">
        <v>531</v>
      </c>
      <c r="L350">
        <v>1348</v>
      </c>
      <c r="N350">
        <v>1009</v>
      </c>
      <c r="O350" t="s">
        <v>55</v>
      </c>
      <c r="P350" t="s">
        <v>55</v>
      </c>
      <c r="Q350">
        <v>1000</v>
      </c>
      <c r="W350">
        <v>0</v>
      </c>
      <c r="X350">
        <v>707952924</v>
      </c>
      <c r="Y350">
        <f t="shared" si="104"/>
        <v>4.0000000000000001E-3</v>
      </c>
      <c r="AA350">
        <v>49995.77</v>
      </c>
      <c r="AB350">
        <v>0</v>
      </c>
      <c r="AC350">
        <v>0</v>
      </c>
      <c r="AD350">
        <v>0</v>
      </c>
      <c r="AE350">
        <v>49995.77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4.0000000000000001E-3</v>
      </c>
      <c r="AU350" t="s">
        <v>3</v>
      </c>
      <c r="AV350">
        <v>0</v>
      </c>
      <c r="AW350">
        <v>2</v>
      </c>
      <c r="AX350">
        <v>59960383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199.98308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199.98308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1</v>
      </c>
      <c r="CV350">
        <v>0</v>
      </c>
      <c r="CW350">
        <v>0</v>
      </c>
      <c r="CX350">
        <f>ROUND(Y350*Source!I216,7)</f>
        <v>9.6000000000000002E-4</v>
      </c>
      <c r="CY350">
        <f>AA350</f>
        <v>49995.77</v>
      </c>
      <c r="CZ350">
        <f>AE350</f>
        <v>49995.77</v>
      </c>
      <c r="DA350">
        <f>AI350</f>
        <v>1</v>
      </c>
      <c r="DB350">
        <f t="shared" si="105"/>
        <v>199.98</v>
      </c>
      <c r="DC350">
        <f t="shared" si="106"/>
        <v>0</v>
      </c>
      <c r="DD350" t="s">
        <v>3</v>
      </c>
      <c r="DE350" t="s">
        <v>3</v>
      </c>
      <c r="DF350">
        <f>ROUND(ROUND(AE350,2)*CX350,2)</f>
        <v>48</v>
      </c>
      <c r="DG350">
        <f t="shared" si="111"/>
        <v>0</v>
      </c>
      <c r="DH350">
        <f t="shared" si="107"/>
        <v>0</v>
      </c>
      <c r="DI350">
        <f t="shared" si="108"/>
        <v>0</v>
      </c>
      <c r="DJ350">
        <f>DF350</f>
        <v>48</v>
      </c>
      <c r="DK350">
        <v>1</v>
      </c>
      <c r="DL350" t="s">
        <v>3</v>
      </c>
      <c r="DM350">
        <v>0</v>
      </c>
      <c r="DN350" t="s">
        <v>3</v>
      </c>
      <c r="DO350">
        <v>0</v>
      </c>
    </row>
    <row r="351" spans="1:119">
      <c r="A351">
        <f>ROW(Source!A216)</f>
        <v>216</v>
      </c>
      <c r="B351">
        <v>59911862</v>
      </c>
      <c r="C351">
        <v>59960367</v>
      </c>
      <c r="D351">
        <v>53073675</v>
      </c>
      <c r="E351">
        <v>1</v>
      </c>
      <c r="F351">
        <v>1</v>
      </c>
      <c r="G351">
        <v>1</v>
      </c>
      <c r="H351">
        <v>3</v>
      </c>
      <c r="I351" t="s">
        <v>526</v>
      </c>
      <c r="J351" t="s">
        <v>527</v>
      </c>
      <c r="K351" t="s">
        <v>528</v>
      </c>
      <c r="L351">
        <v>1346</v>
      </c>
      <c r="N351">
        <v>1009</v>
      </c>
      <c r="O351" t="s">
        <v>47</v>
      </c>
      <c r="P351" t="s">
        <v>47</v>
      </c>
      <c r="Q351">
        <v>1</v>
      </c>
      <c r="W351">
        <v>0</v>
      </c>
      <c r="X351">
        <v>-707713494</v>
      </c>
      <c r="Y351">
        <f t="shared" si="104"/>
        <v>2.4</v>
      </c>
      <c r="AA351">
        <v>1139.45</v>
      </c>
      <c r="AB351">
        <v>0</v>
      </c>
      <c r="AC351">
        <v>0</v>
      </c>
      <c r="AD351">
        <v>0</v>
      </c>
      <c r="AE351">
        <v>911.56</v>
      </c>
      <c r="AF351">
        <v>0</v>
      </c>
      <c r="AG351">
        <v>0</v>
      </c>
      <c r="AH351">
        <v>0</v>
      </c>
      <c r="AI351">
        <v>1.25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2.4</v>
      </c>
      <c r="AU351" t="s">
        <v>3</v>
      </c>
      <c r="AV351">
        <v>0</v>
      </c>
      <c r="AW351">
        <v>2</v>
      </c>
      <c r="AX351">
        <v>59960384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2187.7439999999997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2187.7439999999997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1</v>
      </c>
      <c r="CV351">
        <v>0</v>
      </c>
      <c r="CW351">
        <v>0</v>
      </c>
      <c r="CX351">
        <f>ROUND(Y351*Source!I216,7)</f>
        <v>0.57599999999999996</v>
      </c>
      <c r="CY351">
        <f>AA351</f>
        <v>1139.45</v>
      </c>
      <c r="CZ351">
        <f>AE351</f>
        <v>911.56</v>
      </c>
      <c r="DA351">
        <f>AI351</f>
        <v>1.25</v>
      </c>
      <c r="DB351">
        <f t="shared" si="105"/>
        <v>2187.7399999999998</v>
      </c>
      <c r="DC351">
        <f t="shared" si="106"/>
        <v>0</v>
      </c>
      <c r="DD351" t="s">
        <v>3</v>
      </c>
      <c r="DE351" t="s">
        <v>3</v>
      </c>
      <c r="DF351">
        <f>ROUND(ROUND(AE351*AI351,2)*CX351,2)</f>
        <v>656.32</v>
      </c>
      <c r="DG351">
        <f t="shared" si="111"/>
        <v>0</v>
      </c>
      <c r="DH351">
        <f t="shared" si="107"/>
        <v>0</v>
      </c>
      <c r="DI351">
        <f t="shared" si="108"/>
        <v>0</v>
      </c>
      <c r="DJ351">
        <f>DF351</f>
        <v>656.32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>
      <c r="A352">
        <f>ROW(Source!A216)</f>
        <v>216</v>
      </c>
      <c r="B352">
        <v>59911862</v>
      </c>
      <c r="C352">
        <v>59960367</v>
      </c>
      <c r="D352">
        <v>52911070</v>
      </c>
      <c r="E352">
        <v>111</v>
      </c>
      <c r="F352">
        <v>1</v>
      </c>
      <c r="G352">
        <v>1</v>
      </c>
      <c r="H352">
        <v>3</v>
      </c>
      <c r="I352" t="s">
        <v>155</v>
      </c>
      <c r="J352" t="s">
        <v>3</v>
      </c>
      <c r="K352" t="s">
        <v>156</v>
      </c>
      <c r="L352">
        <v>3277935</v>
      </c>
      <c r="N352">
        <v>1013</v>
      </c>
      <c r="O352" t="s">
        <v>157</v>
      </c>
      <c r="P352" t="s">
        <v>157</v>
      </c>
      <c r="Q352">
        <v>1</v>
      </c>
      <c r="W352">
        <v>0</v>
      </c>
      <c r="X352">
        <v>274903907</v>
      </c>
      <c r="Y352">
        <f t="shared" si="104"/>
        <v>2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 t="s">
        <v>3</v>
      </c>
      <c r="AT352">
        <v>2</v>
      </c>
      <c r="AU352" t="s">
        <v>3</v>
      </c>
      <c r="AV352">
        <v>0</v>
      </c>
      <c r="AW352">
        <v>2</v>
      </c>
      <c r="AX352">
        <v>59960385</v>
      </c>
      <c r="AY352">
        <v>1</v>
      </c>
      <c r="AZ352">
        <v>0</v>
      </c>
      <c r="BA352">
        <v>352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ROUND(Y352*Source!I216,7)</f>
        <v>0.48</v>
      </c>
      <c r="CY352">
        <f>AA352</f>
        <v>0</v>
      </c>
      <c r="CZ352">
        <f>AE352</f>
        <v>0</v>
      </c>
      <c r="DA352">
        <f>AI352</f>
        <v>1</v>
      </c>
      <c r="DB352">
        <f t="shared" si="105"/>
        <v>0</v>
      </c>
      <c r="DC352">
        <f t="shared" si="106"/>
        <v>0</v>
      </c>
      <c r="DD352" t="s">
        <v>3</v>
      </c>
      <c r="DE352" t="s">
        <v>3</v>
      </c>
      <c r="DF352">
        <f t="shared" ref="DF352:DF372" si="113">ROUND(ROUND(AE352,2)*CX352,2)</f>
        <v>0</v>
      </c>
      <c r="DG352">
        <f t="shared" si="111"/>
        <v>0</v>
      </c>
      <c r="DH352">
        <f t="shared" si="107"/>
        <v>0</v>
      </c>
      <c r="DI352">
        <f t="shared" si="108"/>
        <v>0</v>
      </c>
      <c r="DJ352">
        <f>DF352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>
      <c r="A353">
        <f>ROW(Source!A367)</f>
        <v>367</v>
      </c>
      <c r="B353">
        <v>59911927</v>
      </c>
      <c r="C353">
        <v>59960410</v>
      </c>
      <c r="D353">
        <v>52904831</v>
      </c>
      <c r="E353">
        <v>111</v>
      </c>
      <c r="F353">
        <v>1</v>
      </c>
      <c r="G353">
        <v>1</v>
      </c>
      <c r="H353">
        <v>1</v>
      </c>
      <c r="I353" t="s">
        <v>532</v>
      </c>
      <c r="J353" t="s">
        <v>3</v>
      </c>
      <c r="K353" t="s">
        <v>533</v>
      </c>
      <c r="L353">
        <v>1369</v>
      </c>
      <c r="N353">
        <v>1013</v>
      </c>
      <c r="O353" t="s">
        <v>461</v>
      </c>
      <c r="P353" t="s">
        <v>461</v>
      </c>
      <c r="Q353">
        <v>1</v>
      </c>
      <c r="W353">
        <v>0</v>
      </c>
      <c r="X353">
        <v>286205319</v>
      </c>
      <c r="Y353">
        <f t="shared" si="104"/>
        <v>6.48</v>
      </c>
      <c r="AA353">
        <v>0</v>
      </c>
      <c r="AB353">
        <v>0</v>
      </c>
      <c r="AC353">
        <v>0</v>
      </c>
      <c r="AD353">
        <v>1090.46</v>
      </c>
      <c r="AE353">
        <v>0</v>
      </c>
      <c r="AF353">
        <v>0</v>
      </c>
      <c r="AG353">
        <v>0</v>
      </c>
      <c r="AH353">
        <v>1090.46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6.48</v>
      </c>
      <c r="AU353" t="s">
        <v>3</v>
      </c>
      <c r="AV353">
        <v>1</v>
      </c>
      <c r="AW353">
        <v>2</v>
      </c>
      <c r="AX353">
        <v>59960413</v>
      </c>
      <c r="AY353">
        <v>2</v>
      </c>
      <c r="AZ353">
        <v>131072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7066.180800000001</v>
      </c>
      <c r="BN353">
        <v>6.48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7066.180800000001</v>
      </c>
      <c r="BU353">
        <v>6.48</v>
      </c>
      <c r="BV353">
        <v>0</v>
      </c>
      <c r="BW353">
        <v>1</v>
      </c>
      <c r="CU353">
        <f>ROUND(AT353*Source!I367*AH353*AL353,2)</f>
        <v>423.97</v>
      </c>
      <c r="CV353">
        <f>ROUND(Y353*Source!I367,7)</f>
        <v>0.38879999999999998</v>
      </c>
      <c r="CW353">
        <v>0</v>
      </c>
      <c r="CX353">
        <f>ROUND(Y353*Source!I367,7)</f>
        <v>0.38879999999999998</v>
      </c>
      <c r="CY353">
        <f t="shared" ref="CY353:CY372" si="114">AD353</f>
        <v>1090.46</v>
      </c>
      <c r="CZ353">
        <f t="shared" ref="CZ353:CZ372" si="115">AH353</f>
        <v>1090.46</v>
      </c>
      <c r="DA353">
        <f t="shared" ref="DA353:DA372" si="116">AL353</f>
        <v>1</v>
      </c>
      <c r="DB353">
        <f t="shared" si="105"/>
        <v>7066.18</v>
      </c>
      <c r="DC353">
        <f t="shared" si="106"/>
        <v>0</v>
      </c>
      <c r="DD353" t="s">
        <v>3</v>
      </c>
      <c r="DE353" t="s">
        <v>3</v>
      </c>
      <c r="DF353">
        <f t="shared" si="113"/>
        <v>0</v>
      </c>
      <c r="DG353">
        <f t="shared" si="111"/>
        <v>0</v>
      </c>
      <c r="DH353">
        <f t="shared" si="107"/>
        <v>0</v>
      </c>
      <c r="DI353">
        <f t="shared" si="108"/>
        <v>423.97</v>
      </c>
      <c r="DJ353">
        <f t="shared" ref="DJ353:DJ372" si="117">DI353</f>
        <v>423.97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>
      <c r="A354">
        <f>ROW(Source!A367)</f>
        <v>367</v>
      </c>
      <c r="B354">
        <v>59911927</v>
      </c>
      <c r="C354">
        <v>59960410</v>
      </c>
      <c r="D354">
        <v>52904854</v>
      </c>
      <c r="E354">
        <v>111</v>
      </c>
      <c r="F354">
        <v>1</v>
      </c>
      <c r="G354">
        <v>1</v>
      </c>
      <c r="H354">
        <v>1</v>
      </c>
      <c r="I354" t="s">
        <v>534</v>
      </c>
      <c r="J354" t="s">
        <v>3</v>
      </c>
      <c r="K354" t="s">
        <v>535</v>
      </c>
      <c r="L354">
        <v>1369</v>
      </c>
      <c r="N354">
        <v>1013</v>
      </c>
      <c r="O354" t="s">
        <v>461</v>
      </c>
      <c r="P354" t="s">
        <v>461</v>
      </c>
      <c r="Q354">
        <v>1</v>
      </c>
      <c r="W354">
        <v>0</v>
      </c>
      <c r="X354">
        <v>126826561</v>
      </c>
      <c r="Y354">
        <f t="shared" si="104"/>
        <v>6.48</v>
      </c>
      <c r="AA354">
        <v>0</v>
      </c>
      <c r="AB354">
        <v>0</v>
      </c>
      <c r="AC354">
        <v>0</v>
      </c>
      <c r="AD354">
        <v>1066.23</v>
      </c>
      <c r="AE354">
        <v>0</v>
      </c>
      <c r="AF354">
        <v>0</v>
      </c>
      <c r="AG354">
        <v>0</v>
      </c>
      <c r="AH354">
        <v>1066.23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6.48</v>
      </c>
      <c r="AU354" t="s">
        <v>3</v>
      </c>
      <c r="AV354">
        <v>1</v>
      </c>
      <c r="AW354">
        <v>2</v>
      </c>
      <c r="AX354">
        <v>59960414</v>
      </c>
      <c r="AY354">
        <v>2</v>
      </c>
      <c r="AZ354">
        <v>131072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6909.1704000000009</v>
      </c>
      <c r="BN354">
        <v>6.48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6909.1704000000009</v>
      </c>
      <c r="BU354">
        <v>6.48</v>
      </c>
      <c r="BV354">
        <v>0</v>
      </c>
      <c r="BW354">
        <v>1</v>
      </c>
      <c r="CU354">
        <f>ROUND(AT354*Source!I367*AH354*AL354,2)</f>
        <v>414.55</v>
      </c>
      <c r="CV354">
        <f>ROUND(Y354*Source!I367,7)</f>
        <v>0.38879999999999998</v>
      </c>
      <c r="CW354">
        <v>0</v>
      </c>
      <c r="CX354">
        <f>ROUND(Y354*Source!I367,7)</f>
        <v>0.38879999999999998</v>
      </c>
      <c r="CY354">
        <f t="shared" si="114"/>
        <v>1066.23</v>
      </c>
      <c r="CZ354">
        <f t="shared" si="115"/>
        <v>1066.23</v>
      </c>
      <c r="DA354">
        <f t="shared" si="116"/>
        <v>1</v>
      </c>
      <c r="DB354">
        <f t="shared" si="105"/>
        <v>6909.17</v>
      </c>
      <c r="DC354">
        <f t="shared" si="106"/>
        <v>0</v>
      </c>
      <c r="DD354" t="s">
        <v>3</v>
      </c>
      <c r="DE354" t="s">
        <v>3</v>
      </c>
      <c r="DF354">
        <f t="shared" si="113"/>
        <v>0</v>
      </c>
      <c r="DG354">
        <f t="shared" si="111"/>
        <v>0</v>
      </c>
      <c r="DH354">
        <f t="shared" si="107"/>
        <v>0</v>
      </c>
      <c r="DI354">
        <f t="shared" si="108"/>
        <v>414.55</v>
      </c>
      <c r="DJ354">
        <f t="shared" si="117"/>
        <v>414.55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>
      <c r="A355">
        <f>ROW(Source!A368)</f>
        <v>368</v>
      </c>
      <c r="B355">
        <v>59911862</v>
      </c>
      <c r="C355">
        <v>59960410</v>
      </c>
      <c r="D355">
        <v>52904831</v>
      </c>
      <c r="E355">
        <v>111</v>
      </c>
      <c r="F355">
        <v>1</v>
      </c>
      <c r="G355">
        <v>1</v>
      </c>
      <c r="H355">
        <v>1</v>
      </c>
      <c r="I355" t="s">
        <v>532</v>
      </c>
      <c r="J355" t="s">
        <v>3</v>
      </c>
      <c r="K355" t="s">
        <v>533</v>
      </c>
      <c r="L355">
        <v>1369</v>
      </c>
      <c r="N355">
        <v>1013</v>
      </c>
      <c r="O355" t="s">
        <v>461</v>
      </c>
      <c r="P355" t="s">
        <v>461</v>
      </c>
      <c r="Q355">
        <v>1</v>
      </c>
      <c r="W355">
        <v>0</v>
      </c>
      <c r="X355">
        <v>286205319</v>
      </c>
      <c r="Y355">
        <f t="shared" si="104"/>
        <v>6.48</v>
      </c>
      <c r="AA355">
        <v>0</v>
      </c>
      <c r="AB355">
        <v>0</v>
      </c>
      <c r="AC355">
        <v>0</v>
      </c>
      <c r="AD355">
        <v>1090.46</v>
      </c>
      <c r="AE355">
        <v>0</v>
      </c>
      <c r="AF355">
        <v>0</v>
      </c>
      <c r="AG355">
        <v>0</v>
      </c>
      <c r="AH355">
        <v>1090.46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6.48</v>
      </c>
      <c r="AU355" t="s">
        <v>3</v>
      </c>
      <c r="AV355">
        <v>1</v>
      </c>
      <c r="AW355">
        <v>2</v>
      </c>
      <c r="AX355">
        <v>59960413</v>
      </c>
      <c r="AY355">
        <v>2</v>
      </c>
      <c r="AZ355">
        <v>131072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7066.180800000001</v>
      </c>
      <c r="BN355">
        <v>6.48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7066.180800000001</v>
      </c>
      <c r="BU355">
        <v>6.48</v>
      </c>
      <c r="BV355">
        <v>0</v>
      </c>
      <c r="BW355">
        <v>1</v>
      </c>
      <c r="CU355">
        <f>ROUND(AT355*Source!I368*AH355*AL355,2)</f>
        <v>423.97</v>
      </c>
      <c r="CV355">
        <f>ROUND(Y355*Source!I368,7)</f>
        <v>0.38879999999999998</v>
      </c>
      <c r="CW355">
        <v>0</v>
      </c>
      <c r="CX355">
        <f>ROUND(Y355*Source!I368,7)</f>
        <v>0.38879999999999998</v>
      </c>
      <c r="CY355">
        <f t="shared" si="114"/>
        <v>1090.46</v>
      </c>
      <c r="CZ355">
        <f t="shared" si="115"/>
        <v>1090.46</v>
      </c>
      <c r="DA355">
        <f t="shared" si="116"/>
        <v>1</v>
      </c>
      <c r="DB355">
        <f t="shared" si="105"/>
        <v>7066.18</v>
      </c>
      <c r="DC355">
        <f t="shared" si="106"/>
        <v>0</v>
      </c>
      <c r="DD355" t="s">
        <v>3</v>
      </c>
      <c r="DE355" t="s">
        <v>3</v>
      </c>
      <c r="DF355">
        <f t="shared" si="113"/>
        <v>0</v>
      </c>
      <c r="DG355">
        <f t="shared" si="111"/>
        <v>0</v>
      </c>
      <c r="DH355">
        <f t="shared" si="107"/>
        <v>0</v>
      </c>
      <c r="DI355">
        <f t="shared" si="108"/>
        <v>423.97</v>
      </c>
      <c r="DJ355">
        <f t="shared" si="117"/>
        <v>423.97</v>
      </c>
      <c r="DK355">
        <v>1</v>
      </c>
      <c r="DL355" t="s">
        <v>3</v>
      </c>
      <c r="DM355">
        <v>0</v>
      </c>
      <c r="DN355" t="s">
        <v>3</v>
      </c>
      <c r="DO355">
        <v>0</v>
      </c>
    </row>
    <row r="356" spans="1:119">
      <c r="A356">
        <f>ROW(Source!A368)</f>
        <v>368</v>
      </c>
      <c r="B356">
        <v>59911862</v>
      </c>
      <c r="C356">
        <v>59960410</v>
      </c>
      <c r="D356">
        <v>52904854</v>
      </c>
      <c r="E356">
        <v>111</v>
      </c>
      <c r="F356">
        <v>1</v>
      </c>
      <c r="G356">
        <v>1</v>
      </c>
      <c r="H356">
        <v>1</v>
      </c>
      <c r="I356" t="s">
        <v>534</v>
      </c>
      <c r="J356" t="s">
        <v>3</v>
      </c>
      <c r="K356" t="s">
        <v>535</v>
      </c>
      <c r="L356">
        <v>1369</v>
      </c>
      <c r="N356">
        <v>1013</v>
      </c>
      <c r="O356" t="s">
        <v>461</v>
      </c>
      <c r="P356" t="s">
        <v>461</v>
      </c>
      <c r="Q356">
        <v>1</v>
      </c>
      <c r="W356">
        <v>0</v>
      </c>
      <c r="X356">
        <v>126826561</v>
      </c>
      <c r="Y356">
        <f t="shared" si="104"/>
        <v>6.48</v>
      </c>
      <c r="AA356">
        <v>0</v>
      </c>
      <c r="AB356">
        <v>0</v>
      </c>
      <c r="AC356">
        <v>0</v>
      </c>
      <c r="AD356">
        <v>1066.23</v>
      </c>
      <c r="AE356">
        <v>0</v>
      </c>
      <c r="AF356">
        <v>0</v>
      </c>
      <c r="AG356">
        <v>0</v>
      </c>
      <c r="AH356">
        <v>1066.23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6.48</v>
      </c>
      <c r="AU356" t="s">
        <v>3</v>
      </c>
      <c r="AV356">
        <v>1</v>
      </c>
      <c r="AW356">
        <v>2</v>
      </c>
      <c r="AX356">
        <v>59960414</v>
      </c>
      <c r="AY356">
        <v>2</v>
      </c>
      <c r="AZ356">
        <v>131072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6909.1704000000009</v>
      </c>
      <c r="BN356">
        <v>6.48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6909.1704000000009</v>
      </c>
      <c r="BU356">
        <v>6.48</v>
      </c>
      <c r="BV356">
        <v>0</v>
      </c>
      <c r="BW356">
        <v>1</v>
      </c>
      <c r="CU356">
        <f>ROUND(AT356*Source!I368*AH356*AL356,2)</f>
        <v>414.55</v>
      </c>
      <c r="CV356">
        <f>ROUND(Y356*Source!I368,7)</f>
        <v>0.38879999999999998</v>
      </c>
      <c r="CW356">
        <v>0</v>
      </c>
      <c r="CX356">
        <f>ROUND(Y356*Source!I368,7)</f>
        <v>0.38879999999999998</v>
      </c>
      <c r="CY356">
        <f t="shared" si="114"/>
        <v>1066.23</v>
      </c>
      <c r="CZ356">
        <f t="shared" si="115"/>
        <v>1066.23</v>
      </c>
      <c r="DA356">
        <f t="shared" si="116"/>
        <v>1</v>
      </c>
      <c r="DB356">
        <f t="shared" si="105"/>
        <v>6909.17</v>
      </c>
      <c r="DC356">
        <f t="shared" si="106"/>
        <v>0</v>
      </c>
      <c r="DD356" t="s">
        <v>3</v>
      </c>
      <c r="DE356" t="s">
        <v>3</v>
      </c>
      <c r="DF356">
        <f t="shared" si="113"/>
        <v>0</v>
      </c>
      <c r="DG356">
        <f t="shared" si="111"/>
        <v>0</v>
      </c>
      <c r="DH356">
        <f t="shared" si="107"/>
        <v>0</v>
      </c>
      <c r="DI356">
        <f t="shared" si="108"/>
        <v>414.55</v>
      </c>
      <c r="DJ356">
        <f t="shared" si="117"/>
        <v>414.55</v>
      </c>
      <c r="DK356">
        <v>1</v>
      </c>
      <c r="DL356" t="s">
        <v>3</v>
      </c>
      <c r="DM356">
        <v>0</v>
      </c>
      <c r="DN356" t="s">
        <v>3</v>
      </c>
      <c r="DO356">
        <v>0</v>
      </c>
    </row>
    <row r="357" spans="1:119">
      <c r="A357">
        <f>ROW(Source!A369)</f>
        <v>369</v>
      </c>
      <c r="B357">
        <v>59911927</v>
      </c>
      <c r="C357">
        <v>59960415</v>
      </c>
      <c r="D357">
        <v>52904831</v>
      </c>
      <c r="E357">
        <v>111</v>
      </c>
      <c r="F357">
        <v>1</v>
      </c>
      <c r="G357">
        <v>1</v>
      </c>
      <c r="H357">
        <v>1</v>
      </c>
      <c r="I357" t="s">
        <v>532</v>
      </c>
      <c r="J357" t="s">
        <v>3</v>
      </c>
      <c r="K357" t="s">
        <v>533</v>
      </c>
      <c r="L357">
        <v>1369</v>
      </c>
      <c r="N357">
        <v>1013</v>
      </c>
      <c r="O357" t="s">
        <v>461</v>
      </c>
      <c r="P357" t="s">
        <v>461</v>
      </c>
      <c r="Q357">
        <v>1</v>
      </c>
      <c r="W357">
        <v>0</v>
      </c>
      <c r="X357">
        <v>286205319</v>
      </c>
      <c r="Y357">
        <f t="shared" si="104"/>
        <v>0.5</v>
      </c>
      <c r="AA357">
        <v>0</v>
      </c>
      <c r="AB357">
        <v>0</v>
      </c>
      <c r="AC357">
        <v>0</v>
      </c>
      <c r="AD357">
        <v>1090.46</v>
      </c>
      <c r="AE357">
        <v>0</v>
      </c>
      <c r="AF357">
        <v>0</v>
      </c>
      <c r="AG357">
        <v>0</v>
      </c>
      <c r="AH357">
        <v>1090.46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0.5</v>
      </c>
      <c r="AU357" t="s">
        <v>3</v>
      </c>
      <c r="AV357">
        <v>1</v>
      </c>
      <c r="AW357">
        <v>2</v>
      </c>
      <c r="AX357">
        <v>59960418</v>
      </c>
      <c r="AY357">
        <v>2</v>
      </c>
      <c r="AZ357">
        <v>131072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545.23</v>
      </c>
      <c r="BN357">
        <v>0.5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545.23</v>
      </c>
      <c r="BU357">
        <v>0.5</v>
      </c>
      <c r="BV357">
        <v>0</v>
      </c>
      <c r="BW357">
        <v>1</v>
      </c>
      <c r="CU357">
        <f>ROUND(AT357*Source!I369*AH357*AL357,2)</f>
        <v>1635.69</v>
      </c>
      <c r="CV357">
        <f>ROUND(Y357*Source!I369,7)</f>
        <v>1.5</v>
      </c>
      <c r="CW357">
        <v>0</v>
      </c>
      <c r="CX357">
        <f>ROUND(Y357*Source!I369,7)</f>
        <v>1.5</v>
      </c>
      <c r="CY357">
        <f t="shared" si="114"/>
        <v>1090.46</v>
      </c>
      <c r="CZ357">
        <f t="shared" si="115"/>
        <v>1090.46</v>
      </c>
      <c r="DA357">
        <f t="shared" si="116"/>
        <v>1</v>
      </c>
      <c r="DB357">
        <f t="shared" si="105"/>
        <v>545.23</v>
      </c>
      <c r="DC357">
        <f t="shared" si="106"/>
        <v>0</v>
      </c>
      <c r="DD357" t="s">
        <v>3</v>
      </c>
      <c r="DE357" t="s">
        <v>3</v>
      </c>
      <c r="DF357">
        <f t="shared" si="113"/>
        <v>0</v>
      </c>
      <c r="DG357">
        <f t="shared" si="111"/>
        <v>0</v>
      </c>
      <c r="DH357">
        <f t="shared" si="107"/>
        <v>0</v>
      </c>
      <c r="DI357">
        <f t="shared" si="108"/>
        <v>1635.69</v>
      </c>
      <c r="DJ357">
        <f t="shared" si="117"/>
        <v>1635.69</v>
      </c>
      <c r="DK357">
        <v>1</v>
      </c>
      <c r="DL357" t="s">
        <v>3</v>
      </c>
      <c r="DM357">
        <v>0</v>
      </c>
      <c r="DN357" t="s">
        <v>3</v>
      </c>
      <c r="DO357">
        <v>0</v>
      </c>
    </row>
    <row r="358" spans="1:119">
      <c r="A358">
        <f>ROW(Source!A369)</f>
        <v>369</v>
      </c>
      <c r="B358">
        <v>59911927</v>
      </c>
      <c r="C358">
        <v>59960415</v>
      </c>
      <c r="D358">
        <v>52904854</v>
      </c>
      <c r="E358">
        <v>111</v>
      </c>
      <c r="F358">
        <v>1</v>
      </c>
      <c r="G358">
        <v>1</v>
      </c>
      <c r="H358">
        <v>1</v>
      </c>
      <c r="I358" t="s">
        <v>534</v>
      </c>
      <c r="J358" t="s">
        <v>3</v>
      </c>
      <c r="K358" t="s">
        <v>535</v>
      </c>
      <c r="L358">
        <v>1369</v>
      </c>
      <c r="N358">
        <v>1013</v>
      </c>
      <c r="O358" t="s">
        <v>461</v>
      </c>
      <c r="P358" t="s">
        <v>461</v>
      </c>
      <c r="Q358">
        <v>1</v>
      </c>
      <c r="W358">
        <v>0</v>
      </c>
      <c r="X358">
        <v>126826561</v>
      </c>
      <c r="Y358">
        <f t="shared" si="104"/>
        <v>0.5</v>
      </c>
      <c r="AA358">
        <v>0</v>
      </c>
      <c r="AB358">
        <v>0</v>
      </c>
      <c r="AC358">
        <v>0</v>
      </c>
      <c r="AD358">
        <v>1066.23</v>
      </c>
      <c r="AE358">
        <v>0</v>
      </c>
      <c r="AF358">
        <v>0</v>
      </c>
      <c r="AG358">
        <v>0</v>
      </c>
      <c r="AH358">
        <v>1066.23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0.5</v>
      </c>
      <c r="AU358" t="s">
        <v>3</v>
      </c>
      <c r="AV358">
        <v>1</v>
      </c>
      <c r="AW358">
        <v>2</v>
      </c>
      <c r="AX358">
        <v>59960419</v>
      </c>
      <c r="AY358">
        <v>2</v>
      </c>
      <c r="AZ358">
        <v>131072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533.11500000000001</v>
      </c>
      <c r="BN358">
        <v>0.5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533.11500000000001</v>
      </c>
      <c r="BU358">
        <v>0.5</v>
      </c>
      <c r="BV358">
        <v>0</v>
      </c>
      <c r="BW358">
        <v>1</v>
      </c>
      <c r="CU358">
        <f>ROUND(AT358*Source!I369*AH358*AL358,2)</f>
        <v>1599.35</v>
      </c>
      <c r="CV358">
        <f>ROUND(Y358*Source!I369,7)</f>
        <v>1.5</v>
      </c>
      <c r="CW358">
        <v>0</v>
      </c>
      <c r="CX358">
        <f>ROUND(Y358*Source!I369,7)</f>
        <v>1.5</v>
      </c>
      <c r="CY358">
        <f t="shared" si="114"/>
        <v>1066.23</v>
      </c>
      <c r="CZ358">
        <f t="shared" si="115"/>
        <v>1066.23</v>
      </c>
      <c r="DA358">
        <f t="shared" si="116"/>
        <v>1</v>
      </c>
      <c r="DB358">
        <f t="shared" si="105"/>
        <v>533.12</v>
      </c>
      <c r="DC358">
        <f t="shared" si="106"/>
        <v>0</v>
      </c>
      <c r="DD358" t="s">
        <v>3</v>
      </c>
      <c r="DE358" t="s">
        <v>3</v>
      </c>
      <c r="DF358">
        <f t="shared" si="113"/>
        <v>0</v>
      </c>
      <c r="DG358">
        <f t="shared" si="111"/>
        <v>0</v>
      </c>
      <c r="DH358">
        <f t="shared" si="107"/>
        <v>0</v>
      </c>
      <c r="DI358">
        <f t="shared" si="108"/>
        <v>1599.35</v>
      </c>
      <c r="DJ358">
        <f t="shared" si="117"/>
        <v>1599.35</v>
      </c>
      <c r="DK358">
        <v>1</v>
      </c>
      <c r="DL358" t="s">
        <v>3</v>
      </c>
      <c r="DM358">
        <v>0</v>
      </c>
      <c r="DN358" t="s">
        <v>3</v>
      </c>
      <c r="DO358">
        <v>0</v>
      </c>
    </row>
    <row r="359" spans="1:119">
      <c r="A359">
        <f>ROW(Source!A370)</f>
        <v>370</v>
      </c>
      <c r="B359">
        <v>59911862</v>
      </c>
      <c r="C359">
        <v>59960415</v>
      </c>
      <c r="D359">
        <v>52904831</v>
      </c>
      <c r="E359">
        <v>111</v>
      </c>
      <c r="F359">
        <v>1</v>
      </c>
      <c r="G359">
        <v>1</v>
      </c>
      <c r="H359">
        <v>1</v>
      </c>
      <c r="I359" t="s">
        <v>532</v>
      </c>
      <c r="J359" t="s">
        <v>3</v>
      </c>
      <c r="K359" t="s">
        <v>533</v>
      </c>
      <c r="L359">
        <v>1369</v>
      </c>
      <c r="N359">
        <v>1013</v>
      </c>
      <c r="O359" t="s">
        <v>461</v>
      </c>
      <c r="P359" t="s">
        <v>461</v>
      </c>
      <c r="Q359">
        <v>1</v>
      </c>
      <c r="W359">
        <v>0</v>
      </c>
      <c r="X359">
        <v>286205319</v>
      </c>
      <c r="Y359">
        <f t="shared" si="104"/>
        <v>0.5</v>
      </c>
      <c r="AA359">
        <v>0</v>
      </c>
      <c r="AB359">
        <v>0</v>
      </c>
      <c r="AC359">
        <v>0</v>
      </c>
      <c r="AD359">
        <v>1090.46</v>
      </c>
      <c r="AE359">
        <v>0</v>
      </c>
      <c r="AF359">
        <v>0</v>
      </c>
      <c r="AG359">
        <v>0</v>
      </c>
      <c r="AH359">
        <v>1090.46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0.5</v>
      </c>
      <c r="AU359" t="s">
        <v>3</v>
      </c>
      <c r="AV359">
        <v>1</v>
      </c>
      <c r="AW359">
        <v>2</v>
      </c>
      <c r="AX359">
        <v>59960418</v>
      </c>
      <c r="AY359">
        <v>2</v>
      </c>
      <c r="AZ359">
        <v>131072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545.23</v>
      </c>
      <c r="BN359">
        <v>0.5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545.23</v>
      </c>
      <c r="BU359">
        <v>0.5</v>
      </c>
      <c r="BV359">
        <v>0</v>
      </c>
      <c r="BW359">
        <v>1</v>
      </c>
      <c r="CU359">
        <f>ROUND(AT359*Source!I370*AH359*AL359,2)</f>
        <v>1635.69</v>
      </c>
      <c r="CV359">
        <f>ROUND(Y359*Source!I370,7)</f>
        <v>1.5</v>
      </c>
      <c r="CW359">
        <v>0</v>
      </c>
      <c r="CX359">
        <f>ROUND(Y359*Source!I370,7)</f>
        <v>1.5</v>
      </c>
      <c r="CY359">
        <f t="shared" si="114"/>
        <v>1090.46</v>
      </c>
      <c r="CZ359">
        <f t="shared" si="115"/>
        <v>1090.46</v>
      </c>
      <c r="DA359">
        <f t="shared" si="116"/>
        <v>1</v>
      </c>
      <c r="DB359">
        <f t="shared" si="105"/>
        <v>545.23</v>
      </c>
      <c r="DC359">
        <f t="shared" si="106"/>
        <v>0</v>
      </c>
      <c r="DD359" t="s">
        <v>3</v>
      </c>
      <c r="DE359" t="s">
        <v>3</v>
      </c>
      <c r="DF359">
        <f t="shared" si="113"/>
        <v>0</v>
      </c>
      <c r="DG359">
        <f t="shared" si="111"/>
        <v>0</v>
      </c>
      <c r="DH359">
        <f t="shared" si="107"/>
        <v>0</v>
      </c>
      <c r="DI359">
        <f t="shared" si="108"/>
        <v>1635.69</v>
      </c>
      <c r="DJ359">
        <f t="shared" si="117"/>
        <v>1635.69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>
      <c r="A360">
        <f>ROW(Source!A370)</f>
        <v>370</v>
      </c>
      <c r="B360">
        <v>59911862</v>
      </c>
      <c r="C360">
        <v>59960415</v>
      </c>
      <c r="D360">
        <v>52904854</v>
      </c>
      <c r="E360">
        <v>111</v>
      </c>
      <c r="F360">
        <v>1</v>
      </c>
      <c r="G360">
        <v>1</v>
      </c>
      <c r="H360">
        <v>1</v>
      </c>
      <c r="I360" t="s">
        <v>534</v>
      </c>
      <c r="J360" t="s">
        <v>3</v>
      </c>
      <c r="K360" t="s">
        <v>535</v>
      </c>
      <c r="L360">
        <v>1369</v>
      </c>
      <c r="N360">
        <v>1013</v>
      </c>
      <c r="O360" t="s">
        <v>461</v>
      </c>
      <c r="P360" t="s">
        <v>461</v>
      </c>
      <c r="Q360">
        <v>1</v>
      </c>
      <c r="W360">
        <v>0</v>
      </c>
      <c r="X360">
        <v>126826561</v>
      </c>
      <c r="Y360">
        <f t="shared" si="104"/>
        <v>0.5</v>
      </c>
      <c r="AA360">
        <v>0</v>
      </c>
      <c r="AB360">
        <v>0</v>
      </c>
      <c r="AC360">
        <v>0</v>
      </c>
      <c r="AD360">
        <v>1066.23</v>
      </c>
      <c r="AE360">
        <v>0</v>
      </c>
      <c r="AF360">
        <v>0</v>
      </c>
      <c r="AG360">
        <v>0</v>
      </c>
      <c r="AH360">
        <v>1066.23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0.5</v>
      </c>
      <c r="AU360" t="s">
        <v>3</v>
      </c>
      <c r="AV360">
        <v>1</v>
      </c>
      <c r="AW360">
        <v>2</v>
      </c>
      <c r="AX360">
        <v>59960419</v>
      </c>
      <c r="AY360">
        <v>2</v>
      </c>
      <c r="AZ360">
        <v>131072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533.11500000000001</v>
      </c>
      <c r="BN360">
        <v>0.5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533.11500000000001</v>
      </c>
      <c r="BU360">
        <v>0.5</v>
      </c>
      <c r="BV360">
        <v>0</v>
      </c>
      <c r="BW360">
        <v>1</v>
      </c>
      <c r="CU360">
        <f>ROUND(AT360*Source!I370*AH360*AL360,2)</f>
        <v>1599.35</v>
      </c>
      <c r="CV360">
        <f>ROUND(Y360*Source!I370,7)</f>
        <v>1.5</v>
      </c>
      <c r="CW360">
        <v>0</v>
      </c>
      <c r="CX360">
        <f>ROUND(Y360*Source!I370,7)</f>
        <v>1.5</v>
      </c>
      <c r="CY360">
        <f t="shared" si="114"/>
        <v>1066.23</v>
      </c>
      <c r="CZ360">
        <f t="shared" si="115"/>
        <v>1066.23</v>
      </c>
      <c r="DA360">
        <f t="shared" si="116"/>
        <v>1</v>
      </c>
      <c r="DB360">
        <f t="shared" si="105"/>
        <v>533.12</v>
      </c>
      <c r="DC360">
        <f t="shared" si="106"/>
        <v>0</v>
      </c>
      <c r="DD360" t="s">
        <v>3</v>
      </c>
      <c r="DE360" t="s">
        <v>3</v>
      </c>
      <c r="DF360">
        <f t="shared" si="113"/>
        <v>0</v>
      </c>
      <c r="DG360">
        <f t="shared" si="111"/>
        <v>0</v>
      </c>
      <c r="DH360">
        <f t="shared" si="107"/>
        <v>0</v>
      </c>
      <c r="DI360">
        <f t="shared" si="108"/>
        <v>1599.35</v>
      </c>
      <c r="DJ360">
        <f t="shared" si="117"/>
        <v>1599.35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>
      <c r="A361">
        <f>ROW(Source!A371)</f>
        <v>371</v>
      </c>
      <c r="B361">
        <v>59911927</v>
      </c>
      <c r="C361">
        <v>59960420</v>
      </c>
      <c r="D361">
        <v>52904831</v>
      </c>
      <c r="E361">
        <v>111</v>
      </c>
      <c r="F361">
        <v>1</v>
      </c>
      <c r="G361">
        <v>1</v>
      </c>
      <c r="H361">
        <v>1</v>
      </c>
      <c r="I361" t="s">
        <v>532</v>
      </c>
      <c r="J361" t="s">
        <v>3</v>
      </c>
      <c r="K361" t="s">
        <v>533</v>
      </c>
      <c r="L361">
        <v>1369</v>
      </c>
      <c r="N361">
        <v>1013</v>
      </c>
      <c r="O361" t="s">
        <v>461</v>
      </c>
      <c r="P361" t="s">
        <v>461</v>
      </c>
      <c r="Q361">
        <v>1</v>
      </c>
      <c r="W361">
        <v>0</v>
      </c>
      <c r="X361">
        <v>286205319</v>
      </c>
      <c r="Y361">
        <f t="shared" si="104"/>
        <v>0.41</v>
      </c>
      <c r="AA361">
        <v>0</v>
      </c>
      <c r="AB361">
        <v>0</v>
      </c>
      <c r="AC361">
        <v>0</v>
      </c>
      <c r="AD361">
        <v>1090.46</v>
      </c>
      <c r="AE361">
        <v>0</v>
      </c>
      <c r="AF361">
        <v>0</v>
      </c>
      <c r="AG361">
        <v>0</v>
      </c>
      <c r="AH361">
        <v>1090.46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0.41</v>
      </c>
      <c r="AU361" t="s">
        <v>3</v>
      </c>
      <c r="AV361">
        <v>1</v>
      </c>
      <c r="AW361">
        <v>2</v>
      </c>
      <c r="AX361">
        <v>59960423</v>
      </c>
      <c r="AY361">
        <v>2</v>
      </c>
      <c r="AZ361">
        <v>131072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447.08859999999999</v>
      </c>
      <c r="BN361">
        <v>0.41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447.08859999999999</v>
      </c>
      <c r="BU361">
        <v>0.41</v>
      </c>
      <c r="BV361">
        <v>0</v>
      </c>
      <c r="BW361">
        <v>1</v>
      </c>
      <c r="CU361">
        <f>ROUND(AT361*Source!I371*AH361*AL361,2)</f>
        <v>447.09</v>
      </c>
      <c r="CV361">
        <f>ROUND(Y361*Source!I371,7)</f>
        <v>0.41</v>
      </c>
      <c r="CW361">
        <v>0</v>
      </c>
      <c r="CX361">
        <f>ROUND(Y361*Source!I371,7)</f>
        <v>0.41</v>
      </c>
      <c r="CY361">
        <f t="shared" si="114"/>
        <v>1090.46</v>
      </c>
      <c r="CZ361">
        <f t="shared" si="115"/>
        <v>1090.46</v>
      </c>
      <c r="DA361">
        <f t="shared" si="116"/>
        <v>1</v>
      </c>
      <c r="DB361">
        <f t="shared" si="105"/>
        <v>447.09</v>
      </c>
      <c r="DC361">
        <f t="shared" si="106"/>
        <v>0</v>
      </c>
      <c r="DD361" t="s">
        <v>3</v>
      </c>
      <c r="DE361" t="s">
        <v>3</v>
      </c>
      <c r="DF361">
        <f t="shared" si="113"/>
        <v>0</v>
      </c>
      <c r="DG361">
        <f t="shared" si="111"/>
        <v>0</v>
      </c>
      <c r="DH361">
        <f t="shared" si="107"/>
        <v>0</v>
      </c>
      <c r="DI361">
        <f t="shared" si="108"/>
        <v>447.09</v>
      </c>
      <c r="DJ361">
        <f t="shared" si="117"/>
        <v>447.09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>
      <c r="A362">
        <f>ROW(Source!A371)</f>
        <v>371</v>
      </c>
      <c r="B362">
        <v>59911927</v>
      </c>
      <c r="C362">
        <v>59960420</v>
      </c>
      <c r="D362">
        <v>52904854</v>
      </c>
      <c r="E362">
        <v>111</v>
      </c>
      <c r="F362">
        <v>1</v>
      </c>
      <c r="G362">
        <v>1</v>
      </c>
      <c r="H362">
        <v>1</v>
      </c>
      <c r="I362" t="s">
        <v>534</v>
      </c>
      <c r="J362" t="s">
        <v>3</v>
      </c>
      <c r="K362" t="s">
        <v>535</v>
      </c>
      <c r="L362">
        <v>1369</v>
      </c>
      <c r="N362">
        <v>1013</v>
      </c>
      <c r="O362" t="s">
        <v>461</v>
      </c>
      <c r="P362" t="s">
        <v>461</v>
      </c>
      <c r="Q362">
        <v>1</v>
      </c>
      <c r="W362">
        <v>0</v>
      </c>
      <c r="X362">
        <v>126826561</v>
      </c>
      <c r="Y362">
        <f t="shared" si="104"/>
        <v>0.41</v>
      </c>
      <c r="AA362">
        <v>0</v>
      </c>
      <c r="AB362">
        <v>0</v>
      </c>
      <c r="AC362">
        <v>0</v>
      </c>
      <c r="AD362">
        <v>1066.23</v>
      </c>
      <c r="AE362">
        <v>0</v>
      </c>
      <c r="AF362">
        <v>0</v>
      </c>
      <c r="AG362">
        <v>0</v>
      </c>
      <c r="AH362">
        <v>1066.23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0.41</v>
      </c>
      <c r="AU362" t="s">
        <v>3</v>
      </c>
      <c r="AV362">
        <v>1</v>
      </c>
      <c r="AW362">
        <v>2</v>
      </c>
      <c r="AX362">
        <v>59960424</v>
      </c>
      <c r="AY362">
        <v>2</v>
      </c>
      <c r="AZ362">
        <v>131072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437.15429999999998</v>
      </c>
      <c r="BN362">
        <v>0.41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437.15429999999998</v>
      </c>
      <c r="BU362">
        <v>0.41</v>
      </c>
      <c r="BV362">
        <v>0</v>
      </c>
      <c r="BW362">
        <v>1</v>
      </c>
      <c r="CU362">
        <f>ROUND(AT362*Source!I371*AH362*AL362,2)</f>
        <v>437.15</v>
      </c>
      <c r="CV362">
        <f>ROUND(Y362*Source!I371,7)</f>
        <v>0.41</v>
      </c>
      <c r="CW362">
        <v>0</v>
      </c>
      <c r="CX362">
        <f>ROUND(Y362*Source!I371,7)</f>
        <v>0.41</v>
      </c>
      <c r="CY362">
        <f t="shared" si="114"/>
        <v>1066.23</v>
      </c>
      <c r="CZ362">
        <f t="shared" si="115"/>
        <v>1066.23</v>
      </c>
      <c r="DA362">
        <f t="shared" si="116"/>
        <v>1</v>
      </c>
      <c r="DB362">
        <f t="shared" si="105"/>
        <v>437.15</v>
      </c>
      <c r="DC362">
        <f t="shared" si="106"/>
        <v>0</v>
      </c>
      <c r="DD362" t="s">
        <v>3</v>
      </c>
      <c r="DE362" t="s">
        <v>3</v>
      </c>
      <c r="DF362">
        <f t="shared" si="113"/>
        <v>0</v>
      </c>
      <c r="DG362">
        <f t="shared" si="111"/>
        <v>0</v>
      </c>
      <c r="DH362">
        <f t="shared" si="107"/>
        <v>0</v>
      </c>
      <c r="DI362">
        <f t="shared" si="108"/>
        <v>437.15</v>
      </c>
      <c r="DJ362">
        <f t="shared" si="117"/>
        <v>437.15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>
      <c r="A363">
        <f>ROW(Source!A372)</f>
        <v>372</v>
      </c>
      <c r="B363">
        <v>59911862</v>
      </c>
      <c r="C363">
        <v>59960420</v>
      </c>
      <c r="D363">
        <v>52904831</v>
      </c>
      <c r="E363">
        <v>111</v>
      </c>
      <c r="F363">
        <v>1</v>
      </c>
      <c r="G363">
        <v>1</v>
      </c>
      <c r="H363">
        <v>1</v>
      </c>
      <c r="I363" t="s">
        <v>532</v>
      </c>
      <c r="J363" t="s">
        <v>3</v>
      </c>
      <c r="K363" t="s">
        <v>533</v>
      </c>
      <c r="L363">
        <v>1369</v>
      </c>
      <c r="N363">
        <v>1013</v>
      </c>
      <c r="O363" t="s">
        <v>461</v>
      </c>
      <c r="P363" t="s">
        <v>461</v>
      </c>
      <c r="Q363">
        <v>1</v>
      </c>
      <c r="W363">
        <v>0</v>
      </c>
      <c r="X363">
        <v>286205319</v>
      </c>
      <c r="Y363">
        <f t="shared" si="104"/>
        <v>0.41</v>
      </c>
      <c r="AA363">
        <v>0</v>
      </c>
      <c r="AB363">
        <v>0</v>
      </c>
      <c r="AC363">
        <v>0</v>
      </c>
      <c r="AD363">
        <v>1090.46</v>
      </c>
      <c r="AE363">
        <v>0</v>
      </c>
      <c r="AF363">
        <v>0</v>
      </c>
      <c r="AG363">
        <v>0</v>
      </c>
      <c r="AH363">
        <v>1090.46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0.41</v>
      </c>
      <c r="AU363" t="s">
        <v>3</v>
      </c>
      <c r="AV363">
        <v>1</v>
      </c>
      <c r="AW363">
        <v>2</v>
      </c>
      <c r="AX363">
        <v>59960423</v>
      </c>
      <c r="AY363">
        <v>2</v>
      </c>
      <c r="AZ363">
        <v>131072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447.08859999999999</v>
      </c>
      <c r="BN363">
        <v>0.41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447.08859999999999</v>
      </c>
      <c r="BU363">
        <v>0.41</v>
      </c>
      <c r="BV363">
        <v>0</v>
      </c>
      <c r="BW363">
        <v>1</v>
      </c>
      <c r="CU363">
        <f>ROUND(AT363*Source!I372*AH363*AL363,2)</f>
        <v>447.09</v>
      </c>
      <c r="CV363">
        <f>ROUND(Y363*Source!I372,7)</f>
        <v>0.41</v>
      </c>
      <c r="CW363">
        <v>0</v>
      </c>
      <c r="CX363">
        <f>ROUND(Y363*Source!I372,7)</f>
        <v>0.41</v>
      </c>
      <c r="CY363">
        <f t="shared" si="114"/>
        <v>1090.46</v>
      </c>
      <c r="CZ363">
        <f t="shared" si="115"/>
        <v>1090.46</v>
      </c>
      <c r="DA363">
        <f t="shared" si="116"/>
        <v>1</v>
      </c>
      <c r="DB363">
        <f t="shared" si="105"/>
        <v>447.09</v>
      </c>
      <c r="DC363">
        <f t="shared" si="106"/>
        <v>0</v>
      </c>
      <c r="DD363" t="s">
        <v>3</v>
      </c>
      <c r="DE363" t="s">
        <v>3</v>
      </c>
      <c r="DF363">
        <f t="shared" si="113"/>
        <v>0</v>
      </c>
      <c r="DG363">
        <f t="shared" si="111"/>
        <v>0</v>
      </c>
      <c r="DH363">
        <f t="shared" si="107"/>
        <v>0</v>
      </c>
      <c r="DI363">
        <f t="shared" si="108"/>
        <v>447.09</v>
      </c>
      <c r="DJ363">
        <f t="shared" si="117"/>
        <v>447.09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>
      <c r="A364">
        <f>ROW(Source!A372)</f>
        <v>372</v>
      </c>
      <c r="B364">
        <v>59911862</v>
      </c>
      <c r="C364">
        <v>59960420</v>
      </c>
      <c r="D364">
        <v>52904854</v>
      </c>
      <c r="E364">
        <v>111</v>
      </c>
      <c r="F364">
        <v>1</v>
      </c>
      <c r="G364">
        <v>1</v>
      </c>
      <c r="H364">
        <v>1</v>
      </c>
      <c r="I364" t="s">
        <v>534</v>
      </c>
      <c r="J364" t="s">
        <v>3</v>
      </c>
      <c r="K364" t="s">
        <v>535</v>
      </c>
      <c r="L364">
        <v>1369</v>
      </c>
      <c r="N364">
        <v>1013</v>
      </c>
      <c r="O364" t="s">
        <v>461</v>
      </c>
      <c r="P364" t="s">
        <v>461</v>
      </c>
      <c r="Q364">
        <v>1</v>
      </c>
      <c r="W364">
        <v>0</v>
      </c>
      <c r="X364">
        <v>126826561</v>
      </c>
      <c r="Y364">
        <f t="shared" si="104"/>
        <v>0.41</v>
      </c>
      <c r="AA364">
        <v>0</v>
      </c>
      <c r="AB364">
        <v>0</v>
      </c>
      <c r="AC364">
        <v>0</v>
      </c>
      <c r="AD364">
        <v>1066.23</v>
      </c>
      <c r="AE364">
        <v>0</v>
      </c>
      <c r="AF364">
        <v>0</v>
      </c>
      <c r="AG364">
        <v>0</v>
      </c>
      <c r="AH364">
        <v>1066.23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0.41</v>
      </c>
      <c r="AU364" t="s">
        <v>3</v>
      </c>
      <c r="AV364">
        <v>1</v>
      </c>
      <c r="AW364">
        <v>2</v>
      </c>
      <c r="AX364">
        <v>59960424</v>
      </c>
      <c r="AY364">
        <v>2</v>
      </c>
      <c r="AZ364">
        <v>131072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437.15429999999998</v>
      </c>
      <c r="BN364">
        <v>0.41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437.15429999999998</v>
      </c>
      <c r="BU364">
        <v>0.41</v>
      </c>
      <c r="BV364">
        <v>0</v>
      </c>
      <c r="BW364">
        <v>1</v>
      </c>
      <c r="CU364">
        <f>ROUND(AT364*Source!I372*AH364*AL364,2)</f>
        <v>437.15</v>
      </c>
      <c r="CV364">
        <f>ROUND(Y364*Source!I372,7)</f>
        <v>0.41</v>
      </c>
      <c r="CW364">
        <v>0</v>
      </c>
      <c r="CX364">
        <f>ROUND(Y364*Source!I372,7)</f>
        <v>0.41</v>
      </c>
      <c r="CY364">
        <f t="shared" si="114"/>
        <v>1066.23</v>
      </c>
      <c r="CZ364">
        <f t="shared" si="115"/>
        <v>1066.23</v>
      </c>
      <c r="DA364">
        <f t="shared" si="116"/>
        <v>1</v>
      </c>
      <c r="DB364">
        <f t="shared" si="105"/>
        <v>437.15</v>
      </c>
      <c r="DC364">
        <f t="shared" si="106"/>
        <v>0</v>
      </c>
      <c r="DD364" t="s">
        <v>3</v>
      </c>
      <c r="DE364" t="s">
        <v>3</v>
      </c>
      <c r="DF364">
        <f t="shared" si="113"/>
        <v>0</v>
      </c>
      <c r="DG364">
        <f t="shared" si="111"/>
        <v>0</v>
      </c>
      <c r="DH364">
        <f t="shared" si="107"/>
        <v>0</v>
      </c>
      <c r="DI364">
        <f t="shared" si="108"/>
        <v>437.15</v>
      </c>
      <c r="DJ364">
        <f t="shared" si="117"/>
        <v>437.15</v>
      </c>
      <c r="DK364">
        <v>1</v>
      </c>
      <c r="DL364" t="s">
        <v>3</v>
      </c>
      <c r="DM364">
        <v>0</v>
      </c>
      <c r="DN364" t="s">
        <v>3</v>
      </c>
      <c r="DO364">
        <v>0</v>
      </c>
    </row>
    <row r="365" spans="1:119">
      <c r="A365">
        <f>ROW(Source!A373)</f>
        <v>373</v>
      </c>
      <c r="B365">
        <v>59911927</v>
      </c>
      <c r="C365">
        <v>59960425</v>
      </c>
      <c r="D365">
        <v>52904831</v>
      </c>
      <c r="E365">
        <v>111</v>
      </c>
      <c r="F365">
        <v>1</v>
      </c>
      <c r="G365">
        <v>1</v>
      </c>
      <c r="H365">
        <v>1</v>
      </c>
      <c r="I365" t="s">
        <v>532</v>
      </c>
      <c r="J365" t="s">
        <v>3</v>
      </c>
      <c r="K365" t="s">
        <v>533</v>
      </c>
      <c r="L365">
        <v>1369</v>
      </c>
      <c r="N365">
        <v>1013</v>
      </c>
      <c r="O365" t="s">
        <v>461</v>
      </c>
      <c r="P365" t="s">
        <v>461</v>
      </c>
      <c r="Q365">
        <v>1</v>
      </c>
      <c r="W365">
        <v>0</v>
      </c>
      <c r="X365">
        <v>286205319</v>
      </c>
      <c r="Y365">
        <f t="shared" si="104"/>
        <v>0.5</v>
      </c>
      <c r="AA365">
        <v>0</v>
      </c>
      <c r="AB365">
        <v>0</v>
      </c>
      <c r="AC365">
        <v>0</v>
      </c>
      <c r="AD365">
        <v>1090.46</v>
      </c>
      <c r="AE365">
        <v>0</v>
      </c>
      <c r="AF365">
        <v>0</v>
      </c>
      <c r="AG365">
        <v>0</v>
      </c>
      <c r="AH365">
        <v>1090.46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0.5</v>
      </c>
      <c r="AU365" t="s">
        <v>3</v>
      </c>
      <c r="AV365">
        <v>1</v>
      </c>
      <c r="AW365">
        <v>2</v>
      </c>
      <c r="AX365">
        <v>59960428</v>
      </c>
      <c r="AY365">
        <v>2</v>
      </c>
      <c r="AZ365">
        <v>131072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545.23</v>
      </c>
      <c r="BN365">
        <v>0.5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545.23</v>
      </c>
      <c r="BU365">
        <v>0.5</v>
      </c>
      <c r="BV365">
        <v>0</v>
      </c>
      <c r="BW365">
        <v>1</v>
      </c>
      <c r="CU365">
        <f>ROUND(AT365*Source!I373*AH365*AL365,2)</f>
        <v>545.23</v>
      </c>
      <c r="CV365">
        <f>ROUND(Y365*Source!I373,7)</f>
        <v>0.5</v>
      </c>
      <c r="CW365">
        <v>0</v>
      </c>
      <c r="CX365">
        <f>ROUND(Y365*Source!I373,7)</f>
        <v>0.5</v>
      </c>
      <c r="CY365">
        <f t="shared" si="114"/>
        <v>1090.46</v>
      </c>
      <c r="CZ365">
        <f t="shared" si="115"/>
        <v>1090.46</v>
      </c>
      <c r="DA365">
        <f t="shared" si="116"/>
        <v>1</v>
      </c>
      <c r="DB365">
        <f t="shared" si="105"/>
        <v>545.23</v>
      </c>
      <c r="DC365">
        <f t="shared" si="106"/>
        <v>0</v>
      </c>
      <c r="DD365" t="s">
        <v>3</v>
      </c>
      <c r="DE365" t="s">
        <v>3</v>
      </c>
      <c r="DF365">
        <f t="shared" si="113"/>
        <v>0</v>
      </c>
      <c r="DG365">
        <f t="shared" si="111"/>
        <v>0</v>
      </c>
      <c r="DH365">
        <f t="shared" si="107"/>
        <v>0</v>
      </c>
      <c r="DI365">
        <f t="shared" si="108"/>
        <v>545.23</v>
      </c>
      <c r="DJ365">
        <f t="shared" si="117"/>
        <v>545.23</v>
      </c>
      <c r="DK365">
        <v>1</v>
      </c>
      <c r="DL365" t="s">
        <v>3</v>
      </c>
      <c r="DM365">
        <v>0</v>
      </c>
      <c r="DN365" t="s">
        <v>3</v>
      </c>
      <c r="DO365">
        <v>0</v>
      </c>
    </row>
    <row r="366" spans="1:119">
      <c r="A366">
        <f>ROW(Source!A373)</f>
        <v>373</v>
      </c>
      <c r="B366">
        <v>59911927</v>
      </c>
      <c r="C366">
        <v>59960425</v>
      </c>
      <c r="D366">
        <v>52904854</v>
      </c>
      <c r="E366">
        <v>111</v>
      </c>
      <c r="F366">
        <v>1</v>
      </c>
      <c r="G366">
        <v>1</v>
      </c>
      <c r="H366">
        <v>1</v>
      </c>
      <c r="I366" t="s">
        <v>534</v>
      </c>
      <c r="J366" t="s">
        <v>3</v>
      </c>
      <c r="K366" t="s">
        <v>535</v>
      </c>
      <c r="L366">
        <v>1369</v>
      </c>
      <c r="N366">
        <v>1013</v>
      </c>
      <c r="O366" t="s">
        <v>461</v>
      </c>
      <c r="P366" t="s">
        <v>461</v>
      </c>
      <c r="Q366">
        <v>1</v>
      </c>
      <c r="W366">
        <v>0</v>
      </c>
      <c r="X366">
        <v>126826561</v>
      </c>
      <c r="Y366">
        <f t="shared" si="104"/>
        <v>0.5</v>
      </c>
      <c r="AA366">
        <v>0</v>
      </c>
      <c r="AB366">
        <v>0</v>
      </c>
      <c r="AC366">
        <v>0</v>
      </c>
      <c r="AD366">
        <v>1066.23</v>
      </c>
      <c r="AE366">
        <v>0</v>
      </c>
      <c r="AF366">
        <v>0</v>
      </c>
      <c r="AG366">
        <v>0</v>
      </c>
      <c r="AH366">
        <v>1066.23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0.5</v>
      </c>
      <c r="AU366" t="s">
        <v>3</v>
      </c>
      <c r="AV366">
        <v>1</v>
      </c>
      <c r="AW366">
        <v>2</v>
      </c>
      <c r="AX366">
        <v>59960429</v>
      </c>
      <c r="AY366">
        <v>2</v>
      </c>
      <c r="AZ366">
        <v>131072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533.11500000000001</v>
      </c>
      <c r="BN366">
        <v>0.5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533.11500000000001</v>
      </c>
      <c r="BU366">
        <v>0.5</v>
      </c>
      <c r="BV366">
        <v>0</v>
      </c>
      <c r="BW366">
        <v>1</v>
      </c>
      <c r="CU366">
        <f>ROUND(AT366*Source!I373*AH366*AL366,2)</f>
        <v>533.12</v>
      </c>
      <c r="CV366">
        <f>ROUND(Y366*Source!I373,7)</f>
        <v>0.5</v>
      </c>
      <c r="CW366">
        <v>0</v>
      </c>
      <c r="CX366">
        <f>ROUND(Y366*Source!I373,7)</f>
        <v>0.5</v>
      </c>
      <c r="CY366">
        <f t="shared" si="114"/>
        <v>1066.23</v>
      </c>
      <c r="CZ366">
        <f t="shared" si="115"/>
        <v>1066.23</v>
      </c>
      <c r="DA366">
        <f t="shared" si="116"/>
        <v>1</v>
      </c>
      <c r="DB366">
        <f t="shared" si="105"/>
        <v>533.12</v>
      </c>
      <c r="DC366">
        <f t="shared" si="106"/>
        <v>0</v>
      </c>
      <c r="DD366" t="s">
        <v>3</v>
      </c>
      <c r="DE366" t="s">
        <v>3</v>
      </c>
      <c r="DF366">
        <f t="shared" si="113"/>
        <v>0</v>
      </c>
      <c r="DG366">
        <f t="shared" si="111"/>
        <v>0</v>
      </c>
      <c r="DH366">
        <f t="shared" si="107"/>
        <v>0</v>
      </c>
      <c r="DI366">
        <f t="shared" si="108"/>
        <v>533.12</v>
      </c>
      <c r="DJ366">
        <f t="shared" si="117"/>
        <v>533.12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>
      <c r="A367">
        <f>ROW(Source!A374)</f>
        <v>374</v>
      </c>
      <c r="B367">
        <v>59911862</v>
      </c>
      <c r="C367">
        <v>59960425</v>
      </c>
      <c r="D367">
        <v>52904831</v>
      </c>
      <c r="E367">
        <v>111</v>
      </c>
      <c r="F367">
        <v>1</v>
      </c>
      <c r="G367">
        <v>1</v>
      </c>
      <c r="H367">
        <v>1</v>
      </c>
      <c r="I367" t="s">
        <v>532</v>
      </c>
      <c r="J367" t="s">
        <v>3</v>
      </c>
      <c r="K367" t="s">
        <v>533</v>
      </c>
      <c r="L367">
        <v>1369</v>
      </c>
      <c r="N367">
        <v>1013</v>
      </c>
      <c r="O367" t="s">
        <v>461</v>
      </c>
      <c r="P367" t="s">
        <v>461</v>
      </c>
      <c r="Q367">
        <v>1</v>
      </c>
      <c r="W367">
        <v>0</v>
      </c>
      <c r="X367">
        <v>286205319</v>
      </c>
      <c r="Y367">
        <f t="shared" si="104"/>
        <v>0.5</v>
      </c>
      <c r="AA367">
        <v>0</v>
      </c>
      <c r="AB367">
        <v>0</v>
      </c>
      <c r="AC367">
        <v>0</v>
      </c>
      <c r="AD367">
        <v>1090.46</v>
      </c>
      <c r="AE367">
        <v>0</v>
      </c>
      <c r="AF367">
        <v>0</v>
      </c>
      <c r="AG367">
        <v>0</v>
      </c>
      <c r="AH367">
        <v>1090.46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0.5</v>
      </c>
      <c r="AU367" t="s">
        <v>3</v>
      </c>
      <c r="AV367">
        <v>1</v>
      </c>
      <c r="AW367">
        <v>2</v>
      </c>
      <c r="AX367">
        <v>59960428</v>
      </c>
      <c r="AY367">
        <v>2</v>
      </c>
      <c r="AZ367">
        <v>131072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545.23</v>
      </c>
      <c r="BN367">
        <v>0.5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545.23</v>
      </c>
      <c r="BU367">
        <v>0.5</v>
      </c>
      <c r="BV367">
        <v>0</v>
      </c>
      <c r="BW367">
        <v>1</v>
      </c>
      <c r="CU367">
        <f>ROUND(AT367*Source!I374*AH367*AL367,2)</f>
        <v>545.23</v>
      </c>
      <c r="CV367">
        <f>ROUND(Y367*Source!I374,7)</f>
        <v>0.5</v>
      </c>
      <c r="CW367">
        <v>0</v>
      </c>
      <c r="CX367">
        <f>ROUND(Y367*Source!I374,7)</f>
        <v>0.5</v>
      </c>
      <c r="CY367">
        <f t="shared" si="114"/>
        <v>1090.46</v>
      </c>
      <c r="CZ367">
        <f t="shared" si="115"/>
        <v>1090.46</v>
      </c>
      <c r="DA367">
        <f t="shared" si="116"/>
        <v>1</v>
      </c>
      <c r="DB367">
        <f t="shared" si="105"/>
        <v>545.23</v>
      </c>
      <c r="DC367">
        <f t="shared" si="106"/>
        <v>0</v>
      </c>
      <c r="DD367" t="s">
        <v>3</v>
      </c>
      <c r="DE367" t="s">
        <v>3</v>
      </c>
      <c r="DF367">
        <f t="shared" si="113"/>
        <v>0</v>
      </c>
      <c r="DG367">
        <f t="shared" si="111"/>
        <v>0</v>
      </c>
      <c r="DH367">
        <f t="shared" si="107"/>
        <v>0</v>
      </c>
      <c r="DI367">
        <f t="shared" si="108"/>
        <v>545.23</v>
      </c>
      <c r="DJ367">
        <f t="shared" si="117"/>
        <v>545.23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>
      <c r="A368">
        <f>ROW(Source!A374)</f>
        <v>374</v>
      </c>
      <c r="B368">
        <v>59911862</v>
      </c>
      <c r="C368">
        <v>59960425</v>
      </c>
      <c r="D368">
        <v>52904854</v>
      </c>
      <c r="E368">
        <v>111</v>
      </c>
      <c r="F368">
        <v>1</v>
      </c>
      <c r="G368">
        <v>1</v>
      </c>
      <c r="H368">
        <v>1</v>
      </c>
      <c r="I368" t="s">
        <v>534</v>
      </c>
      <c r="J368" t="s">
        <v>3</v>
      </c>
      <c r="K368" t="s">
        <v>535</v>
      </c>
      <c r="L368">
        <v>1369</v>
      </c>
      <c r="N368">
        <v>1013</v>
      </c>
      <c r="O368" t="s">
        <v>461</v>
      </c>
      <c r="P368" t="s">
        <v>461</v>
      </c>
      <c r="Q368">
        <v>1</v>
      </c>
      <c r="W368">
        <v>0</v>
      </c>
      <c r="X368">
        <v>126826561</v>
      </c>
      <c r="Y368">
        <f t="shared" si="104"/>
        <v>0.5</v>
      </c>
      <c r="AA368">
        <v>0</v>
      </c>
      <c r="AB368">
        <v>0</v>
      </c>
      <c r="AC368">
        <v>0</v>
      </c>
      <c r="AD368">
        <v>1066.23</v>
      </c>
      <c r="AE368">
        <v>0</v>
      </c>
      <c r="AF368">
        <v>0</v>
      </c>
      <c r="AG368">
        <v>0</v>
      </c>
      <c r="AH368">
        <v>1066.23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0.5</v>
      </c>
      <c r="AU368" t="s">
        <v>3</v>
      </c>
      <c r="AV368">
        <v>1</v>
      </c>
      <c r="AW368">
        <v>2</v>
      </c>
      <c r="AX368">
        <v>59960429</v>
      </c>
      <c r="AY368">
        <v>2</v>
      </c>
      <c r="AZ368">
        <v>131072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533.11500000000001</v>
      </c>
      <c r="BN368">
        <v>0.5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533.11500000000001</v>
      </c>
      <c r="BU368">
        <v>0.5</v>
      </c>
      <c r="BV368">
        <v>0</v>
      </c>
      <c r="BW368">
        <v>1</v>
      </c>
      <c r="CU368">
        <f>ROUND(AT368*Source!I374*AH368*AL368,2)</f>
        <v>533.12</v>
      </c>
      <c r="CV368">
        <f>ROUND(Y368*Source!I374,7)</f>
        <v>0.5</v>
      </c>
      <c r="CW368">
        <v>0</v>
      </c>
      <c r="CX368">
        <f>ROUND(Y368*Source!I374,7)</f>
        <v>0.5</v>
      </c>
      <c r="CY368">
        <f t="shared" si="114"/>
        <v>1066.23</v>
      </c>
      <c r="CZ368">
        <f t="shared" si="115"/>
        <v>1066.23</v>
      </c>
      <c r="DA368">
        <f t="shared" si="116"/>
        <v>1</v>
      </c>
      <c r="DB368">
        <f t="shared" si="105"/>
        <v>533.12</v>
      </c>
      <c r="DC368">
        <f t="shared" si="106"/>
        <v>0</v>
      </c>
      <c r="DD368" t="s">
        <v>3</v>
      </c>
      <c r="DE368" t="s">
        <v>3</v>
      </c>
      <c r="DF368">
        <f t="shared" si="113"/>
        <v>0</v>
      </c>
      <c r="DG368">
        <f t="shared" si="111"/>
        <v>0</v>
      </c>
      <c r="DH368">
        <f t="shared" si="107"/>
        <v>0</v>
      </c>
      <c r="DI368">
        <f t="shared" si="108"/>
        <v>533.12</v>
      </c>
      <c r="DJ368">
        <f t="shared" si="117"/>
        <v>533.12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>
      <c r="A369">
        <f>ROW(Source!A375)</f>
        <v>375</v>
      </c>
      <c r="B369">
        <v>59911927</v>
      </c>
      <c r="C369">
        <v>59960430</v>
      </c>
      <c r="D369">
        <v>52904831</v>
      </c>
      <c r="E369">
        <v>111</v>
      </c>
      <c r="F369">
        <v>1</v>
      </c>
      <c r="G369">
        <v>1</v>
      </c>
      <c r="H369">
        <v>1</v>
      </c>
      <c r="I369" t="s">
        <v>532</v>
      </c>
      <c r="J369" t="s">
        <v>3</v>
      </c>
      <c r="K369" t="s">
        <v>533</v>
      </c>
      <c r="L369">
        <v>1369</v>
      </c>
      <c r="N369">
        <v>1013</v>
      </c>
      <c r="O369" t="s">
        <v>461</v>
      </c>
      <c r="P369" t="s">
        <v>461</v>
      </c>
      <c r="Q369">
        <v>1</v>
      </c>
      <c r="W369">
        <v>0</v>
      </c>
      <c r="X369">
        <v>286205319</v>
      </c>
      <c r="Y369">
        <f t="shared" si="104"/>
        <v>0.16</v>
      </c>
      <c r="AA369">
        <v>0</v>
      </c>
      <c r="AB369">
        <v>0</v>
      </c>
      <c r="AC369">
        <v>0</v>
      </c>
      <c r="AD369">
        <v>1090.46</v>
      </c>
      <c r="AE369">
        <v>0</v>
      </c>
      <c r="AF369">
        <v>0</v>
      </c>
      <c r="AG369">
        <v>0</v>
      </c>
      <c r="AH369">
        <v>1090.46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0.16</v>
      </c>
      <c r="AU369" t="s">
        <v>3</v>
      </c>
      <c r="AV369">
        <v>1</v>
      </c>
      <c r="AW369">
        <v>2</v>
      </c>
      <c r="AX369">
        <v>59960433</v>
      </c>
      <c r="AY369">
        <v>2</v>
      </c>
      <c r="AZ369">
        <v>131072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174.4736</v>
      </c>
      <c r="BN369">
        <v>0.16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174.4736</v>
      </c>
      <c r="BU369">
        <v>0.16</v>
      </c>
      <c r="BV369">
        <v>0</v>
      </c>
      <c r="BW369">
        <v>1</v>
      </c>
      <c r="CU369">
        <f>ROUND(AT369*Source!I375*AH369*AL369,2)</f>
        <v>174.47</v>
      </c>
      <c r="CV369">
        <f>ROUND(Y369*Source!I375,7)</f>
        <v>0.16</v>
      </c>
      <c r="CW369">
        <v>0</v>
      </c>
      <c r="CX369">
        <f>ROUND(Y369*Source!I375,7)</f>
        <v>0.16</v>
      </c>
      <c r="CY369">
        <f t="shared" si="114"/>
        <v>1090.46</v>
      </c>
      <c r="CZ369">
        <f t="shared" si="115"/>
        <v>1090.46</v>
      </c>
      <c r="DA369">
        <f t="shared" si="116"/>
        <v>1</v>
      </c>
      <c r="DB369">
        <f t="shared" si="105"/>
        <v>174.47</v>
      </c>
      <c r="DC369">
        <f t="shared" si="106"/>
        <v>0</v>
      </c>
      <c r="DD369" t="s">
        <v>3</v>
      </c>
      <c r="DE369" t="s">
        <v>3</v>
      </c>
      <c r="DF369">
        <f t="shared" si="113"/>
        <v>0</v>
      </c>
      <c r="DG369">
        <f t="shared" si="111"/>
        <v>0</v>
      </c>
      <c r="DH369">
        <f t="shared" si="107"/>
        <v>0</v>
      </c>
      <c r="DI369">
        <f t="shared" si="108"/>
        <v>174.47</v>
      </c>
      <c r="DJ369">
        <f t="shared" si="117"/>
        <v>174.47</v>
      </c>
      <c r="DK369">
        <v>1</v>
      </c>
      <c r="DL369" t="s">
        <v>3</v>
      </c>
      <c r="DM369">
        <v>0</v>
      </c>
      <c r="DN369" t="s">
        <v>3</v>
      </c>
      <c r="DO369">
        <v>0</v>
      </c>
    </row>
    <row r="370" spans="1:119">
      <c r="A370">
        <f>ROW(Source!A375)</f>
        <v>375</v>
      </c>
      <c r="B370">
        <v>59911927</v>
      </c>
      <c r="C370">
        <v>59960430</v>
      </c>
      <c r="D370">
        <v>52904854</v>
      </c>
      <c r="E370">
        <v>111</v>
      </c>
      <c r="F370">
        <v>1</v>
      </c>
      <c r="G370">
        <v>1</v>
      </c>
      <c r="H370">
        <v>1</v>
      </c>
      <c r="I370" t="s">
        <v>534</v>
      </c>
      <c r="J370" t="s">
        <v>3</v>
      </c>
      <c r="K370" t="s">
        <v>535</v>
      </c>
      <c r="L370">
        <v>1369</v>
      </c>
      <c r="N370">
        <v>1013</v>
      </c>
      <c r="O370" t="s">
        <v>461</v>
      </c>
      <c r="P370" t="s">
        <v>461</v>
      </c>
      <c r="Q370">
        <v>1</v>
      </c>
      <c r="W370">
        <v>0</v>
      </c>
      <c r="X370">
        <v>126826561</v>
      </c>
      <c r="Y370">
        <f t="shared" si="104"/>
        <v>0.16</v>
      </c>
      <c r="AA370">
        <v>0</v>
      </c>
      <c r="AB370">
        <v>0</v>
      </c>
      <c r="AC370">
        <v>0</v>
      </c>
      <c r="AD370">
        <v>1066.23</v>
      </c>
      <c r="AE370">
        <v>0</v>
      </c>
      <c r="AF370">
        <v>0</v>
      </c>
      <c r="AG370">
        <v>0</v>
      </c>
      <c r="AH370">
        <v>1066.23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0.16</v>
      </c>
      <c r="AU370" t="s">
        <v>3</v>
      </c>
      <c r="AV370">
        <v>1</v>
      </c>
      <c r="AW370">
        <v>2</v>
      </c>
      <c r="AX370">
        <v>59960434</v>
      </c>
      <c r="AY370">
        <v>2</v>
      </c>
      <c r="AZ370">
        <v>131072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170.5968</v>
      </c>
      <c r="BN370">
        <v>0.16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170.5968</v>
      </c>
      <c r="BU370">
        <v>0.16</v>
      </c>
      <c r="BV370">
        <v>0</v>
      </c>
      <c r="BW370">
        <v>1</v>
      </c>
      <c r="CU370">
        <f>ROUND(AT370*Source!I375*AH370*AL370,2)</f>
        <v>170.6</v>
      </c>
      <c r="CV370">
        <f>ROUND(Y370*Source!I375,7)</f>
        <v>0.16</v>
      </c>
      <c r="CW370">
        <v>0</v>
      </c>
      <c r="CX370">
        <f>ROUND(Y370*Source!I375,7)</f>
        <v>0.16</v>
      </c>
      <c r="CY370">
        <f t="shared" si="114"/>
        <v>1066.23</v>
      </c>
      <c r="CZ370">
        <f t="shared" si="115"/>
        <v>1066.23</v>
      </c>
      <c r="DA370">
        <f t="shared" si="116"/>
        <v>1</v>
      </c>
      <c r="DB370">
        <f t="shared" si="105"/>
        <v>170.6</v>
      </c>
      <c r="DC370">
        <f t="shared" si="106"/>
        <v>0</v>
      </c>
      <c r="DD370" t="s">
        <v>3</v>
      </c>
      <c r="DE370" t="s">
        <v>3</v>
      </c>
      <c r="DF370">
        <f t="shared" si="113"/>
        <v>0</v>
      </c>
      <c r="DG370">
        <f t="shared" si="111"/>
        <v>0</v>
      </c>
      <c r="DH370">
        <f t="shared" si="107"/>
        <v>0</v>
      </c>
      <c r="DI370">
        <f t="shared" si="108"/>
        <v>170.6</v>
      </c>
      <c r="DJ370">
        <f t="shared" si="117"/>
        <v>170.6</v>
      </c>
      <c r="DK370">
        <v>1</v>
      </c>
      <c r="DL370" t="s">
        <v>3</v>
      </c>
      <c r="DM370">
        <v>0</v>
      </c>
      <c r="DN370" t="s">
        <v>3</v>
      </c>
      <c r="DO370">
        <v>0</v>
      </c>
    </row>
    <row r="371" spans="1:119">
      <c r="A371">
        <f>ROW(Source!A376)</f>
        <v>376</v>
      </c>
      <c r="B371">
        <v>59911862</v>
      </c>
      <c r="C371">
        <v>59960430</v>
      </c>
      <c r="D371">
        <v>52904831</v>
      </c>
      <c r="E371">
        <v>111</v>
      </c>
      <c r="F371">
        <v>1</v>
      </c>
      <c r="G371">
        <v>1</v>
      </c>
      <c r="H371">
        <v>1</v>
      </c>
      <c r="I371" t="s">
        <v>532</v>
      </c>
      <c r="J371" t="s">
        <v>3</v>
      </c>
      <c r="K371" t="s">
        <v>533</v>
      </c>
      <c r="L371">
        <v>1369</v>
      </c>
      <c r="N371">
        <v>1013</v>
      </c>
      <c r="O371" t="s">
        <v>461</v>
      </c>
      <c r="P371" t="s">
        <v>461</v>
      </c>
      <c r="Q371">
        <v>1</v>
      </c>
      <c r="W371">
        <v>0</v>
      </c>
      <c r="X371">
        <v>286205319</v>
      </c>
      <c r="Y371">
        <f t="shared" si="104"/>
        <v>0.16</v>
      </c>
      <c r="AA371">
        <v>0</v>
      </c>
      <c r="AB371">
        <v>0</v>
      </c>
      <c r="AC371">
        <v>0</v>
      </c>
      <c r="AD371">
        <v>1090.46</v>
      </c>
      <c r="AE371">
        <v>0</v>
      </c>
      <c r="AF371">
        <v>0</v>
      </c>
      <c r="AG371">
        <v>0</v>
      </c>
      <c r="AH371">
        <v>1090.46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0.16</v>
      </c>
      <c r="AU371" t="s">
        <v>3</v>
      </c>
      <c r="AV371">
        <v>1</v>
      </c>
      <c r="AW371">
        <v>2</v>
      </c>
      <c r="AX371">
        <v>59960433</v>
      </c>
      <c r="AY371">
        <v>2</v>
      </c>
      <c r="AZ371">
        <v>131072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174.4736</v>
      </c>
      <c r="BN371">
        <v>0.16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174.4736</v>
      </c>
      <c r="BU371">
        <v>0.16</v>
      </c>
      <c r="BV371">
        <v>0</v>
      </c>
      <c r="BW371">
        <v>1</v>
      </c>
      <c r="CU371">
        <f>ROUND(AT371*Source!I376*AH371*AL371,2)</f>
        <v>174.47</v>
      </c>
      <c r="CV371">
        <f>ROUND(Y371*Source!I376,7)</f>
        <v>0.16</v>
      </c>
      <c r="CW371">
        <v>0</v>
      </c>
      <c r="CX371">
        <f>ROUND(Y371*Source!I376,7)</f>
        <v>0.16</v>
      </c>
      <c r="CY371">
        <f t="shared" si="114"/>
        <v>1090.46</v>
      </c>
      <c r="CZ371">
        <f t="shared" si="115"/>
        <v>1090.46</v>
      </c>
      <c r="DA371">
        <f t="shared" si="116"/>
        <v>1</v>
      </c>
      <c r="DB371">
        <f t="shared" si="105"/>
        <v>174.47</v>
      </c>
      <c r="DC371">
        <f t="shared" si="106"/>
        <v>0</v>
      </c>
      <c r="DD371" t="s">
        <v>3</v>
      </c>
      <c r="DE371" t="s">
        <v>3</v>
      </c>
      <c r="DF371">
        <f t="shared" si="113"/>
        <v>0</v>
      </c>
      <c r="DG371">
        <f t="shared" si="111"/>
        <v>0</v>
      </c>
      <c r="DH371">
        <f t="shared" si="107"/>
        <v>0</v>
      </c>
      <c r="DI371">
        <f t="shared" si="108"/>
        <v>174.47</v>
      </c>
      <c r="DJ371">
        <f t="shared" si="117"/>
        <v>174.47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>
      <c r="A372">
        <f>ROW(Source!A376)</f>
        <v>376</v>
      </c>
      <c r="B372">
        <v>59911862</v>
      </c>
      <c r="C372">
        <v>59960430</v>
      </c>
      <c r="D372">
        <v>52904854</v>
      </c>
      <c r="E372">
        <v>111</v>
      </c>
      <c r="F372">
        <v>1</v>
      </c>
      <c r="G372">
        <v>1</v>
      </c>
      <c r="H372">
        <v>1</v>
      </c>
      <c r="I372" t="s">
        <v>534</v>
      </c>
      <c r="J372" t="s">
        <v>3</v>
      </c>
      <c r="K372" t="s">
        <v>535</v>
      </c>
      <c r="L372">
        <v>1369</v>
      </c>
      <c r="N372">
        <v>1013</v>
      </c>
      <c r="O372" t="s">
        <v>461</v>
      </c>
      <c r="P372" t="s">
        <v>461</v>
      </c>
      <c r="Q372">
        <v>1</v>
      </c>
      <c r="W372">
        <v>0</v>
      </c>
      <c r="X372">
        <v>126826561</v>
      </c>
      <c r="Y372">
        <f t="shared" si="104"/>
        <v>0.16</v>
      </c>
      <c r="AA372">
        <v>0</v>
      </c>
      <c r="AB372">
        <v>0</v>
      </c>
      <c r="AC372">
        <v>0</v>
      </c>
      <c r="AD372">
        <v>1066.23</v>
      </c>
      <c r="AE372">
        <v>0</v>
      </c>
      <c r="AF372">
        <v>0</v>
      </c>
      <c r="AG372">
        <v>0</v>
      </c>
      <c r="AH372">
        <v>1066.23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0.16</v>
      </c>
      <c r="AU372" t="s">
        <v>3</v>
      </c>
      <c r="AV372">
        <v>1</v>
      </c>
      <c r="AW372">
        <v>2</v>
      </c>
      <c r="AX372">
        <v>59960434</v>
      </c>
      <c r="AY372">
        <v>2</v>
      </c>
      <c r="AZ372">
        <v>131072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170.5968</v>
      </c>
      <c r="BN372">
        <v>0.16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170.5968</v>
      </c>
      <c r="BU372">
        <v>0.16</v>
      </c>
      <c r="BV372">
        <v>0</v>
      </c>
      <c r="BW372">
        <v>1</v>
      </c>
      <c r="CU372">
        <f>ROUND(AT372*Source!I376*AH372*AL372,2)</f>
        <v>170.6</v>
      </c>
      <c r="CV372">
        <f>ROUND(Y372*Source!I376,7)</f>
        <v>0.16</v>
      </c>
      <c r="CW372">
        <v>0</v>
      </c>
      <c r="CX372">
        <f>ROUND(Y372*Source!I376,7)</f>
        <v>0.16</v>
      </c>
      <c r="CY372">
        <f t="shared" si="114"/>
        <v>1066.23</v>
      </c>
      <c r="CZ372">
        <f t="shared" si="115"/>
        <v>1066.23</v>
      </c>
      <c r="DA372">
        <f t="shared" si="116"/>
        <v>1</v>
      </c>
      <c r="DB372">
        <f t="shared" si="105"/>
        <v>170.6</v>
      </c>
      <c r="DC372">
        <f t="shared" si="106"/>
        <v>0</v>
      </c>
      <c r="DD372" t="s">
        <v>3</v>
      </c>
      <c r="DE372" t="s">
        <v>3</v>
      </c>
      <c r="DF372">
        <f t="shared" si="113"/>
        <v>0</v>
      </c>
      <c r="DG372">
        <f t="shared" si="111"/>
        <v>0</v>
      </c>
      <c r="DH372">
        <f t="shared" si="107"/>
        <v>0</v>
      </c>
      <c r="DI372">
        <f t="shared" si="108"/>
        <v>170.6</v>
      </c>
      <c r="DJ372">
        <f t="shared" si="117"/>
        <v>170.6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468" spans="9:9">
      <c r="I46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2"/>
  <sheetViews>
    <sheetView workbookViewId="0"/>
  </sheetViews>
  <sheetFormatPr defaultColWidth="9.109375" defaultRowHeight="13.2"/>
  <cols>
    <col min="1" max="256" width="9.109375" customWidth="1"/>
  </cols>
  <sheetData>
    <row r="1" spans="1:44">
      <c r="A1">
        <f>ROW(Source!A28)</f>
        <v>28</v>
      </c>
      <c r="B1">
        <v>59959963</v>
      </c>
      <c r="C1">
        <v>59959957</v>
      </c>
      <c r="D1">
        <v>52904572</v>
      </c>
      <c r="E1">
        <v>111</v>
      </c>
      <c r="F1">
        <v>1</v>
      </c>
      <c r="G1">
        <v>1</v>
      </c>
      <c r="H1">
        <v>1</v>
      </c>
      <c r="I1" t="s">
        <v>413</v>
      </c>
      <c r="J1" t="s">
        <v>3</v>
      </c>
      <c r="K1" t="s">
        <v>414</v>
      </c>
      <c r="L1">
        <v>1191</v>
      </c>
      <c r="N1">
        <v>1013</v>
      </c>
      <c r="O1" t="s">
        <v>415</v>
      </c>
      <c r="P1" t="s">
        <v>415</v>
      </c>
      <c r="Q1">
        <v>1</v>
      </c>
      <c r="X1">
        <v>0.44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0.44</v>
      </c>
      <c r="AH1">
        <v>2</v>
      </c>
      <c r="AI1">
        <v>59959958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59959964</v>
      </c>
      <c r="C2">
        <v>59959957</v>
      </c>
      <c r="D2">
        <v>52904866</v>
      </c>
      <c r="E2">
        <v>111</v>
      </c>
      <c r="F2">
        <v>1</v>
      </c>
      <c r="G2">
        <v>1</v>
      </c>
      <c r="H2">
        <v>1</v>
      </c>
      <c r="I2" t="s">
        <v>416</v>
      </c>
      <c r="J2" t="s">
        <v>3</v>
      </c>
      <c r="K2" t="s">
        <v>417</v>
      </c>
      <c r="L2">
        <v>1191</v>
      </c>
      <c r="N2">
        <v>1013</v>
      </c>
      <c r="O2" t="s">
        <v>415</v>
      </c>
      <c r="P2" t="s">
        <v>415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0.48</v>
      </c>
      <c r="AH2">
        <v>2</v>
      </c>
      <c r="AI2">
        <v>59959959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59959965</v>
      </c>
      <c r="C3">
        <v>59959957</v>
      </c>
      <c r="D3">
        <v>53126394</v>
      </c>
      <c r="E3">
        <v>1</v>
      </c>
      <c r="F3">
        <v>1</v>
      </c>
      <c r="G3">
        <v>1</v>
      </c>
      <c r="H3">
        <v>2</v>
      </c>
      <c r="I3" t="s">
        <v>418</v>
      </c>
      <c r="J3" t="s">
        <v>419</v>
      </c>
      <c r="K3" t="s">
        <v>420</v>
      </c>
      <c r="L3">
        <v>1368</v>
      </c>
      <c r="N3">
        <v>1011</v>
      </c>
      <c r="O3" t="s">
        <v>421</v>
      </c>
      <c r="P3" t="s">
        <v>421</v>
      </c>
      <c r="Q3">
        <v>1</v>
      </c>
      <c r="X3">
        <v>0.24</v>
      </c>
      <c r="Y3">
        <v>0</v>
      </c>
      <c r="Z3">
        <v>1626.29</v>
      </c>
      <c r="AA3">
        <v>1090.46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0.24</v>
      </c>
      <c r="AH3">
        <v>2</v>
      </c>
      <c r="AI3">
        <v>59959960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59959966</v>
      </c>
      <c r="C4">
        <v>59959957</v>
      </c>
      <c r="D4">
        <v>53127884</v>
      </c>
      <c r="E4">
        <v>1</v>
      </c>
      <c r="F4">
        <v>1</v>
      </c>
      <c r="G4">
        <v>1</v>
      </c>
      <c r="H4">
        <v>2</v>
      </c>
      <c r="I4" t="s">
        <v>423</v>
      </c>
      <c r="J4" t="s">
        <v>424</v>
      </c>
      <c r="K4" t="s">
        <v>425</v>
      </c>
      <c r="L4">
        <v>1368</v>
      </c>
      <c r="N4">
        <v>1011</v>
      </c>
      <c r="O4" t="s">
        <v>421</v>
      </c>
      <c r="P4" t="s">
        <v>421</v>
      </c>
      <c r="Q4">
        <v>1</v>
      </c>
      <c r="X4">
        <v>0.24</v>
      </c>
      <c r="Y4">
        <v>0</v>
      </c>
      <c r="Z4">
        <v>13.86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0.24</v>
      </c>
      <c r="AH4">
        <v>2</v>
      </c>
      <c r="AI4">
        <v>59959961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ROW(Source!A28)</f>
        <v>28</v>
      </c>
      <c r="B5">
        <v>59959967</v>
      </c>
      <c r="C5">
        <v>59959957</v>
      </c>
      <c r="D5">
        <v>53127915</v>
      </c>
      <c r="E5">
        <v>1</v>
      </c>
      <c r="F5">
        <v>1</v>
      </c>
      <c r="G5">
        <v>1</v>
      </c>
      <c r="H5">
        <v>2</v>
      </c>
      <c r="I5" t="s">
        <v>426</v>
      </c>
      <c r="J5" t="s">
        <v>427</v>
      </c>
      <c r="K5" t="s">
        <v>428</v>
      </c>
      <c r="L5">
        <v>1368</v>
      </c>
      <c r="N5">
        <v>1011</v>
      </c>
      <c r="O5" t="s">
        <v>421</v>
      </c>
      <c r="P5" t="s">
        <v>421</v>
      </c>
      <c r="Q5">
        <v>1</v>
      </c>
      <c r="X5">
        <v>0.24</v>
      </c>
      <c r="Y5">
        <v>0</v>
      </c>
      <c r="Z5">
        <v>487.94</v>
      </c>
      <c r="AA5">
        <v>492.81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0.24</v>
      </c>
      <c r="AH5">
        <v>2</v>
      </c>
      <c r="AI5">
        <v>59959962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ROW(Source!A29)</f>
        <v>29</v>
      </c>
      <c r="B6">
        <v>59959963</v>
      </c>
      <c r="C6">
        <v>59959957</v>
      </c>
      <c r="D6">
        <v>52904572</v>
      </c>
      <c r="E6">
        <v>111</v>
      </c>
      <c r="F6">
        <v>1</v>
      </c>
      <c r="G6">
        <v>1</v>
      </c>
      <c r="H6">
        <v>1</v>
      </c>
      <c r="I6" t="s">
        <v>413</v>
      </c>
      <c r="J6" t="s">
        <v>3</v>
      </c>
      <c r="K6" t="s">
        <v>414</v>
      </c>
      <c r="L6">
        <v>1191</v>
      </c>
      <c r="N6">
        <v>1013</v>
      </c>
      <c r="O6" t="s">
        <v>415</v>
      </c>
      <c r="P6" t="s">
        <v>415</v>
      </c>
      <c r="Q6">
        <v>1</v>
      </c>
      <c r="X6">
        <v>0.44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0.44</v>
      </c>
      <c r="AH6">
        <v>2</v>
      </c>
      <c r="AI6">
        <v>59959958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ROW(Source!A29)</f>
        <v>29</v>
      </c>
      <c r="B7">
        <v>59959964</v>
      </c>
      <c r="C7">
        <v>59959957</v>
      </c>
      <c r="D7">
        <v>52904866</v>
      </c>
      <c r="E7">
        <v>111</v>
      </c>
      <c r="F7">
        <v>1</v>
      </c>
      <c r="G7">
        <v>1</v>
      </c>
      <c r="H7">
        <v>1</v>
      </c>
      <c r="I7" t="s">
        <v>416</v>
      </c>
      <c r="J7" t="s">
        <v>3</v>
      </c>
      <c r="K7" t="s">
        <v>417</v>
      </c>
      <c r="L7">
        <v>1191</v>
      </c>
      <c r="N7">
        <v>1013</v>
      </c>
      <c r="O7" t="s">
        <v>415</v>
      </c>
      <c r="P7" t="s">
        <v>415</v>
      </c>
      <c r="Q7">
        <v>1</v>
      </c>
      <c r="X7">
        <v>0.48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0.48</v>
      </c>
      <c r="AH7">
        <v>2</v>
      </c>
      <c r="AI7">
        <v>59959959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59959965</v>
      </c>
      <c r="C8">
        <v>59959957</v>
      </c>
      <c r="D8">
        <v>53126394</v>
      </c>
      <c r="E8">
        <v>1</v>
      </c>
      <c r="F8">
        <v>1</v>
      </c>
      <c r="G8">
        <v>1</v>
      </c>
      <c r="H8">
        <v>2</v>
      </c>
      <c r="I8" t="s">
        <v>418</v>
      </c>
      <c r="J8" t="s">
        <v>419</v>
      </c>
      <c r="K8" t="s">
        <v>420</v>
      </c>
      <c r="L8">
        <v>1368</v>
      </c>
      <c r="N8">
        <v>1011</v>
      </c>
      <c r="O8" t="s">
        <v>421</v>
      </c>
      <c r="P8" t="s">
        <v>421</v>
      </c>
      <c r="Q8">
        <v>1</v>
      </c>
      <c r="X8">
        <v>0.24</v>
      </c>
      <c r="Y8">
        <v>0</v>
      </c>
      <c r="Z8">
        <v>1626.29</v>
      </c>
      <c r="AA8">
        <v>1090.46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0.24</v>
      </c>
      <c r="AH8">
        <v>2</v>
      </c>
      <c r="AI8">
        <v>59959960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ROW(Source!A29)</f>
        <v>29</v>
      </c>
      <c r="B9">
        <v>59959966</v>
      </c>
      <c r="C9">
        <v>59959957</v>
      </c>
      <c r="D9">
        <v>53127884</v>
      </c>
      <c r="E9">
        <v>1</v>
      </c>
      <c r="F9">
        <v>1</v>
      </c>
      <c r="G9">
        <v>1</v>
      </c>
      <c r="H9">
        <v>2</v>
      </c>
      <c r="I9" t="s">
        <v>423</v>
      </c>
      <c r="J9" t="s">
        <v>424</v>
      </c>
      <c r="K9" t="s">
        <v>425</v>
      </c>
      <c r="L9">
        <v>1368</v>
      </c>
      <c r="N9">
        <v>1011</v>
      </c>
      <c r="O9" t="s">
        <v>421</v>
      </c>
      <c r="P9" t="s">
        <v>421</v>
      </c>
      <c r="Q9">
        <v>1</v>
      </c>
      <c r="X9">
        <v>0.24</v>
      </c>
      <c r="Y9">
        <v>0</v>
      </c>
      <c r="Z9">
        <v>13.86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0.24</v>
      </c>
      <c r="AH9">
        <v>2</v>
      </c>
      <c r="AI9">
        <v>59959961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ROW(Source!A29)</f>
        <v>29</v>
      </c>
      <c r="B10">
        <v>59959967</v>
      </c>
      <c r="C10">
        <v>59959957</v>
      </c>
      <c r="D10">
        <v>53127915</v>
      </c>
      <c r="E10">
        <v>1</v>
      </c>
      <c r="F10">
        <v>1</v>
      </c>
      <c r="G10">
        <v>1</v>
      </c>
      <c r="H10">
        <v>2</v>
      </c>
      <c r="I10" t="s">
        <v>426</v>
      </c>
      <c r="J10" t="s">
        <v>427</v>
      </c>
      <c r="K10" t="s">
        <v>428</v>
      </c>
      <c r="L10">
        <v>1368</v>
      </c>
      <c r="N10">
        <v>1011</v>
      </c>
      <c r="O10" t="s">
        <v>421</v>
      </c>
      <c r="P10" t="s">
        <v>421</v>
      </c>
      <c r="Q10">
        <v>1</v>
      </c>
      <c r="X10">
        <v>0.24</v>
      </c>
      <c r="Y10">
        <v>0</v>
      </c>
      <c r="Z10">
        <v>487.94</v>
      </c>
      <c r="AA10">
        <v>492.81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0.24</v>
      </c>
      <c r="AH10">
        <v>2</v>
      </c>
      <c r="AI10">
        <v>59959962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ROW(Source!A30)</f>
        <v>30</v>
      </c>
      <c r="B11">
        <v>59959974</v>
      </c>
      <c r="C11">
        <v>59959968</v>
      </c>
      <c r="D11">
        <v>52904572</v>
      </c>
      <c r="E11">
        <v>111</v>
      </c>
      <c r="F11">
        <v>1</v>
      </c>
      <c r="G11">
        <v>1</v>
      </c>
      <c r="H11">
        <v>1</v>
      </c>
      <c r="I11" t="s">
        <v>413</v>
      </c>
      <c r="J11" t="s">
        <v>3</v>
      </c>
      <c r="K11" t="s">
        <v>414</v>
      </c>
      <c r="L11">
        <v>1191</v>
      </c>
      <c r="N11">
        <v>1013</v>
      </c>
      <c r="O11" t="s">
        <v>415</v>
      </c>
      <c r="P11" t="s">
        <v>415</v>
      </c>
      <c r="Q11">
        <v>1</v>
      </c>
      <c r="X11">
        <v>0.41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0.41</v>
      </c>
      <c r="AH11">
        <v>2</v>
      </c>
      <c r="AI11">
        <v>59959969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ROW(Source!A30)</f>
        <v>30</v>
      </c>
      <c r="B12">
        <v>59959975</v>
      </c>
      <c r="C12">
        <v>59959968</v>
      </c>
      <c r="D12">
        <v>52904866</v>
      </c>
      <c r="E12">
        <v>111</v>
      </c>
      <c r="F12">
        <v>1</v>
      </c>
      <c r="G12">
        <v>1</v>
      </c>
      <c r="H12">
        <v>1</v>
      </c>
      <c r="I12" t="s">
        <v>416</v>
      </c>
      <c r="J12" t="s">
        <v>3</v>
      </c>
      <c r="K12" t="s">
        <v>417</v>
      </c>
      <c r="L12">
        <v>1191</v>
      </c>
      <c r="N12">
        <v>1013</v>
      </c>
      <c r="O12" t="s">
        <v>415</v>
      </c>
      <c r="P12" t="s">
        <v>415</v>
      </c>
      <c r="Q12">
        <v>1</v>
      </c>
      <c r="X12">
        <v>0.44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0.44</v>
      </c>
      <c r="AH12">
        <v>2</v>
      </c>
      <c r="AI12">
        <v>59959970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ROW(Source!A30)</f>
        <v>30</v>
      </c>
      <c r="B13">
        <v>59959976</v>
      </c>
      <c r="C13">
        <v>59959968</v>
      </c>
      <c r="D13">
        <v>53126394</v>
      </c>
      <c r="E13">
        <v>1</v>
      </c>
      <c r="F13">
        <v>1</v>
      </c>
      <c r="G13">
        <v>1</v>
      </c>
      <c r="H13">
        <v>2</v>
      </c>
      <c r="I13" t="s">
        <v>418</v>
      </c>
      <c r="J13" t="s">
        <v>419</v>
      </c>
      <c r="K13" t="s">
        <v>420</v>
      </c>
      <c r="L13">
        <v>1368</v>
      </c>
      <c r="N13">
        <v>1011</v>
      </c>
      <c r="O13" t="s">
        <v>421</v>
      </c>
      <c r="P13" t="s">
        <v>421</v>
      </c>
      <c r="Q13">
        <v>1</v>
      </c>
      <c r="X13">
        <v>0.22</v>
      </c>
      <c r="Y13">
        <v>0</v>
      </c>
      <c r="Z13">
        <v>1626.29</v>
      </c>
      <c r="AA13">
        <v>1090.46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0.22</v>
      </c>
      <c r="AH13">
        <v>2</v>
      </c>
      <c r="AI13">
        <v>59959971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ROW(Source!A30)</f>
        <v>30</v>
      </c>
      <c r="B14">
        <v>59959977</v>
      </c>
      <c r="C14">
        <v>59959968</v>
      </c>
      <c r="D14">
        <v>53127884</v>
      </c>
      <c r="E14">
        <v>1</v>
      </c>
      <c r="F14">
        <v>1</v>
      </c>
      <c r="G14">
        <v>1</v>
      </c>
      <c r="H14">
        <v>2</v>
      </c>
      <c r="I14" t="s">
        <v>423</v>
      </c>
      <c r="J14" t="s">
        <v>424</v>
      </c>
      <c r="K14" t="s">
        <v>425</v>
      </c>
      <c r="L14">
        <v>1368</v>
      </c>
      <c r="N14">
        <v>1011</v>
      </c>
      <c r="O14" t="s">
        <v>421</v>
      </c>
      <c r="P14" t="s">
        <v>421</v>
      </c>
      <c r="Q14">
        <v>1</v>
      </c>
      <c r="X14">
        <v>0.22</v>
      </c>
      <c r="Y14">
        <v>0</v>
      </c>
      <c r="Z14">
        <v>13.86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0.22</v>
      </c>
      <c r="AH14">
        <v>2</v>
      </c>
      <c r="AI14">
        <v>59959972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ROW(Source!A30)</f>
        <v>30</v>
      </c>
      <c r="B15">
        <v>59959978</v>
      </c>
      <c r="C15">
        <v>59959968</v>
      </c>
      <c r="D15">
        <v>53127915</v>
      </c>
      <c r="E15">
        <v>1</v>
      </c>
      <c r="F15">
        <v>1</v>
      </c>
      <c r="G15">
        <v>1</v>
      </c>
      <c r="H15">
        <v>2</v>
      </c>
      <c r="I15" t="s">
        <v>426</v>
      </c>
      <c r="J15" t="s">
        <v>427</v>
      </c>
      <c r="K15" t="s">
        <v>428</v>
      </c>
      <c r="L15">
        <v>1368</v>
      </c>
      <c r="N15">
        <v>1011</v>
      </c>
      <c r="O15" t="s">
        <v>421</v>
      </c>
      <c r="P15" t="s">
        <v>421</v>
      </c>
      <c r="Q15">
        <v>1</v>
      </c>
      <c r="X15">
        <v>0.22</v>
      </c>
      <c r="Y15">
        <v>0</v>
      </c>
      <c r="Z15">
        <v>487.94</v>
      </c>
      <c r="AA15">
        <v>753.09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0.22</v>
      </c>
      <c r="AH15">
        <v>2</v>
      </c>
      <c r="AI15">
        <v>59959973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ROW(Source!A31)</f>
        <v>31</v>
      </c>
      <c r="B16">
        <v>59959974</v>
      </c>
      <c r="C16">
        <v>59959968</v>
      </c>
      <c r="D16">
        <v>52904572</v>
      </c>
      <c r="E16">
        <v>111</v>
      </c>
      <c r="F16">
        <v>1</v>
      </c>
      <c r="G16">
        <v>1</v>
      </c>
      <c r="H16">
        <v>1</v>
      </c>
      <c r="I16" t="s">
        <v>413</v>
      </c>
      <c r="J16" t="s">
        <v>3</v>
      </c>
      <c r="K16" t="s">
        <v>414</v>
      </c>
      <c r="L16">
        <v>1191</v>
      </c>
      <c r="N16">
        <v>1013</v>
      </c>
      <c r="O16" t="s">
        <v>415</v>
      </c>
      <c r="P16" t="s">
        <v>415</v>
      </c>
      <c r="Q16">
        <v>1</v>
      </c>
      <c r="X16">
        <v>0.41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</v>
      </c>
      <c r="AG16">
        <v>0.41</v>
      </c>
      <c r="AH16">
        <v>2</v>
      </c>
      <c r="AI16">
        <v>59959969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ROW(Source!A31)</f>
        <v>31</v>
      </c>
      <c r="B17">
        <v>59959975</v>
      </c>
      <c r="C17">
        <v>59959968</v>
      </c>
      <c r="D17">
        <v>52904866</v>
      </c>
      <c r="E17">
        <v>111</v>
      </c>
      <c r="F17">
        <v>1</v>
      </c>
      <c r="G17">
        <v>1</v>
      </c>
      <c r="H17">
        <v>1</v>
      </c>
      <c r="I17" t="s">
        <v>416</v>
      </c>
      <c r="J17" t="s">
        <v>3</v>
      </c>
      <c r="K17" t="s">
        <v>417</v>
      </c>
      <c r="L17">
        <v>1191</v>
      </c>
      <c r="N17">
        <v>1013</v>
      </c>
      <c r="O17" t="s">
        <v>415</v>
      </c>
      <c r="P17" t="s">
        <v>415</v>
      </c>
      <c r="Q17">
        <v>1</v>
      </c>
      <c r="X17">
        <v>0.44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3</v>
      </c>
      <c r="AG17">
        <v>0.44</v>
      </c>
      <c r="AH17">
        <v>2</v>
      </c>
      <c r="AI17">
        <v>59959970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ROW(Source!A31)</f>
        <v>31</v>
      </c>
      <c r="B18">
        <v>59959976</v>
      </c>
      <c r="C18">
        <v>59959968</v>
      </c>
      <c r="D18">
        <v>53126394</v>
      </c>
      <c r="E18">
        <v>1</v>
      </c>
      <c r="F18">
        <v>1</v>
      </c>
      <c r="G18">
        <v>1</v>
      </c>
      <c r="H18">
        <v>2</v>
      </c>
      <c r="I18" t="s">
        <v>418</v>
      </c>
      <c r="J18" t="s">
        <v>419</v>
      </c>
      <c r="K18" t="s">
        <v>420</v>
      </c>
      <c r="L18">
        <v>1368</v>
      </c>
      <c r="N18">
        <v>1011</v>
      </c>
      <c r="O18" t="s">
        <v>421</v>
      </c>
      <c r="P18" t="s">
        <v>421</v>
      </c>
      <c r="Q18">
        <v>1</v>
      </c>
      <c r="X18">
        <v>0.22</v>
      </c>
      <c r="Y18">
        <v>0</v>
      </c>
      <c r="Z18">
        <v>1626.29</v>
      </c>
      <c r="AA18">
        <v>1090.46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0.22</v>
      </c>
      <c r="AH18">
        <v>2</v>
      </c>
      <c r="AI18">
        <v>59959971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ROW(Source!A31)</f>
        <v>31</v>
      </c>
      <c r="B19">
        <v>59959977</v>
      </c>
      <c r="C19">
        <v>59959968</v>
      </c>
      <c r="D19">
        <v>53127884</v>
      </c>
      <c r="E19">
        <v>1</v>
      </c>
      <c r="F19">
        <v>1</v>
      </c>
      <c r="G19">
        <v>1</v>
      </c>
      <c r="H19">
        <v>2</v>
      </c>
      <c r="I19" t="s">
        <v>423</v>
      </c>
      <c r="J19" t="s">
        <v>424</v>
      </c>
      <c r="K19" t="s">
        <v>425</v>
      </c>
      <c r="L19">
        <v>1368</v>
      </c>
      <c r="N19">
        <v>1011</v>
      </c>
      <c r="O19" t="s">
        <v>421</v>
      </c>
      <c r="P19" t="s">
        <v>421</v>
      </c>
      <c r="Q19">
        <v>1</v>
      </c>
      <c r="X19">
        <v>0.22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0.22</v>
      </c>
      <c r="AH19">
        <v>2</v>
      </c>
      <c r="AI19">
        <v>59959972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ROW(Source!A31)</f>
        <v>31</v>
      </c>
      <c r="B20">
        <v>59959978</v>
      </c>
      <c r="C20">
        <v>59959968</v>
      </c>
      <c r="D20">
        <v>53127915</v>
      </c>
      <c r="E20">
        <v>1</v>
      </c>
      <c r="F20">
        <v>1</v>
      </c>
      <c r="G20">
        <v>1</v>
      </c>
      <c r="H20">
        <v>2</v>
      </c>
      <c r="I20" t="s">
        <v>426</v>
      </c>
      <c r="J20" t="s">
        <v>427</v>
      </c>
      <c r="K20" t="s">
        <v>428</v>
      </c>
      <c r="L20">
        <v>1368</v>
      </c>
      <c r="N20">
        <v>1011</v>
      </c>
      <c r="O20" t="s">
        <v>421</v>
      </c>
      <c r="P20" t="s">
        <v>421</v>
      </c>
      <c r="Q20">
        <v>1</v>
      </c>
      <c r="X20">
        <v>0.22</v>
      </c>
      <c r="Y20">
        <v>0</v>
      </c>
      <c r="Z20">
        <v>487.94</v>
      </c>
      <c r="AA20">
        <v>753.09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0.22</v>
      </c>
      <c r="AH20">
        <v>2</v>
      </c>
      <c r="AI20">
        <v>59959973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ROW(Source!A32)</f>
        <v>32</v>
      </c>
      <c r="B21">
        <v>59959984</v>
      </c>
      <c r="C21">
        <v>59959979</v>
      </c>
      <c r="D21">
        <v>52904572</v>
      </c>
      <c r="E21">
        <v>111</v>
      </c>
      <c r="F21">
        <v>1</v>
      </c>
      <c r="G21">
        <v>1</v>
      </c>
      <c r="H21">
        <v>1</v>
      </c>
      <c r="I21" t="s">
        <v>413</v>
      </c>
      <c r="J21" t="s">
        <v>3</v>
      </c>
      <c r="K21" t="s">
        <v>414</v>
      </c>
      <c r="L21">
        <v>1191</v>
      </c>
      <c r="N21">
        <v>1013</v>
      </c>
      <c r="O21" t="s">
        <v>415</v>
      </c>
      <c r="P21" t="s">
        <v>415</v>
      </c>
      <c r="Q21">
        <v>1</v>
      </c>
      <c r="X21">
        <v>0.25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0.25</v>
      </c>
      <c r="AH21">
        <v>2</v>
      </c>
      <c r="AI21">
        <v>59959980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ROW(Source!A32)</f>
        <v>32</v>
      </c>
      <c r="B22">
        <v>59959985</v>
      </c>
      <c r="C22">
        <v>59959979</v>
      </c>
      <c r="D22">
        <v>52904866</v>
      </c>
      <c r="E22">
        <v>111</v>
      </c>
      <c r="F22">
        <v>1</v>
      </c>
      <c r="G22">
        <v>1</v>
      </c>
      <c r="H22">
        <v>1</v>
      </c>
      <c r="I22" t="s">
        <v>416</v>
      </c>
      <c r="J22" t="s">
        <v>3</v>
      </c>
      <c r="K22" t="s">
        <v>417</v>
      </c>
      <c r="L22">
        <v>1191</v>
      </c>
      <c r="N22">
        <v>1013</v>
      </c>
      <c r="O22" t="s">
        <v>415</v>
      </c>
      <c r="P22" t="s">
        <v>415</v>
      </c>
      <c r="Q22">
        <v>1</v>
      </c>
      <c r="X22">
        <v>0.14000000000000001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</v>
      </c>
      <c r="AG22">
        <v>0.14000000000000001</v>
      </c>
      <c r="AH22">
        <v>2</v>
      </c>
      <c r="AI22">
        <v>59959981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ROW(Source!A32)</f>
        <v>32</v>
      </c>
      <c r="B23">
        <v>59959986</v>
      </c>
      <c r="C23">
        <v>59959979</v>
      </c>
      <c r="D23">
        <v>53127884</v>
      </c>
      <c r="E23">
        <v>1</v>
      </c>
      <c r="F23">
        <v>1</v>
      </c>
      <c r="G23">
        <v>1</v>
      </c>
      <c r="H23">
        <v>2</v>
      </c>
      <c r="I23" t="s">
        <v>423</v>
      </c>
      <c r="J23" t="s">
        <v>424</v>
      </c>
      <c r="K23" t="s">
        <v>425</v>
      </c>
      <c r="L23">
        <v>1368</v>
      </c>
      <c r="N23">
        <v>1011</v>
      </c>
      <c r="O23" t="s">
        <v>421</v>
      </c>
      <c r="P23" t="s">
        <v>421</v>
      </c>
      <c r="Q23">
        <v>1</v>
      </c>
      <c r="X23">
        <v>0.14000000000000001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0.14000000000000001</v>
      </c>
      <c r="AH23">
        <v>2</v>
      </c>
      <c r="AI23">
        <v>59959982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ROW(Source!A32)</f>
        <v>32</v>
      </c>
      <c r="B24">
        <v>59959987</v>
      </c>
      <c r="C24">
        <v>59959979</v>
      </c>
      <c r="D24">
        <v>53127915</v>
      </c>
      <c r="E24">
        <v>1</v>
      </c>
      <c r="F24">
        <v>1</v>
      </c>
      <c r="G24">
        <v>1</v>
      </c>
      <c r="H24">
        <v>2</v>
      </c>
      <c r="I24" t="s">
        <v>426</v>
      </c>
      <c r="J24" t="s">
        <v>427</v>
      </c>
      <c r="K24" t="s">
        <v>428</v>
      </c>
      <c r="L24">
        <v>1368</v>
      </c>
      <c r="N24">
        <v>1011</v>
      </c>
      <c r="O24" t="s">
        <v>421</v>
      </c>
      <c r="P24" t="s">
        <v>421</v>
      </c>
      <c r="Q24">
        <v>1</v>
      </c>
      <c r="X24">
        <v>0.14000000000000001</v>
      </c>
      <c r="Y24">
        <v>0</v>
      </c>
      <c r="Z24">
        <v>487.94</v>
      </c>
      <c r="AA24">
        <v>492.81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0.14000000000000001</v>
      </c>
      <c r="AH24">
        <v>2</v>
      </c>
      <c r="AI24">
        <v>59959983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ROW(Source!A33)</f>
        <v>33</v>
      </c>
      <c r="B25">
        <v>59959984</v>
      </c>
      <c r="C25">
        <v>59959979</v>
      </c>
      <c r="D25">
        <v>52904572</v>
      </c>
      <c r="E25">
        <v>111</v>
      </c>
      <c r="F25">
        <v>1</v>
      </c>
      <c r="G25">
        <v>1</v>
      </c>
      <c r="H25">
        <v>1</v>
      </c>
      <c r="I25" t="s">
        <v>413</v>
      </c>
      <c r="J25" t="s">
        <v>3</v>
      </c>
      <c r="K25" t="s">
        <v>414</v>
      </c>
      <c r="L25">
        <v>1191</v>
      </c>
      <c r="N25">
        <v>1013</v>
      </c>
      <c r="O25" t="s">
        <v>415</v>
      </c>
      <c r="P25" t="s">
        <v>415</v>
      </c>
      <c r="Q25">
        <v>1</v>
      </c>
      <c r="X25">
        <v>0.25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0.25</v>
      </c>
      <c r="AH25">
        <v>2</v>
      </c>
      <c r="AI25">
        <v>59959980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ROW(Source!A33)</f>
        <v>33</v>
      </c>
      <c r="B26">
        <v>59959985</v>
      </c>
      <c r="C26">
        <v>59959979</v>
      </c>
      <c r="D26">
        <v>52904866</v>
      </c>
      <c r="E26">
        <v>111</v>
      </c>
      <c r="F26">
        <v>1</v>
      </c>
      <c r="G26">
        <v>1</v>
      </c>
      <c r="H26">
        <v>1</v>
      </c>
      <c r="I26" t="s">
        <v>416</v>
      </c>
      <c r="J26" t="s">
        <v>3</v>
      </c>
      <c r="K26" t="s">
        <v>417</v>
      </c>
      <c r="L26">
        <v>1191</v>
      </c>
      <c r="N26">
        <v>1013</v>
      </c>
      <c r="O26" t="s">
        <v>415</v>
      </c>
      <c r="P26" t="s">
        <v>415</v>
      </c>
      <c r="Q26">
        <v>1</v>
      </c>
      <c r="X26">
        <v>0.14000000000000001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0.14000000000000001</v>
      </c>
      <c r="AH26">
        <v>2</v>
      </c>
      <c r="AI26">
        <v>59959981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ROW(Source!A33)</f>
        <v>33</v>
      </c>
      <c r="B27">
        <v>59959986</v>
      </c>
      <c r="C27">
        <v>59959979</v>
      </c>
      <c r="D27">
        <v>53127884</v>
      </c>
      <c r="E27">
        <v>1</v>
      </c>
      <c r="F27">
        <v>1</v>
      </c>
      <c r="G27">
        <v>1</v>
      </c>
      <c r="H27">
        <v>2</v>
      </c>
      <c r="I27" t="s">
        <v>423</v>
      </c>
      <c r="J27" t="s">
        <v>424</v>
      </c>
      <c r="K27" t="s">
        <v>425</v>
      </c>
      <c r="L27">
        <v>1368</v>
      </c>
      <c r="N27">
        <v>1011</v>
      </c>
      <c r="O27" t="s">
        <v>421</v>
      </c>
      <c r="P27" t="s">
        <v>421</v>
      </c>
      <c r="Q27">
        <v>1</v>
      </c>
      <c r="X27">
        <v>0.14000000000000001</v>
      </c>
      <c r="Y27">
        <v>0</v>
      </c>
      <c r="Z27">
        <v>13.86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0.14000000000000001</v>
      </c>
      <c r="AH27">
        <v>2</v>
      </c>
      <c r="AI27">
        <v>59959982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ROW(Source!A33)</f>
        <v>33</v>
      </c>
      <c r="B28">
        <v>59959987</v>
      </c>
      <c r="C28">
        <v>59959979</v>
      </c>
      <c r="D28">
        <v>53127915</v>
      </c>
      <c r="E28">
        <v>1</v>
      </c>
      <c r="F28">
        <v>1</v>
      </c>
      <c r="G28">
        <v>1</v>
      </c>
      <c r="H28">
        <v>2</v>
      </c>
      <c r="I28" t="s">
        <v>426</v>
      </c>
      <c r="J28" t="s">
        <v>427</v>
      </c>
      <c r="K28" t="s">
        <v>428</v>
      </c>
      <c r="L28">
        <v>1368</v>
      </c>
      <c r="N28">
        <v>1011</v>
      </c>
      <c r="O28" t="s">
        <v>421</v>
      </c>
      <c r="P28" t="s">
        <v>421</v>
      </c>
      <c r="Q28">
        <v>1</v>
      </c>
      <c r="X28">
        <v>0.14000000000000001</v>
      </c>
      <c r="Y28">
        <v>0</v>
      </c>
      <c r="Z28">
        <v>487.94</v>
      </c>
      <c r="AA28">
        <v>492.81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0.14000000000000001</v>
      </c>
      <c r="AH28">
        <v>2</v>
      </c>
      <c r="AI28">
        <v>59959983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ROW(Source!A34)</f>
        <v>34</v>
      </c>
      <c r="B29">
        <v>59959993</v>
      </c>
      <c r="C29">
        <v>59959988</v>
      </c>
      <c r="D29">
        <v>52904572</v>
      </c>
      <c r="E29">
        <v>111</v>
      </c>
      <c r="F29">
        <v>1</v>
      </c>
      <c r="G29">
        <v>1</v>
      </c>
      <c r="H29">
        <v>1</v>
      </c>
      <c r="I29" t="s">
        <v>413</v>
      </c>
      <c r="J29" t="s">
        <v>3</v>
      </c>
      <c r="K29" t="s">
        <v>414</v>
      </c>
      <c r="L29">
        <v>1191</v>
      </c>
      <c r="N29">
        <v>1013</v>
      </c>
      <c r="O29" t="s">
        <v>415</v>
      </c>
      <c r="P29" t="s">
        <v>415</v>
      </c>
      <c r="Q29">
        <v>1</v>
      </c>
      <c r="X29">
        <v>0.3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</v>
      </c>
      <c r="AG29">
        <v>0.3</v>
      </c>
      <c r="AH29">
        <v>2</v>
      </c>
      <c r="AI29">
        <v>59959989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ROW(Source!A34)</f>
        <v>34</v>
      </c>
      <c r="B30">
        <v>59959994</v>
      </c>
      <c r="C30">
        <v>59959988</v>
      </c>
      <c r="D30">
        <v>52904866</v>
      </c>
      <c r="E30">
        <v>111</v>
      </c>
      <c r="F30">
        <v>1</v>
      </c>
      <c r="G30">
        <v>1</v>
      </c>
      <c r="H30">
        <v>1</v>
      </c>
      <c r="I30" t="s">
        <v>416</v>
      </c>
      <c r="J30" t="s">
        <v>3</v>
      </c>
      <c r="K30" t="s">
        <v>417</v>
      </c>
      <c r="L30">
        <v>1191</v>
      </c>
      <c r="N30">
        <v>1013</v>
      </c>
      <c r="O30" t="s">
        <v>415</v>
      </c>
      <c r="P30" t="s">
        <v>415</v>
      </c>
      <c r="Q30">
        <v>1</v>
      </c>
      <c r="X30">
        <v>0.16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</v>
      </c>
      <c r="AG30">
        <v>0.16</v>
      </c>
      <c r="AH30">
        <v>2</v>
      </c>
      <c r="AI30">
        <v>59959990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ROW(Source!A34)</f>
        <v>34</v>
      </c>
      <c r="B31">
        <v>59959995</v>
      </c>
      <c r="C31">
        <v>59959988</v>
      </c>
      <c r="D31">
        <v>53127884</v>
      </c>
      <c r="E31">
        <v>1</v>
      </c>
      <c r="F31">
        <v>1</v>
      </c>
      <c r="G31">
        <v>1</v>
      </c>
      <c r="H31">
        <v>2</v>
      </c>
      <c r="I31" t="s">
        <v>423</v>
      </c>
      <c r="J31" t="s">
        <v>424</v>
      </c>
      <c r="K31" t="s">
        <v>425</v>
      </c>
      <c r="L31">
        <v>1368</v>
      </c>
      <c r="N31">
        <v>1011</v>
      </c>
      <c r="O31" t="s">
        <v>421</v>
      </c>
      <c r="P31" t="s">
        <v>421</v>
      </c>
      <c r="Q31">
        <v>1</v>
      </c>
      <c r="X31">
        <v>0.16</v>
      </c>
      <c r="Y31">
        <v>0</v>
      </c>
      <c r="Z31">
        <v>13.86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0.16</v>
      </c>
      <c r="AH31">
        <v>2</v>
      </c>
      <c r="AI31">
        <v>59959991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ROW(Source!A34)</f>
        <v>34</v>
      </c>
      <c r="B32">
        <v>59959996</v>
      </c>
      <c r="C32">
        <v>59959988</v>
      </c>
      <c r="D32">
        <v>53127915</v>
      </c>
      <c r="E32">
        <v>1</v>
      </c>
      <c r="F32">
        <v>1</v>
      </c>
      <c r="G32">
        <v>1</v>
      </c>
      <c r="H32">
        <v>2</v>
      </c>
      <c r="I32" t="s">
        <v>426</v>
      </c>
      <c r="J32" t="s">
        <v>427</v>
      </c>
      <c r="K32" t="s">
        <v>428</v>
      </c>
      <c r="L32">
        <v>1368</v>
      </c>
      <c r="N32">
        <v>1011</v>
      </c>
      <c r="O32" t="s">
        <v>421</v>
      </c>
      <c r="P32" t="s">
        <v>421</v>
      </c>
      <c r="Q32">
        <v>1</v>
      </c>
      <c r="X32">
        <v>0.16</v>
      </c>
      <c r="Y32">
        <v>0</v>
      </c>
      <c r="Z32">
        <v>487.94</v>
      </c>
      <c r="AA32">
        <v>492.81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0.16</v>
      </c>
      <c r="AH32">
        <v>2</v>
      </c>
      <c r="AI32">
        <v>59959992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ROW(Source!A35)</f>
        <v>35</v>
      </c>
      <c r="B33">
        <v>59959993</v>
      </c>
      <c r="C33">
        <v>59959988</v>
      </c>
      <c r="D33">
        <v>52904572</v>
      </c>
      <c r="E33">
        <v>111</v>
      </c>
      <c r="F33">
        <v>1</v>
      </c>
      <c r="G33">
        <v>1</v>
      </c>
      <c r="H33">
        <v>1</v>
      </c>
      <c r="I33" t="s">
        <v>413</v>
      </c>
      <c r="J33" t="s">
        <v>3</v>
      </c>
      <c r="K33" t="s">
        <v>414</v>
      </c>
      <c r="L33">
        <v>1191</v>
      </c>
      <c r="N33">
        <v>1013</v>
      </c>
      <c r="O33" t="s">
        <v>415</v>
      </c>
      <c r="P33" t="s">
        <v>415</v>
      </c>
      <c r="Q33">
        <v>1</v>
      </c>
      <c r="X33">
        <v>0.3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0.3</v>
      </c>
      <c r="AH33">
        <v>2</v>
      </c>
      <c r="AI33">
        <v>59959989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ROW(Source!A35)</f>
        <v>35</v>
      </c>
      <c r="B34">
        <v>59959994</v>
      </c>
      <c r="C34">
        <v>59959988</v>
      </c>
      <c r="D34">
        <v>52904866</v>
      </c>
      <c r="E34">
        <v>111</v>
      </c>
      <c r="F34">
        <v>1</v>
      </c>
      <c r="G34">
        <v>1</v>
      </c>
      <c r="H34">
        <v>1</v>
      </c>
      <c r="I34" t="s">
        <v>416</v>
      </c>
      <c r="J34" t="s">
        <v>3</v>
      </c>
      <c r="K34" t="s">
        <v>417</v>
      </c>
      <c r="L34">
        <v>1191</v>
      </c>
      <c r="N34">
        <v>1013</v>
      </c>
      <c r="O34" t="s">
        <v>415</v>
      </c>
      <c r="P34" t="s">
        <v>415</v>
      </c>
      <c r="Q34">
        <v>1</v>
      </c>
      <c r="X34">
        <v>0.16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3</v>
      </c>
      <c r="AG34">
        <v>0.16</v>
      </c>
      <c r="AH34">
        <v>2</v>
      </c>
      <c r="AI34">
        <v>59959990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ROW(Source!A35)</f>
        <v>35</v>
      </c>
      <c r="B35">
        <v>59959995</v>
      </c>
      <c r="C35">
        <v>59959988</v>
      </c>
      <c r="D35">
        <v>53127884</v>
      </c>
      <c r="E35">
        <v>1</v>
      </c>
      <c r="F35">
        <v>1</v>
      </c>
      <c r="G35">
        <v>1</v>
      </c>
      <c r="H35">
        <v>2</v>
      </c>
      <c r="I35" t="s">
        <v>423</v>
      </c>
      <c r="J35" t="s">
        <v>424</v>
      </c>
      <c r="K35" t="s">
        <v>425</v>
      </c>
      <c r="L35">
        <v>1368</v>
      </c>
      <c r="N35">
        <v>1011</v>
      </c>
      <c r="O35" t="s">
        <v>421</v>
      </c>
      <c r="P35" t="s">
        <v>421</v>
      </c>
      <c r="Q35">
        <v>1</v>
      </c>
      <c r="X35">
        <v>0.16</v>
      </c>
      <c r="Y35">
        <v>0</v>
      </c>
      <c r="Z35">
        <v>13.86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0.16</v>
      </c>
      <c r="AH35">
        <v>2</v>
      </c>
      <c r="AI35">
        <v>59959991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ROW(Source!A35)</f>
        <v>35</v>
      </c>
      <c r="B36">
        <v>59959996</v>
      </c>
      <c r="C36">
        <v>59959988</v>
      </c>
      <c r="D36">
        <v>53127915</v>
      </c>
      <c r="E36">
        <v>1</v>
      </c>
      <c r="F36">
        <v>1</v>
      </c>
      <c r="G36">
        <v>1</v>
      </c>
      <c r="H36">
        <v>2</v>
      </c>
      <c r="I36" t="s">
        <v>426</v>
      </c>
      <c r="J36" t="s">
        <v>427</v>
      </c>
      <c r="K36" t="s">
        <v>428</v>
      </c>
      <c r="L36">
        <v>1368</v>
      </c>
      <c r="N36">
        <v>1011</v>
      </c>
      <c r="O36" t="s">
        <v>421</v>
      </c>
      <c r="P36" t="s">
        <v>421</v>
      </c>
      <c r="Q36">
        <v>1</v>
      </c>
      <c r="X36">
        <v>0.16</v>
      </c>
      <c r="Y36">
        <v>0</v>
      </c>
      <c r="Z36">
        <v>487.94</v>
      </c>
      <c r="AA36">
        <v>492.81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0.16</v>
      </c>
      <c r="AH36">
        <v>2</v>
      </c>
      <c r="AI36">
        <v>59959992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ROW(Source!A36)</f>
        <v>36</v>
      </c>
      <c r="B37">
        <v>59960018</v>
      </c>
      <c r="C37">
        <v>59959997</v>
      </c>
      <c r="D37">
        <v>52904605</v>
      </c>
      <c r="E37">
        <v>111</v>
      </c>
      <c r="F37">
        <v>1</v>
      </c>
      <c r="G37">
        <v>1</v>
      </c>
      <c r="H37">
        <v>1</v>
      </c>
      <c r="I37" t="s">
        <v>430</v>
      </c>
      <c r="J37" t="s">
        <v>3</v>
      </c>
      <c r="K37" t="s">
        <v>431</v>
      </c>
      <c r="L37">
        <v>1191</v>
      </c>
      <c r="N37">
        <v>1013</v>
      </c>
      <c r="O37" t="s">
        <v>415</v>
      </c>
      <c r="P37" t="s">
        <v>415</v>
      </c>
      <c r="Q37">
        <v>1</v>
      </c>
      <c r="X37">
        <v>5.98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5.98</v>
      </c>
      <c r="AH37">
        <v>2</v>
      </c>
      <c r="AI37">
        <v>59959998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ROW(Source!A36)</f>
        <v>36</v>
      </c>
      <c r="B38">
        <v>59960019</v>
      </c>
      <c r="C38">
        <v>59959997</v>
      </c>
      <c r="D38">
        <v>52904866</v>
      </c>
      <c r="E38">
        <v>111</v>
      </c>
      <c r="F38">
        <v>1</v>
      </c>
      <c r="G38">
        <v>1</v>
      </c>
      <c r="H38">
        <v>1</v>
      </c>
      <c r="I38" t="s">
        <v>416</v>
      </c>
      <c r="J38" t="s">
        <v>3</v>
      </c>
      <c r="K38" t="s">
        <v>417</v>
      </c>
      <c r="L38">
        <v>1191</v>
      </c>
      <c r="N38">
        <v>1013</v>
      </c>
      <c r="O38" t="s">
        <v>415</v>
      </c>
      <c r="P38" t="s">
        <v>415</v>
      </c>
      <c r="Q38">
        <v>1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2</v>
      </c>
      <c r="AH38">
        <v>2</v>
      </c>
      <c r="AI38">
        <v>59959999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ROW(Source!A36)</f>
        <v>36</v>
      </c>
      <c r="B39">
        <v>59960020</v>
      </c>
      <c r="C39">
        <v>59959997</v>
      </c>
      <c r="D39">
        <v>53126195</v>
      </c>
      <c r="E39">
        <v>1</v>
      </c>
      <c r="F39">
        <v>1</v>
      </c>
      <c r="G39">
        <v>1</v>
      </c>
      <c r="H39">
        <v>2</v>
      </c>
      <c r="I39" t="s">
        <v>432</v>
      </c>
      <c r="J39" t="s">
        <v>433</v>
      </c>
      <c r="K39" t="s">
        <v>434</v>
      </c>
      <c r="L39">
        <v>1368</v>
      </c>
      <c r="N39">
        <v>1011</v>
      </c>
      <c r="O39" t="s">
        <v>421</v>
      </c>
      <c r="P39" t="s">
        <v>421</v>
      </c>
      <c r="Q39">
        <v>1</v>
      </c>
      <c r="X39">
        <v>1.6</v>
      </c>
      <c r="Y39">
        <v>0</v>
      </c>
      <c r="Z39">
        <v>1609.97</v>
      </c>
      <c r="AA39">
        <v>612.57000000000005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1.6</v>
      </c>
      <c r="AH39">
        <v>2</v>
      </c>
      <c r="AI39">
        <v>59960000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ROW(Source!A36)</f>
        <v>36</v>
      </c>
      <c r="B40">
        <v>59960021</v>
      </c>
      <c r="C40">
        <v>59959997</v>
      </c>
      <c r="D40">
        <v>53127778</v>
      </c>
      <c r="E40">
        <v>1</v>
      </c>
      <c r="F40">
        <v>1</v>
      </c>
      <c r="G40">
        <v>1</v>
      </c>
      <c r="H40">
        <v>2</v>
      </c>
      <c r="I40" t="s">
        <v>436</v>
      </c>
      <c r="J40" t="s">
        <v>437</v>
      </c>
      <c r="K40" t="s">
        <v>438</v>
      </c>
      <c r="L40">
        <v>1368</v>
      </c>
      <c r="N40">
        <v>1011</v>
      </c>
      <c r="O40" t="s">
        <v>421</v>
      </c>
      <c r="P40" t="s">
        <v>421</v>
      </c>
      <c r="Q40">
        <v>1</v>
      </c>
      <c r="X40">
        <v>0.4</v>
      </c>
      <c r="Y40">
        <v>0</v>
      </c>
      <c r="Z40">
        <v>641.70000000000005</v>
      </c>
      <c r="AA40">
        <v>811.79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0.4</v>
      </c>
      <c r="AH40">
        <v>2</v>
      </c>
      <c r="AI40">
        <v>59960001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ROW(Source!A36)</f>
        <v>36</v>
      </c>
      <c r="B41">
        <v>59960022</v>
      </c>
      <c r="C41">
        <v>59959997</v>
      </c>
      <c r="D41">
        <v>53038079</v>
      </c>
      <c r="E41">
        <v>1</v>
      </c>
      <c r="F41">
        <v>1</v>
      </c>
      <c r="G41">
        <v>1</v>
      </c>
      <c r="H41">
        <v>3</v>
      </c>
      <c r="I41" t="s">
        <v>439</v>
      </c>
      <c r="J41" t="s">
        <v>440</v>
      </c>
      <c r="K41" t="s">
        <v>441</v>
      </c>
      <c r="L41">
        <v>1346</v>
      </c>
      <c r="N41">
        <v>1009</v>
      </c>
      <c r="O41" t="s">
        <v>47</v>
      </c>
      <c r="P41" t="s">
        <v>47</v>
      </c>
      <c r="Q41">
        <v>1</v>
      </c>
      <c r="X41">
        <v>0.1</v>
      </c>
      <c r="Y41">
        <v>238.29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</v>
      </c>
      <c r="AH41">
        <v>2</v>
      </c>
      <c r="AI41">
        <v>59960002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ROW(Source!A36)</f>
        <v>36</v>
      </c>
      <c r="B42">
        <v>59960023</v>
      </c>
      <c r="C42">
        <v>59959997</v>
      </c>
      <c r="D42">
        <v>53038089</v>
      </c>
      <c r="E42">
        <v>1</v>
      </c>
      <c r="F42">
        <v>1</v>
      </c>
      <c r="G42">
        <v>1</v>
      </c>
      <c r="H42">
        <v>3</v>
      </c>
      <c r="I42" t="s">
        <v>442</v>
      </c>
      <c r="J42" t="s">
        <v>443</v>
      </c>
      <c r="K42" t="s">
        <v>444</v>
      </c>
      <c r="L42">
        <v>1346</v>
      </c>
      <c r="N42">
        <v>1009</v>
      </c>
      <c r="O42" t="s">
        <v>47</v>
      </c>
      <c r="P42" t="s">
        <v>47</v>
      </c>
      <c r="Q42">
        <v>1</v>
      </c>
      <c r="X42">
        <v>0.03</v>
      </c>
      <c r="Y42">
        <v>80.02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0.03</v>
      </c>
      <c r="AH42">
        <v>2</v>
      </c>
      <c r="AI42">
        <v>59960003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ROW(Source!A36)</f>
        <v>36</v>
      </c>
      <c r="B43">
        <v>59960024</v>
      </c>
      <c r="C43">
        <v>59959997</v>
      </c>
      <c r="D43">
        <v>53043672</v>
      </c>
      <c r="E43">
        <v>1</v>
      </c>
      <c r="F43">
        <v>1</v>
      </c>
      <c r="G43">
        <v>1</v>
      </c>
      <c r="H43">
        <v>3</v>
      </c>
      <c r="I43" t="s">
        <v>45</v>
      </c>
      <c r="J43" t="s">
        <v>48</v>
      </c>
      <c r="K43" t="s">
        <v>46</v>
      </c>
      <c r="L43">
        <v>1346</v>
      </c>
      <c r="N43">
        <v>1009</v>
      </c>
      <c r="O43" t="s">
        <v>47</v>
      </c>
      <c r="P43" t="s">
        <v>47</v>
      </c>
      <c r="Q43">
        <v>1</v>
      </c>
      <c r="X43">
        <v>0</v>
      </c>
      <c r="Y43">
        <v>174.93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3</v>
      </c>
      <c r="AG43">
        <v>0</v>
      </c>
      <c r="AH43">
        <v>2</v>
      </c>
      <c r="AI43">
        <v>59960004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ROW(Source!A36)</f>
        <v>36</v>
      </c>
      <c r="B44">
        <v>59960025</v>
      </c>
      <c r="C44">
        <v>59959997</v>
      </c>
      <c r="D44">
        <v>53045774</v>
      </c>
      <c r="E44">
        <v>1</v>
      </c>
      <c r="F44">
        <v>1</v>
      </c>
      <c r="G44">
        <v>1</v>
      </c>
      <c r="H44">
        <v>3</v>
      </c>
      <c r="I44" t="s">
        <v>445</v>
      </c>
      <c r="J44" t="s">
        <v>446</v>
      </c>
      <c r="K44" t="s">
        <v>447</v>
      </c>
      <c r="L44">
        <v>1346</v>
      </c>
      <c r="N44">
        <v>1009</v>
      </c>
      <c r="O44" t="s">
        <v>47</v>
      </c>
      <c r="P44" t="s">
        <v>47</v>
      </c>
      <c r="Q44">
        <v>1</v>
      </c>
      <c r="X44">
        <v>0.02</v>
      </c>
      <c r="Y44">
        <v>56.11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0.02</v>
      </c>
      <c r="AH44">
        <v>2</v>
      </c>
      <c r="AI44">
        <v>59960005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ROW(Source!A36)</f>
        <v>36</v>
      </c>
      <c r="B45">
        <v>59960026</v>
      </c>
      <c r="C45">
        <v>59959997</v>
      </c>
      <c r="D45">
        <v>52906399</v>
      </c>
      <c r="E45">
        <v>111</v>
      </c>
      <c r="F45">
        <v>1</v>
      </c>
      <c r="G45">
        <v>1</v>
      </c>
      <c r="H45">
        <v>3</v>
      </c>
      <c r="I45" t="s">
        <v>50</v>
      </c>
      <c r="J45" t="s">
        <v>3</v>
      </c>
      <c r="K45" t="s">
        <v>51</v>
      </c>
      <c r="L45">
        <v>1371</v>
      </c>
      <c r="N45">
        <v>1013</v>
      </c>
      <c r="O45" t="s">
        <v>22</v>
      </c>
      <c r="P45" t="s">
        <v>22</v>
      </c>
      <c r="Q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 t="s">
        <v>3</v>
      </c>
      <c r="AG45">
        <v>0</v>
      </c>
      <c r="AH45">
        <v>2</v>
      </c>
      <c r="AI45">
        <v>59960006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ROW(Source!A36)</f>
        <v>36</v>
      </c>
      <c r="B46">
        <v>59960027</v>
      </c>
      <c r="C46">
        <v>59959997</v>
      </c>
      <c r="D46">
        <v>52907106</v>
      </c>
      <c r="E46">
        <v>111</v>
      </c>
      <c r="F46">
        <v>1</v>
      </c>
      <c r="G46">
        <v>1</v>
      </c>
      <c r="H46">
        <v>3</v>
      </c>
      <c r="I46" t="s">
        <v>53</v>
      </c>
      <c r="J46" t="s">
        <v>3</v>
      </c>
      <c r="K46" t="s">
        <v>54</v>
      </c>
      <c r="L46">
        <v>1348</v>
      </c>
      <c r="N46">
        <v>1009</v>
      </c>
      <c r="O46" t="s">
        <v>55</v>
      </c>
      <c r="P46" t="s">
        <v>55</v>
      </c>
      <c r="Q46">
        <v>1000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 t="s">
        <v>3</v>
      </c>
      <c r="AG46">
        <v>0</v>
      </c>
      <c r="AH46">
        <v>2</v>
      </c>
      <c r="AI46">
        <v>59960007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ROW(Source!A36)</f>
        <v>36</v>
      </c>
      <c r="B47">
        <v>59960028</v>
      </c>
      <c r="C47">
        <v>59959997</v>
      </c>
      <c r="D47">
        <v>52907269</v>
      </c>
      <c r="E47">
        <v>111</v>
      </c>
      <c r="F47">
        <v>1</v>
      </c>
      <c r="G47">
        <v>1</v>
      </c>
      <c r="H47">
        <v>3</v>
      </c>
      <c r="I47" t="s">
        <v>57</v>
      </c>
      <c r="J47" t="s">
        <v>3</v>
      </c>
      <c r="K47" t="s">
        <v>58</v>
      </c>
      <c r="L47">
        <v>1346</v>
      </c>
      <c r="N47">
        <v>1009</v>
      </c>
      <c r="O47" t="s">
        <v>47</v>
      </c>
      <c r="P47" t="s">
        <v>47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3</v>
      </c>
      <c r="AG47">
        <v>0</v>
      </c>
      <c r="AH47">
        <v>2</v>
      </c>
      <c r="AI47">
        <v>59960008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ROW(Source!A36)</f>
        <v>36</v>
      </c>
      <c r="B48">
        <v>59960029</v>
      </c>
      <c r="C48">
        <v>59959997</v>
      </c>
      <c r="D48">
        <v>52907642</v>
      </c>
      <c r="E48">
        <v>111</v>
      </c>
      <c r="F48">
        <v>1</v>
      </c>
      <c r="G48">
        <v>1</v>
      </c>
      <c r="H48">
        <v>3</v>
      </c>
      <c r="I48" t="s">
        <v>60</v>
      </c>
      <c r="J48" t="s">
        <v>3</v>
      </c>
      <c r="K48" t="s">
        <v>61</v>
      </c>
      <c r="L48">
        <v>1348</v>
      </c>
      <c r="N48">
        <v>1009</v>
      </c>
      <c r="O48" t="s">
        <v>55</v>
      </c>
      <c r="P48" t="s">
        <v>55</v>
      </c>
      <c r="Q48">
        <v>1000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2</v>
      </c>
      <c r="AI48">
        <v>59960009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ROW(Source!A36)</f>
        <v>36</v>
      </c>
      <c r="B49">
        <v>59960030</v>
      </c>
      <c r="C49">
        <v>59959997</v>
      </c>
      <c r="D49">
        <v>53073792</v>
      </c>
      <c r="E49">
        <v>1</v>
      </c>
      <c r="F49">
        <v>1</v>
      </c>
      <c r="G49">
        <v>1</v>
      </c>
      <c r="H49">
        <v>3</v>
      </c>
      <c r="I49" t="s">
        <v>448</v>
      </c>
      <c r="J49" t="s">
        <v>449</v>
      </c>
      <c r="K49" t="s">
        <v>450</v>
      </c>
      <c r="L49">
        <v>1348</v>
      </c>
      <c r="N49">
        <v>1009</v>
      </c>
      <c r="O49" t="s">
        <v>55</v>
      </c>
      <c r="P49" t="s">
        <v>55</v>
      </c>
      <c r="Q49">
        <v>1000</v>
      </c>
      <c r="X49">
        <v>4.0000000000000002E-4</v>
      </c>
      <c r="Y49">
        <v>61265.39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4.0000000000000002E-4</v>
      </c>
      <c r="AH49">
        <v>2</v>
      </c>
      <c r="AI49">
        <v>59960010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ROW(Source!A36)</f>
        <v>36</v>
      </c>
      <c r="B50">
        <v>59960031</v>
      </c>
      <c r="C50">
        <v>59959997</v>
      </c>
      <c r="D50">
        <v>53073830</v>
      </c>
      <c r="E50">
        <v>1</v>
      </c>
      <c r="F50">
        <v>1</v>
      </c>
      <c r="G50">
        <v>1</v>
      </c>
      <c r="H50">
        <v>3</v>
      </c>
      <c r="I50" t="s">
        <v>451</v>
      </c>
      <c r="J50" t="s">
        <v>452</v>
      </c>
      <c r="K50" t="s">
        <v>453</v>
      </c>
      <c r="L50">
        <v>1348</v>
      </c>
      <c r="N50">
        <v>1009</v>
      </c>
      <c r="O50" t="s">
        <v>55</v>
      </c>
      <c r="P50" t="s">
        <v>55</v>
      </c>
      <c r="Q50">
        <v>1000</v>
      </c>
      <c r="X50">
        <v>1E-4</v>
      </c>
      <c r="Y50">
        <v>80020.98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1E-4</v>
      </c>
      <c r="AH50">
        <v>2</v>
      </c>
      <c r="AI50">
        <v>59960011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ROW(Source!A36)</f>
        <v>36</v>
      </c>
      <c r="B51">
        <v>59960032</v>
      </c>
      <c r="C51">
        <v>59959997</v>
      </c>
      <c r="D51">
        <v>53086522</v>
      </c>
      <c r="E51">
        <v>1</v>
      </c>
      <c r="F51">
        <v>1</v>
      </c>
      <c r="G51">
        <v>1</v>
      </c>
      <c r="H51">
        <v>3</v>
      </c>
      <c r="I51" t="s">
        <v>454</v>
      </c>
      <c r="J51" t="s">
        <v>455</v>
      </c>
      <c r="K51" t="s">
        <v>456</v>
      </c>
      <c r="L51">
        <v>1425</v>
      </c>
      <c r="N51">
        <v>1013</v>
      </c>
      <c r="O51" t="s">
        <v>132</v>
      </c>
      <c r="P51" t="s">
        <v>132</v>
      </c>
      <c r="Q51">
        <v>1</v>
      </c>
      <c r="X51">
        <v>0.06</v>
      </c>
      <c r="Y51">
        <v>1031.73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0.06</v>
      </c>
      <c r="AH51">
        <v>2</v>
      </c>
      <c r="AI51">
        <v>59960012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ROW(Source!A36)</f>
        <v>36</v>
      </c>
      <c r="B52">
        <v>59960033</v>
      </c>
      <c r="C52">
        <v>59959997</v>
      </c>
      <c r="D52">
        <v>52910054</v>
      </c>
      <c r="E52">
        <v>111</v>
      </c>
      <c r="F52">
        <v>1</v>
      </c>
      <c r="G52">
        <v>1</v>
      </c>
      <c r="H52">
        <v>3</v>
      </c>
      <c r="I52" t="s">
        <v>63</v>
      </c>
      <c r="J52" t="s">
        <v>3</v>
      </c>
      <c r="K52" t="s">
        <v>64</v>
      </c>
      <c r="L52">
        <v>1371</v>
      </c>
      <c r="N52">
        <v>1013</v>
      </c>
      <c r="O52" t="s">
        <v>22</v>
      </c>
      <c r="P52" t="s">
        <v>22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3</v>
      </c>
      <c r="AG52">
        <v>0</v>
      </c>
      <c r="AH52">
        <v>2</v>
      </c>
      <c r="AI52">
        <v>59960013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ROW(Source!A36)</f>
        <v>36</v>
      </c>
      <c r="B53">
        <v>59960034</v>
      </c>
      <c r="C53">
        <v>59959997</v>
      </c>
      <c r="D53">
        <v>52910072</v>
      </c>
      <c r="E53">
        <v>111</v>
      </c>
      <c r="F53">
        <v>1</v>
      </c>
      <c r="G53">
        <v>1</v>
      </c>
      <c r="H53">
        <v>3</v>
      </c>
      <c r="I53" t="s">
        <v>66</v>
      </c>
      <c r="J53" t="s">
        <v>3</v>
      </c>
      <c r="K53" t="s">
        <v>67</v>
      </c>
      <c r="L53">
        <v>1346</v>
      </c>
      <c r="N53">
        <v>1009</v>
      </c>
      <c r="O53" t="s">
        <v>47</v>
      </c>
      <c r="P53" t="s">
        <v>47</v>
      </c>
      <c r="Q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3</v>
      </c>
      <c r="AG53">
        <v>0</v>
      </c>
      <c r="AH53">
        <v>2</v>
      </c>
      <c r="AI53">
        <v>59960014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ROW(Source!A36)</f>
        <v>36</v>
      </c>
      <c r="B54">
        <v>59960035</v>
      </c>
      <c r="C54">
        <v>59959997</v>
      </c>
      <c r="D54">
        <v>52910077</v>
      </c>
      <c r="E54">
        <v>111</v>
      </c>
      <c r="F54">
        <v>1</v>
      </c>
      <c r="G54">
        <v>1</v>
      </c>
      <c r="H54">
        <v>3</v>
      </c>
      <c r="I54" t="s">
        <v>69</v>
      </c>
      <c r="J54" t="s">
        <v>3</v>
      </c>
      <c r="K54" t="s">
        <v>67</v>
      </c>
      <c r="L54">
        <v>1346</v>
      </c>
      <c r="N54">
        <v>1009</v>
      </c>
      <c r="O54" t="s">
        <v>47</v>
      </c>
      <c r="P54" t="s">
        <v>47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3</v>
      </c>
      <c r="AG54">
        <v>0</v>
      </c>
      <c r="AH54">
        <v>2</v>
      </c>
      <c r="AI54">
        <v>59960015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ROW(Source!A36)</f>
        <v>36</v>
      </c>
      <c r="B55">
        <v>59960036</v>
      </c>
      <c r="C55">
        <v>59959997</v>
      </c>
      <c r="D55">
        <v>52910101</v>
      </c>
      <c r="E55">
        <v>111</v>
      </c>
      <c r="F55">
        <v>1</v>
      </c>
      <c r="G55">
        <v>1</v>
      </c>
      <c r="H55">
        <v>3</v>
      </c>
      <c r="I55" t="s">
        <v>71</v>
      </c>
      <c r="J55" t="s">
        <v>3</v>
      </c>
      <c r="K55" t="s">
        <v>72</v>
      </c>
      <c r="L55">
        <v>1371</v>
      </c>
      <c r="N55">
        <v>1013</v>
      </c>
      <c r="O55" t="s">
        <v>22</v>
      </c>
      <c r="P55" t="s">
        <v>22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3</v>
      </c>
      <c r="AG55">
        <v>0</v>
      </c>
      <c r="AH55">
        <v>2</v>
      </c>
      <c r="AI55">
        <v>59960016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ROW(Source!A36)</f>
        <v>36</v>
      </c>
      <c r="B56">
        <v>59960037</v>
      </c>
      <c r="C56">
        <v>59959997</v>
      </c>
      <c r="D56">
        <v>52910107</v>
      </c>
      <c r="E56">
        <v>111</v>
      </c>
      <c r="F56">
        <v>1</v>
      </c>
      <c r="G56">
        <v>1</v>
      </c>
      <c r="H56">
        <v>3</v>
      </c>
      <c r="I56" t="s">
        <v>74</v>
      </c>
      <c r="J56" t="s">
        <v>3</v>
      </c>
      <c r="K56" t="s">
        <v>75</v>
      </c>
      <c r="L56">
        <v>1371</v>
      </c>
      <c r="N56">
        <v>1013</v>
      </c>
      <c r="O56" t="s">
        <v>22</v>
      </c>
      <c r="P56" t="s">
        <v>22</v>
      </c>
      <c r="Q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3</v>
      </c>
      <c r="AG56">
        <v>0</v>
      </c>
      <c r="AH56">
        <v>2</v>
      </c>
      <c r="AI56">
        <v>59960017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ROW(Source!A37)</f>
        <v>37</v>
      </c>
      <c r="B57">
        <v>59960018</v>
      </c>
      <c r="C57">
        <v>59959997</v>
      </c>
      <c r="D57">
        <v>52904605</v>
      </c>
      <c r="E57">
        <v>111</v>
      </c>
      <c r="F57">
        <v>1</v>
      </c>
      <c r="G57">
        <v>1</v>
      </c>
      <c r="H57">
        <v>1</v>
      </c>
      <c r="I57" t="s">
        <v>430</v>
      </c>
      <c r="J57" t="s">
        <v>3</v>
      </c>
      <c r="K57" t="s">
        <v>431</v>
      </c>
      <c r="L57">
        <v>1191</v>
      </c>
      <c r="N57">
        <v>1013</v>
      </c>
      <c r="O57" t="s">
        <v>415</v>
      </c>
      <c r="P57" t="s">
        <v>415</v>
      </c>
      <c r="Q57">
        <v>1</v>
      </c>
      <c r="X57">
        <v>5.98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5.98</v>
      </c>
      <c r="AH57">
        <v>2</v>
      </c>
      <c r="AI57">
        <v>59959998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ROW(Source!A37)</f>
        <v>37</v>
      </c>
      <c r="B58">
        <v>59960019</v>
      </c>
      <c r="C58">
        <v>59959997</v>
      </c>
      <c r="D58">
        <v>52904866</v>
      </c>
      <c r="E58">
        <v>111</v>
      </c>
      <c r="F58">
        <v>1</v>
      </c>
      <c r="G58">
        <v>1</v>
      </c>
      <c r="H58">
        <v>1</v>
      </c>
      <c r="I58" t="s">
        <v>416</v>
      </c>
      <c r="J58" t="s">
        <v>3</v>
      </c>
      <c r="K58" t="s">
        <v>417</v>
      </c>
      <c r="L58">
        <v>1191</v>
      </c>
      <c r="N58">
        <v>1013</v>
      </c>
      <c r="O58" t="s">
        <v>415</v>
      </c>
      <c r="P58" t="s">
        <v>415</v>
      </c>
      <c r="Q58">
        <v>1</v>
      </c>
      <c r="X58">
        <v>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2</v>
      </c>
      <c r="AH58">
        <v>2</v>
      </c>
      <c r="AI58">
        <v>59959999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ROW(Source!A37)</f>
        <v>37</v>
      </c>
      <c r="B59">
        <v>59960020</v>
      </c>
      <c r="C59">
        <v>59959997</v>
      </c>
      <c r="D59">
        <v>53126195</v>
      </c>
      <c r="E59">
        <v>1</v>
      </c>
      <c r="F59">
        <v>1</v>
      </c>
      <c r="G59">
        <v>1</v>
      </c>
      <c r="H59">
        <v>2</v>
      </c>
      <c r="I59" t="s">
        <v>432</v>
      </c>
      <c r="J59" t="s">
        <v>433</v>
      </c>
      <c r="K59" t="s">
        <v>434</v>
      </c>
      <c r="L59">
        <v>1368</v>
      </c>
      <c r="N59">
        <v>1011</v>
      </c>
      <c r="O59" t="s">
        <v>421</v>
      </c>
      <c r="P59" t="s">
        <v>421</v>
      </c>
      <c r="Q59">
        <v>1</v>
      </c>
      <c r="X59">
        <v>1.6</v>
      </c>
      <c r="Y59">
        <v>0</v>
      </c>
      <c r="Z59">
        <v>1609.97</v>
      </c>
      <c r="AA59">
        <v>612.57000000000005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1.6</v>
      </c>
      <c r="AH59">
        <v>2</v>
      </c>
      <c r="AI59">
        <v>59960000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ROW(Source!A37)</f>
        <v>37</v>
      </c>
      <c r="B60">
        <v>59960021</v>
      </c>
      <c r="C60">
        <v>59959997</v>
      </c>
      <c r="D60">
        <v>53127778</v>
      </c>
      <c r="E60">
        <v>1</v>
      </c>
      <c r="F60">
        <v>1</v>
      </c>
      <c r="G60">
        <v>1</v>
      </c>
      <c r="H60">
        <v>2</v>
      </c>
      <c r="I60" t="s">
        <v>436</v>
      </c>
      <c r="J60" t="s">
        <v>437</v>
      </c>
      <c r="K60" t="s">
        <v>438</v>
      </c>
      <c r="L60">
        <v>1368</v>
      </c>
      <c r="N60">
        <v>1011</v>
      </c>
      <c r="O60" t="s">
        <v>421</v>
      </c>
      <c r="P60" t="s">
        <v>421</v>
      </c>
      <c r="Q60">
        <v>1</v>
      </c>
      <c r="X60">
        <v>0.4</v>
      </c>
      <c r="Y60">
        <v>0</v>
      </c>
      <c r="Z60">
        <v>641.70000000000005</v>
      </c>
      <c r="AA60">
        <v>811.79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0.4</v>
      </c>
      <c r="AH60">
        <v>2</v>
      </c>
      <c r="AI60">
        <v>59960001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ROW(Source!A37)</f>
        <v>37</v>
      </c>
      <c r="B61">
        <v>59960022</v>
      </c>
      <c r="C61">
        <v>59959997</v>
      </c>
      <c r="D61">
        <v>53038079</v>
      </c>
      <c r="E61">
        <v>1</v>
      </c>
      <c r="F61">
        <v>1</v>
      </c>
      <c r="G61">
        <v>1</v>
      </c>
      <c r="H61">
        <v>3</v>
      </c>
      <c r="I61" t="s">
        <v>439</v>
      </c>
      <c r="J61" t="s">
        <v>440</v>
      </c>
      <c r="K61" t="s">
        <v>441</v>
      </c>
      <c r="L61">
        <v>1346</v>
      </c>
      <c r="N61">
        <v>1009</v>
      </c>
      <c r="O61" t="s">
        <v>47</v>
      </c>
      <c r="P61" t="s">
        <v>47</v>
      </c>
      <c r="Q61">
        <v>1</v>
      </c>
      <c r="X61">
        <v>0.1</v>
      </c>
      <c r="Y61">
        <v>238.29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0.1</v>
      </c>
      <c r="AH61">
        <v>2</v>
      </c>
      <c r="AI61">
        <v>59960002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ROW(Source!A37)</f>
        <v>37</v>
      </c>
      <c r="B62">
        <v>59960023</v>
      </c>
      <c r="C62">
        <v>59959997</v>
      </c>
      <c r="D62">
        <v>53038089</v>
      </c>
      <c r="E62">
        <v>1</v>
      </c>
      <c r="F62">
        <v>1</v>
      </c>
      <c r="G62">
        <v>1</v>
      </c>
      <c r="H62">
        <v>3</v>
      </c>
      <c r="I62" t="s">
        <v>442</v>
      </c>
      <c r="J62" t="s">
        <v>443</v>
      </c>
      <c r="K62" t="s">
        <v>444</v>
      </c>
      <c r="L62">
        <v>1346</v>
      </c>
      <c r="N62">
        <v>1009</v>
      </c>
      <c r="O62" t="s">
        <v>47</v>
      </c>
      <c r="P62" t="s">
        <v>47</v>
      </c>
      <c r="Q62">
        <v>1</v>
      </c>
      <c r="X62">
        <v>0.03</v>
      </c>
      <c r="Y62">
        <v>80.02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0.03</v>
      </c>
      <c r="AH62">
        <v>2</v>
      </c>
      <c r="AI62">
        <v>59960003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ROW(Source!A37)</f>
        <v>37</v>
      </c>
      <c r="B63">
        <v>59960024</v>
      </c>
      <c r="C63">
        <v>59959997</v>
      </c>
      <c r="D63">
        <v>53043672</v>
      </c>
      <c r="E63">
        <v>1</v>
      </c>
      <c r="F63">
        <v>1</v>
      </c>
      <c r="G63">
        <v>1</v>
      </c>
      <c r="H63">
        <v>3</v>
      </c>
      <c r="I63" t="s">
        <v>45</v>
      </c>
      <c r="J63" t="s">
        <v>48</v>
      </c>
      <c r="K63" t="s">
        <v>46</v>
      </c>
      <c r="L63">
        <v>1346</v>
      </c>
      <c r="N63">
        <v>1009</v>
      </c>
      <c r="O63" t="s">
        <v>47</v>
      </c>
      <c r="P63" t="s">
        <v>47</v>
      </c>
      <c r="Q63">
        <v>1</v>
      </c>
      <c r="X63">
        <v>0</v>
      </c>
      <c r="Y63">
        <v>174.93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</v>
      </c>
      <c r="AG63">
        <v>0</v>
      </c>
      <c r="AH63">
        <v>2</v>
      </c>
      <c r="AI63">
        <v>59960004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ROW(Source!A37)</f>
        <v>37</v>
      </c>
      <c r="B64">
        <v>59960025</v>
      </c>
      <c r="C64">
        <v>59959997</v>
      </c>
      <c r="D64">
        <v>53045774</v>
      </c>
      <c r="E64">
        <v>1</v>
      </c>
      <c r="F64">
        <v>1</v>
      </c>
      <c r="G64">
        <v>1</v>
      </c>
      <c r="H64">
        <v>3</v>
      </c>
      <c r="I64" t="s">
        <v>445</v>
      </c>
      <c r="J64" t="s">
        <v>446</v>
      </c>
      <c r="K64" t="s">
        <v>447</v>
      </c>
      <c r="L64">
        <v>1346</v>
      </c>
      <c r="N64">
        <v>1009</v>
      </c>
      <c r="O64" t="s">
        <v>47</v>
      </c>
      <c r="P64" t="s">
        <v>47</v>
      </c>
      <c r="Q64">
        <v>1</v>
      </c>
      <c r="X64">
        <v>0.02</v>
      </c>
      <c r="Y64">
        <v>56.11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0.02</v>
      </c>
      <c r="AH64">
        <v>2</v>
      </c>
      <c r="AI64">
        <v>59960005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ROW(Source!A37)</f>
        <v>37</v>
      </c>
      <c r="B65">
        <v>59960026</v>
      </c>
      <c r="C65">
        <v>59959997</v>
      </c>
      <c r="D65">
        <v>52906399</v>
      </c>
      <c r="E65">
        <v>111</v>
      </c>
      <c r="F65">
        <v>1</v>
      </c>
      <c r="G65">
        <v>1</v>
      </c>
      <c r="H65">
        <v>3</v>
      </c>
      <c r="I65" t="s">
        <v>50</v>
      </c>
      <c r="J65" t="s">
        <v>3</v>
      </c>
      <c r="K65" t="s">
        <v>51</v>
      </c>
      <c r="L65">
        <v>1371</v>
      </c>
      <c r="N65">
        <v>1013</v>
      </c>
      <c r="O65" t="s">
        <v>22</v>
      </c>
      <c r="P65" t="s">
        <v>22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</v>
      </c>
      <c r="AG65">
        <v>0</v>
      </c>
      <c r="AH65">
        <v>2</v>
      </c>
      <c r="AI65">
        <v>59960006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ROW(Source!A37)</f>
        <v>37</v>
      </c>
      <c r="B66">
        <v>59960027</v>
      </c>
      <c r="C66">
        <v>59959997</v>
      </c>
      <c r="D66">
        <v>52907106</v>
      </c>
      <c r="E66">
        <v>111</v>
      </c>
      <c r="F66">
        <v>1</v>
      </c>
      <c r="G66">
        <v>1</v>
      </c>
      <c r="H66">
        <v>3</v>
      </c>
      <c r="I66" t="s">
        <v>53</v>
      </c>
      <c r="J66" t="s">
        <v>3</v>
      </c>
      <c r="K66" t="s">
        <v>54</v>
      </c>
      <c r="L66">
        <v>1348</v>
      </c>
      <c r="N66">
        <v>1009</v>
      </c>
      <c r="O66" t="s">
        <v>55</v>
      </c>
      <c r="P66" t="s">
        <v>55</v>
      </c>
      <c r="Q66">
        <v>1000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3</v>
      </c>
      <c r="AG66">
        <v>0</v>
      </c>
      <c r="AH66">
        <v>2</v>
      </c>
      <c r="AI66">
        <v>59960007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ROW(Source!A37)</f>
        <v>37</v>
      </c>
      <c r="B67">
        <v>59960028</v>
      </c>
      <c r="C67">
        <v>59959997</v>
      </c>
      <c r="D67">
        <v>52907269</v>
      </c>
      <c r="E67">
        <v>111</v>
      </c>
      <c r="F67">
        <v>1</v>
      </c>
      <c r="G67">
        <v>1</v>
      </c>
      <c r="H67">
        <v>3</v>
      </c>
      <c r="I67" t="s">
        <v>57</v>
      </c>
      <c r="J67" t="s">
        <v>3</v>
      </c>
      <c r="K67" t="s">
        <v>58</v>
      </c>
      <c r="L67">
        <v>1346</v>
      </c>
      <c r="N67">
        <v>1009</v>
      </c>
      <c r="O67" t="s">
        <v>47</v>
      </c>
      <c r="P67" t="s">
        <v>47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2</v>
      </c>
      <c r="AI67">
        <v>59960008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ROW(Source!A37)</f>
        <v>37</v>
      </c>
      <c r="B68">
        <v>59960029</v>
      </c>
      <c r="C68">
        <v>59959997</v>
      </c>
      <c r="D68">
        <v>52907642</v>
      </c>
      <c r="E68">
        <v>111</v>
      </c>
      <c r="F68">
        <v>1</v>
      </c>
      <c r="G68">
        <v>1</v>
      </c>
      <c r="H68">
        <v>3</v>
      </c>
      <c r="I68" t="s">
        <v>60</v>
      </c>
      <c r="J68" t="s">
        <v>3</v>
      </c>
      <c r="K68" t="s">
        <v>61</v>
      </c>
      <c r="L68">
        <v>1348</v>
      </c>
      <c r="N68">
        <v>1009</v>
      </c>
      <c r="O68" t="s">
        <v>55</v>
      </c>
      <c r="P68" t="s">
        <v>55</v>
      </c>
      <c r="Q68">
        <v>1000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2</v>
      </c>
      <c r="AI68">
        <v>59960009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ROW(Source!A37)</f>
        <v>37</v>
      </c>
      <c r="B69">
        <v>59960030</v>
      </c>
      <c r="C69">
        <v>59959997</v>
      </c>
      <c r="D69">
        <v>53073792</v>
      </c>
      <c r="E69">
        <v>1</v>
      </c>
      <c r="F69">
        <v>1</v>
      </c>
      <c r="G69">
        <v>1</v>
      </c>
      <c r="H69">
        <v>3</v>
      </c>
      <c r="I69" t="s">
        <v>448</v>
      </c>
      <c r="J69" t="s">
        <v>449</v>
      </c>
      <c r="K69" t="s">
        <v>450</v>
      </c>
      <c r="L69">
        <v>1348</v>
      </c>
      <c r="N69">
        <v>1009</v>
      </c>
      <c r="O69" t="s">
        <v>55</v>
      </c>
      <c r="P69" t="s">
        <v>55</v>
      </c>
      <c r="Q69">
        <v>1000</v>
      </c>
      <c r="X69">
        <v>4.0000000000000002E-4</v>
      </c>
      <c r="Y69">
        <v>61265.39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4.0000000000000002E-4</v>
      </c>
      <c r="AH69">
        <v>2</v>
      </c>
      <c r="AI69">
        <v>59960010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ROW(Source!A37)</f>
        <v>37</v>
      </c>
      <c r="B70">
        <v>59960031</v>
      </c>
      <c r="C70">
        <v>59959997</v>
      </c>
      <c r="D70">
        <v>53073830</v>
      </c>
      <c r="E70">
        <v>1</v>
      </c>
      <c r="F70">
        <v>1</v>
      </c>
      <c r="G70">
        <v>1</v>
      </c>
      <c r="H70">
        <v>3</v>
      </c>
      <c r="I70" t="s">
        <v>451</v>
      </c>
      <c r="J70" t="s">
        <v>452</v>
      </c>
      <c r="K70" t="s">
        <v>453</v>
      </c>
      <c r="L70">
        <v>1348</v>
      </c>
      <c r="N70">
        <v>1009</v>
      </c>
      <c r="O70" t="s">
        <v>55</v>
      </c>
      <c r="P70" t="s">
        <v>55</v>
      </c>
      <c r="Q70">
        <v>1000</v>
      </c>
      <c r="X70">
        <v>1E-4</v>
      </c>
      <c r="Y70">
        <v>80020.98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1E-4</v>
      </c>
      <c r="AH70">
        <v>2</v>
      </c>
      <c r="AI70">
        <v>59960011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ROW(Source!A37)</f>
        <v>37</v>
      </c>
      <c r="B71">
        <v>59960032</v>
      </c>
      <c r="C71">
        <v>59959997</v>
      </c>
      <c r="D71">
        <v>53086522</v>
      </c>
      <c r="E71">
        <v>1</v>
      </c>
      <c r="F71">
        <v>1</v>
      </c>
      <c r="G71">
        <v>1</v>
      </c>
      <c r="H71">
        <v>3</v>
      </c>
      <c r="I71" t="s">
        <v>454</v>
      </c>
      <c r="J71" t="s">
        <v>455</v>
      </c>
      <c r="K71" t="s">
        <v>456</v>
      </c>
      <c r="L71">
        <v>1425</v>
      </c>
      <c r="N71">
        <v>1013</v>
      </c>
      <c r="O71" t="s">
        <v>132</v>
      </c>
      <c r="P71" t="s">
        <v>132</v>
      </c>
      <c r="Q71">
        <v>1</v>
      </c>
      <c r="X71">
        <v>0.06</v>
      </c>
      <c r="Y71">
        <v>1031.73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0.06</v>
      </c>
      <c r="AH71">
        <v>2</v>
      </c>
      <c r="AI71">
        <v>59960012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ROW(Source!A37)</f>
        <v>37</v>
      </c>
      <c r="B72">
        <v>59960033</v>
      </c>
      <c r="C72">
        <v>59959997</v>
      </c>
      <c r="D72">
        <v>52910054</v>
      </c>
      <c r="E72">
        <v>111</v>
      </c>
      <c r="F72">
        <v>1</v>
      </c>
      <c r="G72">
        <v>1</v>
      </c>
      <c r="H72">
        <v>3</v>
      </c>
      <c r="I72" t="s">
        <v>63</v>
      </c>
      <c r="J72" t="s">
        <v>3</v>
      </c>
      <c r="K72" t="s">
        <v>64</v>
      </c>
      <c r="L72">
        <v>1371</v>
      </c>
      <c r="N72">
        <v>1013</v>
      </c>
      <c r="O72" t="s">
        <v>22</v>
      </c>
      <c r="P72" t="s">
        <v>22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3</v>
      </c>
      <c r="AG72">
        <v>0</v>
      </c>
      <c r="AH72">
        <v>2</v>
      </c>
      <c r="AI72">
        <v>59960013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ROW(Source!A37)</f>
        <v>37</v>
      </c>
      <c r="B73">
        <v>59960034</v>
      </c>
      <c r="C73">
        <v>59959997</v>
      </c>
      <c r="D73">
        <v>52910072</v>
      </c>
      <c r="E73">
        <v>111</v>
      </c>
      <c r="F73">
        <v>1</v>
      </c>
      <c r="G73">
        <v>1</v>
      </c>
      <c r="H73">
        <v>3</v>
      </c>
      <c r="I73" t="s">
        <v>66</v>
      </c>
      <c r="J73" t="s">
        <v>3</v>
      </c>
      <c r="K73" t="s">
        <v>67</v>
      </c>
      <c r="L73">
        <v>1346</v>
      </c>
      <c r="N73">
        <v>1009</v>
      </c>
      <c r="O73" t="s">
        <v>47</v>
      </c>
      <c r="P73" t="s">
        <v>47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3</v>
      </c>
      <c r="AG73">
        <v>0</v>
      </c>
      <c r="AH73">
        <v>2</v>
      </c>
      <c r="AI73">
        <v>59960014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ROW(Source!A37)</f>
        <v>37</v>
      </c>
      <c r="B74">
        <v>59960035</v>
      </c>
      <c r="C74">
        <v>59959997</v>
      </c>
      <c r="D74">
        <v>52910077</v>
      </c>
      <c r="E74">
        <v>111</v>
      </c>
      <c r="F74">
        <v>1</v>
      </c>
      <c r="G74">
        <v>1</v>
      </c>
      <c r="H74">
        <v>3</v>
      </c>
      <c r="I74" t="s">
        <v>69</v>
      </c>
      <c r="J74" t="s">
        <v>3</v>
      </c>
      <c r="K74" t="s">
        <v>67</v>
      </c>
      <c r="L74">
        <v>1346</v>
      </c>
      <c r="N74">
        <v>1009</v>
      </c>
      <c r="O74" t="s">
        <v>47</v>
      </c>
      <c r="P74" t="s">
        <v>47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3</v>
      </c>
      <c r="AG74">
        <v>0</v>
      </c>
      <c r="AH74">
        <v>2</v>
      </c>
      <c r="AI74">
        <v>59960015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ROW(Source!A37)</f>
        <v>37</v>
      </c>
      <c r="B75">
        <v>59960036</v>
      </c>
      <c r="C75">
        <v>59959997</v>
      </c>
      <c r="D75">
        <v>52910101</v>
      </c>
      <c r="E75">
        <v>111</v>
      </c>
      <c r="F75">
        <v>1</v>
      </c>
      <c r="G75">
        <v>1</v>
      </c>
      <c r="H75">
        <v>3</v>
      </c>
      <c r="I75" t="s">
        <v>71</v>
      </c>
      <c r="J75" t="s">
        <v>3</v>
      </c>
      <c r="K75" t="s">
        <v>72</v>
      </c>
      <c r="L75">
        <v>1371</v>
      </c>
      <c r="N75">
        <v>1013</v>
      </c>
      <c r="O75" t="s">
        <v>22</v>
      </c>
      <c r="P75" t="s">
        <v>22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3</v>
      </c>
      <c r="AG75">
        <v>0</v>
      </c>
      <c r="AH75">
        <v>2</v>
      </c>
      <c r="AI75">
        <v>59960016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ROW(Source!A37)</f>
        <v>37</v>
      </c>
      <c r="B76">
        <v>59960037</v>
      </c>
      <c r="C76">
        <v>59959997</v>
      </c>
      <c r="D76">
        <v>52910107</v>
      </c>
      <c r="E76">
        <v>111</v>
      </c>
      <c r="F76">
        <v>1</v>
      </c>
      <c r="G76">
        <v>1</v>
      </c>
      <c r="H76">
        <v>3</v>
      </c>
      <c r="I76" t="s">
        <v>74</v>
      </c>
      <c r="J76" t="s">
        <v>3</v>
      </c>
      <c r="K76" t="s">
        <v>75</v>
      </c>
      <c r="L76">
        <v>1371</v>
      </c>
      <c r="N76">
        <v>1013</v>
      </c>
      <c r="O76" t="s">
        <v>22</v>
      </c>
      <c r="P76" t="s">
        <v>22</v>
      </c>
      <c r="Q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3</v>
      </c>
      <c r="AG76">
        <v>0</v>
      </c>
      <c r="AH76">
        <v>2</v>
      </c>
      <c r="AI76">
        <v>59960017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ROW(Source!A58)</f>
        <v>58</v>
      </c>
      <c r="B77">
        <v>59960069</v>
      </c>
      <c r="C77">
        <v>59960048</v>
      </c>
      <c r="D77">
        <v>52904599</v>
      </c>
      <c r="E77">
        <v>111</v>
      </c>
      <c r="F77">
        <v>1</v>
      </c>
      <c r="G77">
        <v>1</v>
      </c>
      <c r="H77">
        <v>1</v>
      </c>
      <c r="I77" t="s">
        <v>457</v>
      </c>
      <c r="J77" t="s">
        <v>3</v>
      </c>
      <c r="K77" t="s">
        <v>458</v>
      </c>
      <c r="L77">
        <v>1191</v>
      </c>
      <c r="N77">
        <v>1013</v>
      </c>
      <c r="O77" t="s">
        <v>415</v>
      </c>
      <c r="P77" t="s">
        <v>415</v>
      </c>
      <c r="Q77">
        <v>1</v>
      </c>
      <c r="X77">
        <v>15.62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</v>
      </c>
      <c r="AG77">
        <v>15.62</v>
      </c>
      <c r="AH77">
        <v>2</v>
      </c>
      <c r="AI77">
        <v>59960049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ROW(Source!A58)</f>
        <v>58</v>
      </c>
      <c r="B78">
        <v>59960070</v>
      </c>
      <c r="C78">
        <v>59960048</v>
      </c>
      <c r="D78">
        <v>52904866</v>
      </c>
      <c r="E78">
        <v>111</v>
      </c>
      <c r="F78">
        <v>1</v>
      </c>
      <c r="G78">
        <v>1</v>
      </c>
      <c r="H78">
        <v>1</v>
      </c>
      <c r="I78" t="s">
        <v>416</v>
      </c>
      <c r="J78" t="s">
        <v>3</v>
      </c>
      <c r="K78" t="s">
        <v>417</v>
      </c>
      <c r="L78">
        <v>1191</v>
      </c>
      <c r="N78">
        <v>1013</v>
      </c>
      <c r="O78" t="s">
        <v>415</v>
      </c>
      <c r="P78" t="s">
        <v>415</v>
      </c>
      <c r="Q78">
        <v>1</v>
      </c>
      <c r="X78">
        <v>2.91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3</v>
      </c>
      <c r="AG78">
        <v>2.91</v>
      </c>
      <c r="AH78">
        <v>2</v>
      </c>
      <c r="AI78">
        <v>59960050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ROW(Source!A58)</f>
        <v>58</v>
      </c>
      <c r="B79">
        <v>59960071</v>
      </c>
      <c r="C79">
        <v>59960048</v>
      </c>
      <c r="D79">
        <v>53126195</v>
      </c>
      <c r="E79">
        <v>1</v>
      </c>
      <c r="F79">
        <v>1</v>
      </c>
      <c r="G79">
        <v>1</v>
      </c>
      <c r="H79">
        <v>2</v>
      </c>
      <c r="I79" t="s">
        <v>432</v>
      </c>
      <c r="J79" t="s">
        <v>433</v>
      </c>
      <c r="K79" t="s">
        <v>434</v>
      </c>
      <c r="L79">
        <v>1368</v>
      </c>
      <c r="N79">
        <v>1011</v>
      </c>
      <c r="O79" t="s">
        <v>421</v>
      </c>
      <c r="P79" t="s">
        <v>421</v>
      </c>
      <c r="Q79">
        <v>1</v>
      </c>
      <c r="X79">
        <v>2.13</v>
      </c>
      <c r="Y79">
        <v>0</v>
      </c>
      <c r="Z79">
        <v>1609.97</v>
      </c>
      <c r="AA79">
        <v>612.57000000000005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2.13</v>
      </c>
      <c r="AH79">
        <v>2</v>
      </c>
      <c r="AI79">
        <v>59960051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ROW(Source!A58)</f>
        <v>58</v>
      </c>
      <c r="B80">
        <v>59960072</v>
      </c>
      <c r="C80">
        <v>59960048</v>
      </c>
      <c r="D80">
        <v>53127778</v>
      </c>
      <c r="E80">
        <v>1</v>
      </c>
      <c r="F80">
        <v>1</v>
      </c>
      <c r="G80">
        <v>1</v>
      </c>
      <c r="H80">
        <v>2</v>
      </c>
      <c r="I80" t="s">
        <v>436</v>
      </c>
      <c r="J80" t="s">
        <v>437</v>
      </c>
      <c r="K80" t="s">
        <v>438</v>
      </c>
      <c r="L80">
        <v>1368</v>
      </c>
      <c r="N80">
        <v>1011</v>
      </c>
      <c r="O80" t="s">
        <v>421</v>
      </c>
      <c r="P80" t="s">
        <v>421</v>
      </c>
      <c r="Q80">
        <v>1</v>
      </c>
      <c r="X80">
        <v>0.78</v>
      </c>
      <c r="Y80">
        <v>0</v>
      </c>
      <c r="Z80">
        <v>641.70000000000005</v>
      </c>
      <c r="AA80">
        <v>811.79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0.78</v>
      </c>
      <c r="AH80">
        <v>2</v>
      </c>
      <c r="AI80">
        <v>59960052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ROW(Source!A58)</f>
        <v>58</v>
      </c>
      <c r="B81">
        <v>59960073</v>
      </c>
      <c r="C81">
        <v>59960048</v>
      </c>
      <c r="D81">
        <v>53038079</v>
      </c>
      <c r="E81">
        <v>1</v>
      </c>
      <c r="F81">
        <v>1</v>
      </c>
      <c r="G81">
        <v>1</v>
      </c>
      <c r="H81">
        <v>3</v>
      </c>
      <c r="I81" t="s">
        <v>439</v>
      </c>
      <c r="J81" t="s">
        <v>440</v>
      </c>
      <c r="K81" t="s">
        <v>441</v>
      </c>
      <c r="L81">
        <v>1346</v>
      </c>
      <c r="N81">
        <v>1009</v>
      </c>
      <c r="O81" t="s">
        <v>47</v>
      </c>
      <c r="P81" t="s">
        <v>47</v>
      </c>
      <c r="Q81">
        <v>1</v>
      </c>
      <c r="X81">
        <v>0.1</v>
      </c>
      <c r="Y81">
        <v>238.29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</v>
      </c>
      <c r="AH81">
        <v>2</v>
      </c>
      <c r="AI81">
        <v>59960053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ROW(Source!A58)</f>
        <v>58</v>
      </c>
      <c r="B82">
        <v>59960074</v>
      </c>
      <c r="C82">
        <v>59960048</v>
      </c>
      <c r="D82">
        <v>53038089</v>
      </c>
      <c r="E82">
        <v>1</v>
      </c>
      <c r="F82">
        <v>1</v>
      </c>
      <c r="G82">
        <v>1</v>
      </c>
      <c r="H82">
        <v>3</v>
      </c>
      <c r="I82" t="s">
        <v>442</v>
      </c>
      <c r="J82" t="s">
        <v>443</v>
      </c>
      <c r="K82" t="s">
        <v>444</v>
      </c>
      <c r="L82">
        <v>1346</v>
      </c>
      <c r="N82">
        <v>1009</v>
      </c>
      <c r="O82" t="s">
        <v>47</v>
      </c>
      <c r="P82" t="s">
        <v>47</v>
      </c>
      <c r="Q82">
        <v>1</v>
      </c>
      <c r="X82">
        <v>0.03</v>
      </c>
      <c r="Y82">
        <v>80.02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0.03</v>
      </c>
      <c r="AH82">
        <v>2</v>
      </c>
      <c r="AI82">
        <v>59960054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ROW(Source!A58)</f>
        <v>58</v>
      </c>
      <c r="B83">
        <v>59960075</v>
      </c>
      <c r="C83">
        <v>59960048</v>
      </c>
      <c r="D83">
        <v>53043672</v>
      </c>
      <c r="E83">
        <v>1</v>
      </c>
      <c r="F83">
        <v>1</v>
      </c>
      <c r="G83">
        <v>1</v>
      </c>
      <c r="H83">
        <v>3</v>
      </c>
      <c r="I83" t="s">
        <v>45</v>
      </c>
      <c r="J83" t="s">
        <v>48</v>
      </c>
      <c r="K83" t="s">
        <v>46</v>
      </c>
      <c r="L83">
        <v>1346</v>
      </c>
      <c r="N83">
        <v>1009</v>
      </c>
      <c r="O83" t="s">
        <v>47</v>
      </c>
      <c r="P83" t="s">
        <v>47</v>
      </c>
      <c r="Q83">
        <v>1</v>
      </c>
      <c r="X83">
        <v>0</v>
      </c>
      <c r="Y83">
        <v>174.93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2</v>
      </c>
      <c r="AI83">
        <v>59960055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ROW(Source!A58)</f>
        <v>58</v>
      </c>
      <c r="B84">
        <v>59960076</v>
      </c>
      <c r="C84">
        <v>59960048</v>
      </c>
      <c r="D84">
        <v>53045774</v>
      </c>
      <c r="E84">
        <v>1</v>
      </c>
      <c r="F84">
        <v>1</v>
      </c>
      <c r="G84">
        <v>1</v>
      </c>
      <c r="H84">
        <v>3</v>
      </c>
      <c r="I84" t="s">
        <v>445</v>
      </c>
      <c r="J84" t="s">
        <v>446</v>
      </c>
      <c r="K84" t="s">
        <v>447</v>
      </c>
      <c r="L84">
        <v>1346</v>
      </c>
      <c r="N84">
        <v>1009</v>
      </c>
      <c r="O84" t="s">
        <v>47</v>
      </c>
      <c r="P84" t="s">
        <v>47</v>
      </c>
      <c r="Q84">
        <v>1</v>
      </c>
      <c r="X84">
        <v>0.02</v>
      </c>
      <c r="Y84">
        <v>56.11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0.02</v>
      </c>
      <c r="AH84">
        <v>2</v>
      </c>
      <c r="AI84">
        <v>59960056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ROW(Source!A58)</f>
        <v>58</v>
      </c>
      <c r="B85">
        <v>59960077</v>
      </c>
      <c r="C85">
        <v>59960048</v>
      </c>
      <c r="D85">
        <v>52906385</v>
      </c>
      <c r="E85">
        <v>111</v>
      </c>
      <c r="F85">
        <v>1</v>
      </c>
      <c r="G85">
        <v>1</v>
      </c>
      <c r="H85">
        <v>3</v>
      </c>
      <c r="I85" t="s">
        <v>82</v>
      </c>
      <c r="J85" t="s">
        <v>3</v>
      </c>
      <c r="K85" t="s">
        <v>83</v>
      </c>
      <c r="L85">
        <v>1371</v>
      </c>
      <c r="N85">
        <v>1013</v>
      </c>
      <c r="O85" t="s">
        <v>22</v>
      </c>
      <c r="P85" t="s">
        <v>22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3</v>
      </c>
      <c r="AG85">
        <v>0</v>
      </c>
      <c r="AH85">
        <v>2</v>
      </c>
      <c r="AI85">
        <v>59960057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ROW(Source!A58)</f>
        <v>58</v>
      </c>
      <c r="B86">
        <v>59960078</v>
      </c>
      <c r="C86">
        <v>59960048</v>
      </c>
      <c r="D86">
        <v>52906399</v>
      </c>
      <c r="E86">
        <v>111</v>
      </c>
      <c r="F86">
        <v>1</v>
      </c>
      <c r="G86">
        <v>1</v>
      </c>
      <c r="H86">
        <v>3</v>
      </c>
      <c r="I86" t="s">
        <v>50</v>
      </c>
      <c r="J86" t="s">
        <v>3</v>
      </c>
      <c r="K86" t="s">
        <v>51</v>
      </c>
      <c r="L86">
        <v>1371</v>
      </c>
      <c r="N86">
        <v>1013</v>
      </c>
      <c r="O86" t="s">
        <v>22</v>
      </c>
      <c r="P86" t="s">
        <v>22</v>
      </c>
      <c r="Q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3</v>
      </c>
      <c r="AG86">
        <v>0</v>
      </c>
      <c r="AH86">
        <v>2</v>
      </c>
      <c r="AI86">
        <v>59960058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ROW(Source!A58)</f>
        <v>58</v>
      </c>
      <c r="B87">
        <v>59960079</v>
      </c>
      <c r="C87">
        <v>59960048</v>
      </c>
      <c r="D87">
        <v>52907106</v>
      </c>
      <c r="E87">
        <v>111</v>
      </c>
      <c r="F87">
        <v>1</v>
      </c>
      <c r="G87">
        <v>1</v>
      </c>
      <c r="H87">
        <v>3</v>
      </c>
      <c r="I87" t="s">
        <v>53</v>
      </c>
      <c r="J87" t="s">
        <v>3</v>
      </c>
      <c r="K87" t="s">
        <v>54</v>
      </c>
      <c r="L87">
        <v>1348</v>
      </c>
      <c r="N87">
        <v>1009</v>
      </c>
      <c r="O87" t="s">
        <v>55</v>
      </c>
      <c r="P87" t="s">
        <v>55</v>
      </c>
      <c r="Q87">
        <v>1000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 t="s">
        <v>3</v>
      </c>
      <c r="AG87">
        <v>0</v>
      </c>
      <c r="AH87">
        <v>2</v>
      </c>
      <c r="AI87">
        <v>59960059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ROW(Source!A58)</f>
        <v>58</v>
      </c>
      <c r="B88">
        <v>59960080</v>
      </c>
      <c r="C88">
        <v>59960048</v>
      </c>
      <c r="D88">
        <v>52907269</v>
      </c>
      <c r="E88">
        <v>111</v>
      </c>
      <c r="F88">
        <v>1</v>
      </c>
      <c r="G88">
        <v>1</v>
      </c>
      <c r="H88">
        <v>3</v>
      </c>
      <c r="I88" t="s">
        <v>57</v>
      </c>
      <c r="J88" t="s">
        <v>3</v>
      </c>
      <c r="K88" t="s">
        <v>58</v>
      </c>
      <c r="L88">
        <v>1346</v>
      </c>
      <c r="N88">
        <v>1009</v>
      </c>
      <c r="O88" t="s">
        <v>47</v>
      </c>
      <c r="P88" t="s">
        <v>47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3</v>
      </c>
      <c r="AG88">
        <v>0</v>
      </c>
      <c r="AH88">
        <v>2</v>
      </c>
      <c r="AI88">
        <v>59960060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ROW(Source!A58)</f>
        <v>58</v>
      </c>
      <c r="B89">
        <v>59960081</v>
      </c>
      <c r="C89">
        <v>59960048</v>
      </c>
      <c r="D89">
        <v>52907642</v>
      </c>
      <c r="E89">
        <v>111</v>
      </c>
      <c r="F89">
        <v>1</v>
      </c>
      <c r="G89">
        <v>1</v>
      </c>
      <c r="H89">
        <v>3</v>
      </c>
      <c r="I89" t="s">
        <v>60</v>
      </c>
      <c r="J89" t="s">
        <v>3</v>
      </c>
      <c r="K89" t="s">
        <v>61</v>
      </c>
      <c r="L89">
        <v>1348</v>
      </c>
      <c r="N89">
        <v>1009</v>
      </c>
      <c r="O89" t="s">
        <v>55</v>
      </c>
      <c r="P89" t="s">
        <v>55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3</v>
      </c>
      <c r="AG89">
        <v>0</v>
      </c>
      <c r="AH89">
        <v>2</v>
      </c>
      <c r="AI89">
        <v>59960061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ROW(Source!A58)</f>
        <v>58</v>
      </c>
      <c r="B90">
        <v>59960082</v>
      </c>
      <c r="C90">
        <v>59960048</v>
      </c>
      <c r="D90">
        <v>53073792</v>
      </c>
      <c r="E90">
        <v>1</v>
      </c>
      <c r="F90">
        <v>1</v>
      </c>
      <c r="G90">
        <v>1</v>
      </c>
      <c r="H90">
        <v>3</v>
      </c>
      <c r="I90" t="s">
        <v>448</v>
      </c>
      <c r="J90" t="s">
        <v>449</v>
      </c>
      <c r="K90" t="s">
        <v>450</v>
      </c>
      <c r="L90">
        <v>1348</v>
      </c>
      <c r="N90">
        <v>1009</v>
      </c>
      <c r="O90" t="s">
        <v>55</v>
      </c>
      <c r="P90" t="s">
        <v>55</v>
      </c>
      <c r="Q90">
        <v>1000</v>
      </c>
      <c r="X90">
        <v>4.0000000000000002E-4</v>
      </c>
      <c r="Y90">
        <v>61265.39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4.0000000000000002E-4</v>
      </c>
      <c r="AH90">
        <v>2</v>
      </c>
      <c r="AI90">
        <v>59960062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ROW(Source!A58)</f>
        <v>58</v>
      </c>
      <c r="B91">
        <v>59960083</v>
      </c>
      <c r="C91">
        <v>59960048</v>
      </c>
      <c r="D91">
        <v>53073830</v>
      </c>
      <c r="E91">
        <v>1</v>
      </c>
      <c r="F91">
        <v>1</v>
      </c>
      <c r="G91">
        <v>1</v>
      </c>
      <c r="H91">
        <v>3</v>
      </c>
      <c r="I91" t="s">
        <v>451</v>
      </c>
      <c r="J91" t="s">
        <v>452</v>
      </c>
      <c r="K91" t="s">
        <v>453</v>
      </c>
      <c r="L91">
        <v>1348</v>
      </c>
      <c r="N91">
        <v>1009</v>
      </c>
      <c r="O91" t="s">
        <v>55</v>
      </c>
      <c r="P91" t="s">
        <v>55</v>
      </c>
      <c r="Q91">
        <v>1000</v>
      </c>
      <c r="X91">
        <v>1E-4</v>
      </c>
      <c r="Y91">
        <v>80020.98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1E-4</v>
      </c>
      <c r="AH91">
        <v>2</v>
      </c>
      <c r="AI91">
        <v>59960063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ROW(Source!A58)</f>
        <v>58</v>
      </c>
      <c r="B92">
        <v>59960084</v>
      </c>
      <c r="C92">
        <v>59960048</v>
      </c>
      <c r="D92">
        <v>53086522</v>
      </c>
      <c r="E92">
        <v>1</v>
      </c>
      <c r="F92">
        <v>1</v>
      </c>
      <c r="G92">
        <v>1</v>
      </c>
      <c r="H92">
        <v>3</v>
      </c>
      <c r="I92" t="s">
        <v>454</v>
      </c>
      <c r="J92" t="s">
        <v>455</v>
      </c>
      <c r="K92" t="s">
        <v>456</v>
      </c>
      <c r="L92">
        <v>1425</v>
      </c>
      <c r="N92">
        <v>1013</v>
      </c>
      <c r="O92" t="s">
        <v>132</v>
      </c>
      <c r="P92" t="s">
        <v>132</v>
      </c>
      <c r="Q92">
        <v>1</v>
      </c>
      <c r="X92">
        <v>0.06</v>
      </c>
      <c r="Y92">
        <v>1031.73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0.06</v>
      </c>
      <c r="AH92">
        <v>2</v>
      </c>
      <c r="AI92">
        <v>59960064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ROW(Source!A58)</f>
        <v>58</v>
      </c>
      <c r="B93">
        <v>59960085</v>
      </c>
      <c r="C93">
        <v>59960048</v>
      </c>
      <c r="D93">
        <v>52910054</v>
      </c>
      <c r="E93">
        <v>111</v>
      </c>
      <c r="F93">
        <v>1</v>
      </c>
      <c r="G93">
        <v>1</v>
      </c>
      <c r="H93">
        <v>3</v>
      </c>
      <c r="I93" t="s">
        <v>63</v>
      </c>
      <c r="J93" t="s">
        <v>3</v>
      </c>
      <c r="K93" t="s">
        <v>64</v>
      </c>
      <c r="L93">
        <v>1371</v>
      </c>
      <c r="N93">
        <v>1013</v>
      </c>
      <c r="O93" t="s">
        <v>22</v>
      </c>
      <c r="P93" t="s">
        <v>22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3</v>
      </c>
      <c r="AG93">
        <v>0</v>
      </c>
      <c r="AH93">
        <v>2</v>
      </c>
      <c r="AI93">
        <v>59960065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ROW(Source!A58)</f>
        <v>58</v>
      </c>
      <c r="B94">
        <v>59960086</v>
      </c>
      <c r="C94">
        <v>59960048</v>
      </c>
      <c r="D94">
        <v>52910077</v>
      </c>
      <c r="E94">
        <v>111</v>
      </c>
      <c r="F94">
        <v>1</v>
      </c>
      <c r="G94">
        <v>1</v>
      </c>
      <c r="H94">
        <v>3</v>
      </c>
      <c r="I94" t="s">
        <v>69</v>
      </c>
      <c r="J94" t="s">
        <v>3</v>
      </c>
      <c r="K94" t="s">
        <v>67</v>
      </c>
      <c r="L94">
        <v>1346</v>
      </c>
      <c r="N94">
        <v>1009</v>
      </c>
      <c r="O94" t="s">
        <v>47</v>
      </c>
      <c r="P94" t="s">
        <v>47</v>
      </c>
      <c r="Q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3</v>
      </c>
      <c r="AG94">
        <v>0</v>
      </c>
      <c r="AH94">
        <v>2</v>
      </c>
      <c r="AI94">
        <v>59960066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ROW(Source!A58)</f>
        <v>58</v>
      </c>
      <c r="B95">
        <v>59960087</v>
      </c>
      <c r="C95">
        <v>59960048</v>
      </c>
      <c r="D95">
        <v>52910101</v>
      </c>
      <c r="E95">
        <v>111</v>
      </c>
      <c r="F95">
        <v>1</v>
      </c>
      <c r="G95">
        <v>1</v>
      </c>
      <c r="H95">
        <v>3</v>
      </c>
      <c r="I95" t="s">
        <v>71</v>
      </c>
      <c r="J95" t="s">
        <v>3</v>
      </c>
      <c r="K95" t="s">
        <v>72</v>
      </c>
      <c r="L95">
        <v>1371</v>
      </c>
      <c r="N95">
        <v>1013</v>
      </c>
      <c r="O95" t="s">
        <v>22</v>
      </c>
      <c r="P95" t="s">
        <v>22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3</v>
      </c>
      <c r="AG95">
        <v>0</v>
      </c>
      <c r="AH95">
        <v>2</v>
      </c>
      <c r="AI95">
        <v>59960067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ROW(Source!A58)</f>
        <v>58</v>
      </c>
      <c r="B96">
        <v>59960088</v>
      </c>
      <c r="C96">
        <v>59960048</v>
      </c>
      <c r="D96">
        <v>52910107</v>
      </c>
      <c r="E96">
        <v>111</v>
      </c>
      <c r="F96">
        <v>1</v>
      </c>
      <c r="G96">
        <v>1</v>
      </c>
      <c r="H96">
        <v>3</v>
      </c>
      <c r="I96" t="s">
        <v>74</v>
      </c>
      <c r="J96" t="s">
        <v>3</v>
      </c>
      <c r="K96" t="s">
        <v>75</v>
      </c>
      <c r="L96">
        <v>1371</v>
      </c>
      <c r="N96">
        <v>1013</v>
      </c>
      <c r="O96" t="s">
        <v>22</v>
      </c>
      <c r="P96" t="s">
        <v>22</v>
      </c>
      <c r="Q96">
        <v>1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 t="s">
        <v>3</v>
      </c>
      <c r="AG96">
        <v>0</v>
      </c>
      <c r="AH96">
        <v>2</v>
      </c>
      <c r="AI96">
        <v>59960068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ROW(Source!A59)</f>
        <v>59</v>
      </c>
      <c r="B97">
        <v>59960069</v>
      </c>
      <c r="C97">
        <v>59960048</v>
      </c>
      <c r="D97">
        <v>52904599</v>
      </c>
      <c r="E97">
        <v>111</v>
      </c>
      <c r="F97">
        <v>1</v>
      </c>
      <c r="G97">
        <v>1</v>
      </c>
      <c r="H97">
        <v>1</v>
      </c>
      <c r="I97" t="s">
        <v>457</v>
      </c>
      <c r="J97" t="s">
        <v>3</v>
      </c>
      <c r="K97" t="s">
        <v>458</v>
      </c>
      <c r="L97">
        <v>1191</v>
      </c>
      <c r="N97">
        <v>1013</v>
      </c>
      <c r="O97" t="s">
        <v>415</v>
      </c>
      <c r="P97" t="s">
        <v>415</v>
      </c>
      <c r="Q97">
        <v>1</v>
      </c>
      <c r="X97">
        <v>15.62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3</v>
      </c>
      <c r="AG97">
        <v>15.62</v>
      </c>
      <c r="AH97">
        <v>2</v>
      </c>
      <c r="AI97">
        <v>59960049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ROW(Source!A59)</f>
        <v>59</v>
      </c>
      <c r="B98">
        <v>59960070</v>
      </c>
      <c r="C98">
        <v>59960048</v>
      </c>
      <c r="D98">
        <v>52904866</v>
      </c>
      <c r="E98">
        <v>111</v>
      </c>
      <c r="F98">
        <v>1</v>
      </c>
      <c r="G98">
        <v>1</v>
      </c>
      <c r="H98">
        <v>1</v>
      </c>
      <c r="I98" t="s">
        <v>416</v>
      </c>
      <c r="J98" t="s">
        <v>3</v>
      </c>
      <c r="K98" t="s">
        <v>417</v>
      </c>
      <c r="L98">
        <v>1191</v>
      </c>
      <c r="N98">
        <v>1013</v>
      </c>
      <c r="O98" t="s">
        <v>415</v>
      </c>
      <c r="P98" t="s">
        <v>415</v>
      </c>
      <c r="Q98">
        <v>1</v>
      </c>
      <c r="X98">
        <v>2.91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3</v>
      </c>
      <c r="AG98">
        <v>2.91</v>
      </c>
      <c r="AH98">
        <v>2</v>
      </c>
      <c r="AI98">
        <v>59960050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ROW(Source!A59)</f>
        <v>59</v>
      </c>
      <c r="B99">
        <v>59960071</v>
      </c>
      <c r="C99">
        <v>59960048</v>
      </c>
      <c r="D99">
        <v>53126195</v>
      </c>
      <c r="E99">
        <v>1</v>
      </c>
      <c r="F99">
        <v>1</v>
      </c>
      <c r="G99">
        <v>1</v>
      </c>
      <c r="H99">
        <v>2</v>
      </c>
      <c r="I99" t="s">
        <v>432</v>
      </c>
      <c r="J99" t="s">
        <v>433</v>
      </c>
      <c r="K99" t="s">
        <v>434</v>
      </c>
      <c r="L99">
        <v>1368</v>
      </c>
      <c r="N99">
        <v>1011</v>
      </c>
      <c r="O99" t="s">
        <v>421</v>
      </c>
      <c r="P99" t="s">
        <v>421</v>
      </c>
      <c r="Q99">
        <v>1</v>
      </c>
      <c r="X99">
        <v>2.13</v>
      </c>
      <c r="Y99">
        <v>0</v>
      </c>
      <c r="Z99">
        <v>1609.97</v>
      </c>
      <c r="AA99">
        <v>612.57000000000005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2.13</v>
      </c>
      <c r="AH99">
        <v>2</v>
      </c>
      <c r="AI99">
        <v>59960051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ROW(Source!A59)</f>
        <v>59</v>
      </c>
      <c r="B100">
        <v>59960072</v>
      </c>
      <c r="C100">
        <v>59960048</v>
      </c>
      <c r="D100">
        <v>53127778</v>
      </c>
      <c r="E100">
        <v>1</v>
      </c>
      <c r="F100">
        <v>1</v>
      </c>
      <c r="G100">
        <v>1</v>
      </c>
      <c r="H100">
        <v>2</v>
      </c>
      <c r="I100" t="s">
        <v>436</v>
      </c>
      <c r="J100" t="s">
        <v>437</v>
      </c>
      <c r="K100" t="s">
        <v>438</v>
      </c>
      <c r="L100">
        <v>1368</v>
      </c>
      <c r="N100">
        <v>1011</v>
      </c>
      <c r="O100" t="s">
        <v>421</v>
      </c>
      <c r="P100" t="s">
        <v>421</v>
      </c>
      <c r="Q100">
        <v>1</v>
      </c>
      <c r="X100">
        <v>0.78</v>
      </c>
      <c r="Y100">
        <v>0</v>
      </c>
      <c r="Z100">
        <v>641.70000000000005</v>
      </c>
      <c r="AA100">
        <v>811.79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0.78</v>
      </c>
      <c r="AH100">
        <v>2</v>
      </c>
      <c r="AI100">
        <v>59960052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ROW(Source!A59)</f>
        <v>59</v>
      </c>
      <c r="B101">
        <v>59960073</v>
      </c>
      <c r="C101">
        <v>59960048</v>
      </c>
      <c r="D101">
        <v>53038079</v>
      </c>
      <c r="E101">
        <v>1</v>
      </c>
      <c r="F101">
        <v>1</v>
      </c>
      <c r="G101">
        <v>1</v>
      </c>
      <c r="H101">
        <v>3</v>
      </c>
      <c r="I101" t="s">
        <v>439</v>
      </c>
      <c r="J101" t="s">
        <v>440</v>
      </c>
      <c r="K101" t="s">
        <v>441</v>
      </c>
      <c r="L101">
        <v>1346</v>
      </c>
      <c r="N101">
        <v>1009</v>
      </c>
      <c r="O101" t="s">
        <v>47</v>
      </c>
      <c r="P101" t="s">
        <v>47</v>
      </c>
      <c r="Q101">
        <v>1</v>
      </c>
      <c r="X101">
        <v>0.1</v>
      </c>
      <c r="Y101">
        <v>238.29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</v>
      </c>
      <c r="AH101">
        <v>2</v>
      </c>
      <c r="AI101">
        <v>59960053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ROW(Source!A59)</f>
        <v>59</v>
      </c>
      <c r="B102">
        <v>59960074</v>
      </c>
      <c r="C102">
        <v>59960048</v>
      </c>
      <c r="D102">
        <v>53038089</v>
      </c>
      <c r="E102">
        <v>1</v>
      </c>
      <c r="F102">
        <v>1</v>
      </c>
      <c r="G102">
        <v>1</v>
      </c>
      <c r="H102">
        <v>3</v>
      </c>
      <c r="I102" t="s">
        <v>442</v>
      </c>
      <c r="J102" t="s">
        <v>443</v>
      </c>
      <c r="K102" t="s">
        <v>444</v>
      </c>
      <c r="L102">
        <v>1346</v>
      </c>
      <c r="N102">
        <v>1009</v>
      </c>
      <c r="O102" t="s">
        <v>47</v>
      </c>
      <c r="P102" t="s">
        <v>47</v>
      </c>
      <c r="Q102">
        <v>1</v>
      </c>
      <c r="X102">
        <v>0.03</v>
      </c>
      <c r="Y102">
        <v>80.02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0.03</v>
      </c>
      <c r="AH102">
        <v>2</v>
      </c>
      <c r="AI102">
        <v>59960054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ROW(Source!A59)</f>
        <v>59</v>
      </c>
      <c r="B103">
        <v>59960075</v>
      </c>
      <c r="C103">
        <v>59960048</v>
      </c>
      <c r="D103">
        <v>53043672</v>
      </c>
      <c r="E103">
        <v>1</v>
      </c>
      <c r="F103">
        <v>1</v>
      </c>
      <c r="G103">
        <v>1</v>
      </c>
      <c r="H103">
        <v>3</v>
      </c>
      <c r="I103" t="s">
        <v>45</v>
      </c>
      <c r="J103" t="s">
        <v>48</v>
      </c>
      <c r="K103" t="s">
        <v>46</v>
      </c>
      <c r="L103">
        <v>1346</v>
      </c>
      <c r="N103">
        <v>1009</v>
      </c>
      <c r="O103" t="s">
        <v>47</v>
      </c>
      <c r="P103" t="s">
        <v>47</v>
      </c>
      <c r="Q103">
        <v>1</v>
      </c>
      <c r="X103">
        <v>0</v>
      </c>
      <c r="Y103">
        <v>174.93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3</v>
      </c>
      <c r="AG103">
        <v>0</v>
      </c>
      <c r="AH103">
        <v>2</v>
      </c>
      <c r="AI103">
        <v>59960055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ROW(Source!A59)</f>
        <v>59</v>
      </c>
      <c r="B104">
        <v>59960076</v>
      </c>
      <c r="C104">
        <v>59960048</v>
      </c>
      <c r="D104">
        <v>53045774</v>
      </c>
      <c r="E104">
        <v>1</v>
      </c>
      <c r="F104">
        <v>1</v>
      </c>
      <c r="G104">
        <v>1</v>
      </c>
      <c r="H104">
        <v>3</v>
      </c>
      <c r="I104" t="s">
        <v>445</v>
      </c>
      <c r="J104" t="s">
        <v>446</v>
      </c>
      <c r="K104" t="s">
        <v>447</v>
      </c>
      <c r="L104">
        <v>1346</v>
      </c>
      <c r="N104">
        <v>1009</v>
      </c>
      <c r="O104" t="s">
        <v>47</v>
      </c>
      <c r="P104" t="s">
        <v>47</v>
      </c>
      <c r="Q104">
        <v>1</v>
      </c>
      <c r="X104">
        <v>0.02</v>
      </c>
      <c r="Y104">
        <v>56.11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0.02</v>
      </c>
      <c r="AH104">
        <v>2</v>
      </c>
      <c r="AI104">
        <v>59960056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ROW(Source!A59)</f>
        <v>59</v>
      </c>
      <c r="B105">
        <v>59960077</v>
      </c>
      <c r="C105">
        <v>59960048</v>
      </c>
      <c r="D105">
        <v>52906385</v>
      </c>
      <c r="E105">
        <v>111</v>
      </c>
      <c r="F105">
        <v>1</v>
      </c>
      <c r="G105">
        <v>1</v>
      </c>
      <c r="H105">
        <v>3</v>
      </c>
      <c r="I105" t="s">
        <v>82</v>
      </c>
      <c r="J105" t="s">
        <v>3</v>
      </c>
      <c r="K105" t="s">
        <v>83</v>
      </c>
      <c r="L105">
        <v>1371</v>
      </c>
      <c r="N105">
        <v>1013</v>
      </c>
      <c r="O105" t="s">
        <v>22</v>
      </c>
      <c r="P105" t="s">
        <v>22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</v>
      </c>
      <c r="AG105">
        <v>0</v>
      </c>
      <c r="AH105">
        <v>2</v>
      </c>
      <c r="AI105">
        <v>59960057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ROW(Source!A59)</f>
        <v>59</v>
      </c>
      <c r="B106">
        <v>59960078</v>
      </c>
      <c r="C106">
        <v>59960048</v>
      </c>
      <c r="D106">
        <v>52906399</v>
      </c>
      <c r="E106">
        <v>111</v>
      </c>
      <c r="F106">
        <v>1</v>
      </c>
      <c r="G106">
        <v>1</v>
      </c>
      <c r="H106">
        <v>3</v>
      </c>
      <c r="I106" t="s">
        <v>50</v>
      </c>
      <c r="J106" t="s">
        <v>3</v>
      </c>
      <c r="K106" t="s">
        <v>51</v>
      </c>
      <c r="L106">
        <v>1371</v>
      </c>
      <c r="N106">
        <v>1013</v>
      </c>
      <c r="O106" t="s">
        <v>22</v>
      </c>
      <c r="P106" t="s">
        <v>22</v>
      </c>
      <c r="Q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3</v>
      </c>
      <c r="AG106">
        <v>0</v>
      </c>
      <c r="AH106">
        <v>2</v>
      </c>
      <c r="AI106">
        <v>59960058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ROW(Source!A59)</f>
        <v>59</v>
      </c>
      <c r="B107">
        <v>59960079</v>
      </c>
      <c r="C107">
        <v>59960048</v>
      </c>
      <c r="D107">
        <v>52907106</v>
      </c>
      <c r="E107">
        <v>111</v>
      </c>
      <c r="F107">
        <v>1</v>
      </c>
      <c r="G107">
        <v>1</v>
      </c>
      <c r="H107">
        <v>3</v>
      </c>
      <c r="I107" t="s">
        <v>53</v>
      </c>
      <c r="J107" t="s">
        <v>3</v>
      </c>
      <c r="K107" t="s">
        <v>54</v>
      </c>
      <c r="L107">
        <v>1348</v>
      </c>
      <c r="N107">
        <v>1009</v>
      </c>
      <c r="O107" t="s">
        <v>55</v>
      </c>
      <c r="P107" t="s">
        <v>55</v>
      </c>
      <c r="Q107">
        <v>1000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3</v>
      </c>
      <c r="AG107">
        <v>0</v>
      </c>
      <c r="AH107">
        <v>2</v>
      </c>
      <c r="AI107">
        <v>59960059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ROW(Source!A59)</f>
        <v>59</v>
      </c>
      <c r="B108">
        <v>59960080</v>
      </c>
      <c r="C108">
        <v>59960048</v>
      </c>
      <c r="D108">
        <v>52907269</v>
      </c>
      <c r="E108">
        <v>111</v>
      </c>
      <c r="F108">
        <v>1</v>
      </c>
      <c r="G108">
        <v>1</v>
      </c>
      <c r="H108">
        <v>3</v>
      </c>
      <c r="I108" t="s">
        <v>57</v>
      </c>
      <c r="J108" t="s">
        <v>3</v>
      </c>
      <c r="K108" t="s">
        <v>58</v>
      </c>
      <c r="L108">
        <v>1346</v>
      </c>
      <c r="N108">
        <v>1009</v>
      </c>
      <c r="O108" t="s">
        <v>47</v>
      </c>
      <c r="P108" t="s">
        <v>47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</v>
      </c>
      <c r="AG108">
        <v>0</v>
      </c>
      <c r="AH108">
        <v>2</v>
      </c>
      <c r="AI108">
        <v>59960060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ROW(Source!A59)</f>
        <v>59</v>
      </c>
      <c r="B109">
        <v>59960081</v>
      </c>
      <c r="C109">
        <v>59960048</v>
      </c>
      <c r="D109">
        <v>52907642</v>
      </c>
      <c r="E109">
        <v>111</v>
      </c>
      <c r="F109">
        <v>1</v>
      </c>
      <c r="G109">
        <v>1</v>
      </c>
      <c r="H109">
        <v>3</v>
      </c>
      <c r="I109" t="s">
        <v>60</v>
      </c>
      <c r="J109" t="s">
        <v>3</v>
      </c>
      <c r="K109" t="s">
        <v>61</v>
      </c>
      <c r="L109">
        <v>1348</v>
      </c>
      <c r="N109">
        <v>1009</v>
      </c>
      <c r="O109" t="s">
        <v>55</v>
      </c>
      <c r="P109" t="s">
        <v>55</v>
      </c>
      <c r="Q109">
        <v>1000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 t="s">
        <v>3</v>
      </c>
      <c r="AG109">
        <v>0</v>
      </c>
      <c r="AH109">
        <v>2</v>
      </c>
      <c r="AI109">
        <v>59960061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ROW(Source!A59)</f>
        <v>59</v>
      </c>
      <c r="B110">
        <v>59960082</v>
      </c>
      <c r="C110">
        <v>59960048</v>
      </c>
      <c r="D110">
        <v>53073792</v>
      </c>
      <c r="E110">
        <v>1</v>
      </c>
      <c r="F110">
        <v>1</v>
      </c>
      <c r="G110">
        <v>1</v>
      </c>
      <c r="H110">
        <v>3</v>
      </c>
      <c r="I110" t="s">
        <v>448</v>
      </c>
      <c r="J110" t="s">
        <v>449</v>
      </c>
      <c r="K110" t="s">
        <v>450</v>
      </c>
      <c r="L110">
        <v>1348</v>
      </c>
      <c r="N110">
        <v>1009</v>
      </c>
      <c r="O110" t="s">
        <v>55</v>
      </c>
      <c r="P110" t="s">
        <v>55</v>
      </c>
      <c r="Q110">
        <v>1000</v>
      </c>
      <c r="X110">
        <v>4.0000000000000002E-4</v>
      </c>
      <c r="Y110">
        <v>61265.39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4.0000000000000002E-4</v>
      </c>
      <c r="AH110">
        <v>2</v>
      </c>
      <c r="AI110">
        <v>59960062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ROW(Source!A59)</f>
        <v>59</v>
      </c>
      <c r="B111">
        <v>59960083</v>
      </c>
      <c r="C111">
        <v>59960048</v>
      </c>
      <c r="D111">
        <v>53073830</v>
      </c>
      <c r="E111">
        <v>1</v>
      </c>
      <c r="F111">
        <v>1</v>
      </c>
      <c r="G111">
        <v>1</v>
      </c>
      <c r="H111">
        <v>3</v>
      </c>
      <c r="I111" t="s">
        <v>451</v>
      </c>
      <c r="J111" t="s">
        <v>452</v>
      </c>
      <c r="K111" t="s">
        <v>453</v>
      </c>
      <c r="L111">
        <v>1348</v>
      </c>
      <c r="N111">
        <v>1009</v>
      </c>
      <c r="O111" t="s">
        <v>55</v>
      </c>
      <c r="P111" t="s">
        <v>55</v>
      </c>
      <c r="Q111">
        <v>1000</v>
      </c>
      <c r="X111">
        <v>1E-4</v>
      </c>
      <c r="Y111">
        <v>80020.98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1E-4</v>
      </c>
      <c r="AH111">
        <v>2</v>
      </c>
      <c r="AI111">
        <v>59960063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ROW(Source!A59)</f>
        <v>59</v>
      </c>
      <c r="B112">
        <v>59960084</v>
      </c>
      <c r="C112">
        <v>59960048</v>
      </c>
      <c r="D112">
        <v>53086522</v>
      </c>
      <c r="E112">
        <v>1</v>
      </c>
      <c r="F112">
        <v>1</v>
      </c>
      <c r="G112">
        <v>1</v>
      </c>
      <c r="H112">
        <v>3</v>
      </c>
      <c r="I112" t="s">
        <v>454</v>
      </c>
      <c r="J112" t="s">
        <v>455</v>
      </c>
      <c r="K112" t="s">
        <v>456</v>
      </c>
      <c r="L112">
        <v>1425</v>
      </c>
      <c r="N112">
        <v>1013</v>
      </c>
      <c r="O112" t="s">
        <v>132</v>
      </c>
      <c r="P112" t="s">
        <v>132</v>
      </c>
      <c r="Q112">
        <v>1</v>
      </c>
      <c r="X112">
        <v>0.06</v>
      </c>
      <c r="Y112">
        <v>1031.73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0.06</v>
      </c>
      <c r="AH112">
        <v>2</v>
      </c>
      <c r="AI112">
        <v>59960064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ROW(Source!A59)</f>
        <v>59</v>
      </c>
      <c r="B113">
        <v>59960085</v>
      </c>
      <c r="C113">
        <v>59960048</v>
      </c>
      <c r="D113">
        <v>52910054</v>
      </c>
      <c r="E113">
        <v>111</v>
      </c>
      <c r="F113">
        <v>1</v>
      </c>
      <c r="G113">
        <v>1</v>
      </c>
      <c r="H113">
        <v>3</v>
      </c>
      <c r="I113" t="s">
        <v>63</v>
      </c>
      <c r="J113" t="s">
        <v>3</v>
      </c>
      <c r="K113" t="s">
        <v>64</v>
      </c>
      <c r="L113">
        <v>1371</v>
      </c>
      <c r="N113">
        <v>1013</v>
      </c>
      <c r="O113" t="s">
        <v>22</v>
      </c>
      <c r="P113" t="s">
        <v>22</v>
      </c>
      <c r="Q113">
        <v>1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1</v>
      </c>
      <c r="AD113">
        <v>0</v>
      </c>
      <c r="AE113">
        <v>0</v>
      </c>
      <c r="AF113" t="s">
        <v>3</v>
      </c>
      <c r="AG113">
        <v>0</v>
      </c>
      <c r="AH113">
        <v>2</v>
      </c>
      <c r="AI113">
        <v>59960065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ROW(Source!A59)</f>
        <v>59</v>
      </c>
      <c r="B114">
        <v>59960086</v>
      </c>
      <c r="C114">
        <v>59960048</v>
      </c>
      <c r="D114">
        <v>52910077</v>
      </c>
      <c r="E114">
        <v>111</v>
      </c>
      <c r="F114">
        <v>1</v>
      </c>
      <c r="G114">
        <v>1</v>
      </c>
      <c r="H114">
        <v>3</v>
      </c>
      <c r="I114" t="s">
        <v>69</v>
      </c>
      <c r="J114" t="s">
        <v>3</v>
      </c>
      <c r="K114" t="s">
        <v>67</v>
      </c>
      <c r="L114">
        <v>1346</v>
      </c>
      <c r="N114">
        <v>1009</v>
      </c>
      <c r="O114" t="s">
        <v>47</v>
      </c>
      <c r="P114" t="s">
        <v>47</v>
      </c>
      <c r="Q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</v>
      </c>
      <c r="AG114">
        <v>0</v>
      </c>
      <c r="AH114">
        <v>2</v>
      </c>
      <c r="AI114">
        <v>59960066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ROW(Source!A59)</f>
        <v>59</v>
      </c>
      <c r="B115">
        <v>59960087</v>
      </c>
      <c r="C115">
        <v>59960048</v>
      </c>
      <c r="D115">
        <v>52910101</v>
      </c>
      <c r="E115">
        <v>111</v>
      </c>
      <c r="F115">
        <v>1</v>
      </c>
      <c r="G115">
        <v>1</v>
      </c>
      <c r="H115">
        <v>3</v>
      </c>
      <c r="I115" t="s">
        <v>71</v>
      </c>
      <c r="J115" t="s">
        <v>3</v>
      </c>
      <c r="K115" t="s">
        <v>72</v>
      </c>
      <c r="L115">
        <v>1371</v>
      </c>
      <c r="N115">
        <v>1013</v>
      </c>
      <c r="O115" t="s">
        <v>22</v>
      </c>
      <c r="P115" t="s">
        <v>22</v>
      </c>
      <c r="Q115">
        <v>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3</v>
      </c>
      <c r="AG115">
        <v>0</v>
      </c>
      <c r="AH115">
        <v>2</v>
      </c>
      <c r="AI115">
        <v>59960067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ROW(Source!A59)</f>
        <v>59</v>
      </c>
      <c r="B116">
        <v>59960088</v>
      </c>
      <c r="C116">
        <v>59960048</v>
      </c>
      <c r="D116">
        <v>52910107</v>
      </c>
      <c r="E116">
        <v>111</v>
      </c>
      <c r="F116">
        <v>1</v>
      </c>
      <c r="G116">
        <v>1</v>
      </c>
      <c r="H116">
        <v>3</v>
      </c>
      <c r="I116" t="s">
        <v>74</v>
      </c>
      <c r="J116" t="s">
        <v>3</v>
      </c>
      <c r="K116" t="s">
        <v>75</v>
      </c>
      <c r="L116">
        <v>1371</v>
      </c>
      <c r="N116">
        <v>1013</v>
      </c>
      <c r="O116" t="s">
        <v>22</v>
      </c>
      <c r="P116" t="s">
        <v>22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59960068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ROW(Source!A80)</f>
        <v>80</v>
      </c>
      <c r="B117">
        <v>59960120</v>
      </c>
      <c r="C117">
        <v>59960099</v>
      </c>
      <c r="D117">
        <v>52904599</v>
      </c>
      <c r="E117">
        <v>111</v>
      </c>
      <c r="F117">
        <v>1</v>
      </c>
      <c r="G117">
        <v>1</v>
      </c>
      <c r="H117">
        <v>1</v>
      </c>
      <c r="I117" t="s">
        <v>457</v>
      </c>
      <c r="J117" t="s">
        <v>3</v>
      </c>
      <c r="K117" t="s">
        <v>458</v>
      </c>
      <c r="L117">
        <v>1191</v>
      </c>
      <c r="N117">
        <v>1013</v>
      </c>
      <c r="O117" t="s">
        <v>415</v>
      </c>
      <c r="P117" t="s">
        <v>415</v>
      </c>
      <c r="Q117">
        <v>1</v>
      </c>
      <c r="X117">
        <v>23.69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23.69</v>
      </c>
      <c r="AH117">
        <v>2</v>
      </c>
      <c r="AI117">
        <v>59960100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ROW(Source!A80)</f>
        <v>80</v>
      </c>
      <c r="B118">
        <v>59960121</v>
      </c>
      <c r="C118">
        <v>59960099</v>
      </c>
      <c r="D118">
        <v>52904866</v>
      </c>
      <c r="E118">
        <v>111</v>
      </c>
      <c r="F118">
        <v>1</v>
      </c>
      <c r="G118">
        <v>1</v>
      </c>
      <c r="H118">
        <v>1</v>
      </c>
      <c r="I118" t="s">
        <v>416</v>
      </c>
      <c r="J118" t="s">
        <v>3</v>
      </c>
      <c r="K118" t="s">
        <v>417</v>
      </c>
      <c r="L118">
        <v>1191</v>
      </c>
      <c r="N118">
        <v>1013</v>
      </c>
      <c r="O118" t="s">
        <v>415</v>
      </c>
      <c r="P118" t="s">
        <v>415</v>
      </c>
      <c r="Q118">
        <v>1</v>
      </c>
      <c r="X118">
        <v>4.6100000000000003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3</v>
      </c>
      <c r="AG118">
        <v>4.6100000000000003</v>
      </c>
      <c r="AH118">
        <v>2</v>
      </c>
      <c r="AI118">
        <v>59960101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ROW(Source!A80)</f>
        <v>80</v>
      </c>
      <c r="B119">
        <v>59960122</v>
      </c>
      <c r="C119">
        <v>59960099</v>
      </c>
      <c r="D119">
        <v>53126195</v>
      </c>
      <c r="E119">
        <v>1</v>
      </c>
      <c r="F119">
        <v>1</v>
      </c>
      <c r="G119">
        <v>1</v>
      </c>
      <c r="H119">
        <v>2</v>
      </c>
      <c r="I119" t="s">
        <v>432</v>
      </c>
      <c r="J119" t="s">
        <v>433</v>
      </c>
      <c r="K119" t="s">
        <v>434</v>
      </c>
      <c r="L119">
        <v>1368</v>
      </c>
      <c r="N119">
        <v>1011</v>
      </c>
      <c r="O119" t="s">
        <v>421</v>
      </c>
      <c r="P119" t="s">
        <v>421</v>
      </c>
      <c r="Q119">
        <v>1</v>
      </c>
      <c r="X119">
        <v>3.42</v>
      </c>
      <c r="Y119">
        <v>0</v>
      </c>
      <c r="Z119">
        <v>1609.97</v>
      </c>
      <c r="AA119">
        <v>612.57000000000005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3.42</v>
      </c>
      <c r="AH119">
        <v>2</v>
      </c>
      <c r="AI119">
        <v>59960102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ROW(Source!A80)</f>
        <v>80</v>
      </c>
      <c r="B120">
        <v>59960123</v>
      </c>
      <c r="C120">
        <v>59960099</v>
      </c>
      <c r="D120">
        <v>53127778</v>
      </c>
      <c r="E120">
        <v>1</v>
      </c>
      <c r="F120">
        <v>1</v>
      </c>
      <c r="G120">
        <v>1</v>
      </c>
      <c r="H120">
        <v>2</v>
      </c>
      <c r="I120" t="s">
        <v>436</v>
      </c>
      <c r="J120" t="s">
        <v>437</v>
      </c>
      <c r="K120" t="s">
        <v>438</v>
      </c>
      <c r="L120">
        <v>1368</v>
      </c>
      <c r="N120">
        <v>1011</v>
      </c>
      <c r="O120" t="s">
        <v>421</v>
      </c>
      <c r="P120" t="s">
        <v>421</v>
      </c>
      <c r="Q120">
        <v>1</v>
      </c>
      <c r="X120">
        <v>1.19</v>
      </c>
      <c r="Y120">
        <v>0</v>
      </c>
      <c r="Z120">
        <v>641.70000000000005</v>
      </c>
      <c r="AA120">
        <v>811.79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1.19</v>
      </c>
      <c r="AH120">
        <v>2</v>
      </c>
      <c r="AI120">
        <v>59960103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ROW(Source!A80)</f>
        <v>80</v>
      </c>
      <c r="B121">
        <v>59960124</v>
      </c>
      <c r="C121">
        <v>59960099</v>
      </c>
      <c r="D121">
        <v>53038079</v>
      </c>
      <c r="E121">
        <v>1</v>
      </c>
      <c r="F121">
        <v>1</v>
      </c>
      <c r="G121">
        <v>1</v>
      </c>
      <c r="H121">
        <v>3</v>
      </c>
      <c r="I121" t="s">
        <v>439</v>
      </c>
      <c r="J121" t="s">
        <v>440</v>
      </c>
      <c r="K121" t="s">
        <v>441</v>
      </c>
      <c r="L121">
        <v>1346</v>
      </c>
      <c r="N121">
        <v>1009</v>
      </c>
      <c r="O121" t="s">
        <v>47</v>
      </c>
      <c r="P121" t="s">
        <v>47</v>
      </c>
      <c r="Q121">
        <v>1</v>
      </c>
      <c r="X121">
        <v>0.1</v>
      </c>
      <c r="Y121">
        <v>238.29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0.1</v>
      </c>
      <c r="AH121">
        <v>2</v>
      </c>
      <c r="AI121">
        <v>59960104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ROW(Source!A80)</f>
        <v>80</v>
      </c>
      <c r="B122">
        <v>59960125</v>
      </c>
      <c r="C122">
        <v>59960099</v>
      </c>
      <c r="D122">
        <v>53038089</v>
      </c>
      <c r="E122">
        <v>1</v>
      </c>
      <c r="F122">
        <v>1</v>
      </c>
      <c r="G122">
        <v>1</v>
      </c>
      <c r="H122">
        <v>3</v>
      </c>
      <c r="I122" t="s">
        <v>442</v>
      </c>
      <c r="J122" t="s">
        <v>443</v>
      </c>
      <c r="K122" t="s">
        <v>444</v>
      </c>
      <c r="L122">
        <v>1346</v>
      </c>
      <c r="N122">
        <v>1009</v>
      </c>
      <c r="O122" t="s">
        <v>47</v>
      </c>
      <c r="P122" t="s">
        <v>47</v>
      </c>
      <c r="Q122">
        <v>1</v>
      </c>
      <c r="X122">
        <v>0.03</v>
      </c>
      <c r="Y122">
        <v>80.02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0.03</v>
      </c>
      <c r="AH122">
        <v>2</v>
      </c>
      <c r="AI122">
        <v>59960105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ROW(Source!A80)</f>
        <v>80</v>
      </c>
      <c r="B123">
        <v>59960126</v>
      </c>
      <c r="C123">
        <v>59960099</v>
      </c>
      <c r="D123">
        <v>53043672</v>
      </c>
      <c r="E123">
        <v>1</v>
      </c>
      <c r="F123">
        <v>1</v>
      </c>
      <c r="G123">
        <v>1</v>
      </c>
      <c r="H123">
        <v>3</v>
      </c>
      <c r="I123" t="s">
        <v>45</v>
      </c>
      <c r="J123" t="s">
        <v>48</v>
      </c>
      <c r="K123" t="s">
        <v>46</v>
      </c>
      <c r="L123">
        <v>1346</v>
      </c>
      <c r="N123">
        <v>1009</v>
      </c>
      <c r="O123" t="s">
        <v>47</v>
      </c>
      <c r="P123" t="s">
        <v>47</v>
      </c>
      <c r="Q123">
        <v>1</v>
      </c>
      <c r="X123">
        <v>0</v>
      </c>
      <c r="Y123">
        <v>174.93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0</v>
      </c>
      <c r="AF123" t="s">
        <v>3</v>
      </c>
      <c r="AG123">
        <v>0</v>
      </c>
      <c r="AH123">
        <v>2</v>
      </c>
      <c r="AI123">
        <v>59960106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ROW(Source!A80)</f>
        <v>80</v>
      </c>
      <c r="B124">
        <v>59960127</v>
      </c>
      <c r="C124">
        <v>59960099</v>
      </c>
      <c r="D124">
        <v>53045774</v>
      </c>
      <c r="E124">
        <v>1</v>
      </c>
      <c r="F124">
        <v>1</v>
      </c>
      <c r="G124">
        <v>1</v>
      </c>
      <c r="H124">
        <v>3</v>
      </c>
      <c r="I124" t="s">
        <v>445</v>
      </c>
      <c r="J124" t="s">
        <v>446</v>
      </c>
      <c r="K124" t="s">
        <v>447</v>
      </c>
      <c r="L124">
        <v>1346</v>
      </c>
      <c r="N124">
        <v>1009</v>
      </c>
      <c r="O124" t="s">
        <v>47</v>
      </c>
      <c r="P124" t="s">
        <v>47</v>
      </c>
      <c r="Q124">
        <v>1</v>
      </c>
      <c r="X124">
        <v>0.02</v>
      </c>
      <c r="Y124">
        <v>56.11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0.02</v>
      </c>
      <c r="AH124">
        <v>2</v>
      </c>
      <c r="AI124">
        <v>59960107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ROW(Source!A80)</f>
        <v>80</v>
      </c>
      <c r="B125">
        <v>59960128</v>
      </c>
      <c r="C125">
        <v>59960099</v>
      </c>
      <c r="D125">
        <v>52906385</v>
      </c>
      <c r="E125">
        <v>111</v>
      </c>
      <c r="F125">
        <v>1</v>
      </c>
      <c r="G125">
        <v>1</v>
      </c>
      <c r="H125">
        <v>3</v>
      </c>
      <c r="I125" t="s">
        <v>82</v>
      </c>
      <c r="J125" t="s">
        <v>3</v>
      </c>
      <c r="K125" t="s">
        <v>83</v>
      </c>
      <c r="L125">
        <v>1371</v>
      </c>
      <c r="N125">
        <v>1013</v>
      </c>
      <c r="O125" t="s">
        <v>22</v>
      </c>
      <c r="P125" t="s">
        <v>22</v>
      </c>
      <c r="Q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0</v>
      </c>
      <c r="AE125">
        <v>0</v>
      </c>
      <c r="AF125" t="s">
        <v>3</v>
      </c>
      <c r="AG125">
        <v>0</v>
      </c>
      <c r="AH125">
        <v>2</v>
      </c>
      <c r="AI125">
        <v>59960108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ROW(Source!A80)</f>
        <v>80</v>
      </c>
      <c r="B126">
        <v>59960129</v>
      </c>
      <c r="C126">
        <v>59960099</v>
      </c>
      <c r="D126">
        <v>52906399</v>
      </c>
      <c r="E126">
        <v>111</v>
      </c>
      <c r="F126">
        <v>1</v>
      </c>
      <c r="G126">
        <v>1</v>
      </c>
      <c r="H126">
        <v>3</v>
      </c>
      <c r="I126" t="s">
        <v>50</v>
      </c>
      <c r="J126" t="s">
        <v>3</v>
      </c>
      <c r="K126" t="s">
        <v>51</v>
      </c>
      <c r="L126">
        <v>1371</v>
      </c>
      <c r="N126">
        <v>1013</v>
      </c>
      <c r="O126" t="s">
        <v>22</v>
      </c>
      <c r="P126" t="s">
        <v>22</v>
      </c>
      <c r="Q126">
        <v>1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1</v>
      </c>
      <c r="AD126">
        <v>0</v>
      </c>
      <c r="AE126">
        <v>0</v>
      </c>
      <c r="AF126" t="s">
        <v>3</v>
      </c>
      <c r="AG126">
        <v>0</v>
      </c>
      <c r="AH126">
        <v>2</v>
      </c>
      <c r="AI126">
        <v>59960109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ROW(Source!A80)</f>
        <v>80</v>
      </c>
      <c r="B127">
        <v>59960130</v>
      </c>
      <c r="C127">
        <v>59960099</v>
      </c>
      <c r="D127">
        <v>52907106</v>
      </c>
      <c r="E127">
        <v>111</v>
      </c>
      <c r="F127">
        <v>1</v>
      </c>
      <c r="G127">
        <v>1</v>
      </c>
      <c r="H127">
        <v>3</v>
      </c>
      <c r="I127" t="s">
        <v>53</v>
      </c>
      <c r="J127" t="s">
        <v>3</v>
      </c>
      <c r="K127" t="s">
        <v>54</v>
      </c>
      <c r="L127">
        <v>1348</v>
      </c>
      <c r="N127">
        <v>1009</v>
      </c>
      <c r="O127" t="s">
        <v>55</v>
      </c>
      <c r="P127" t="s">
        <v>55</v>
      </c>
      <c r="Q127">
        <v>1000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0</v>
      </c>
      <c r="AF127" t="s">
        <v>3</v>
      </c>
      <c r="AG127">
        <v>0</v>
      </c>
      <c r="AH127">
        <v>2</v>
      </c>
      <c r="AI127">
        <v>59960110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ROW(Source!A80)</f>
        <v>80</v>
      </c>
      <c r="B128">
        <v>59960131</v>
      </c>
      <c r="C128">
        <v>59960099</v>
      </c>
      <c r="D128">
        <v>52907269</v>
      </c>
      <c r="E128">
        <v>111</v>
      </c>
      <c r="F128">
        <v>1</v>
      </c>
      <c r="G128">
        <v>1</v>
      </c>
      <c r="H128">
        <v>3</v>
      </c>
      <c r="I128" t="s">
        <v>57</v>
      </c>
      <c r="J128" t="s">
        <v>3</v>
      </c>
      <c r="K128" t="s">
        <v>58</v>
      </c>
      <c r="L128">
        <v>1346</v>
      </c>
      <c r="N128">
        <v>1009</v>
      </c>
      <c r="O128" t="s">
        <v>47</v>
      </c>
      <c r="P128" t="s">
        <v>47</v>
      </c>
      <c r="Q128">
        <v>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1</v>
      </c>
      <c r="AD128">
        <v>0</v>
      </c>
      <c r="AE128">
        <v>0</v>
      </c>
      <c r="AF128" t="s">
        <v>3</v>
      </c>
      <c r="AG128">
        <v>0</v>
      </c>
      <c r="AH128">
        <v>2</v>
      </c>
      <c r="AI128">
        <v>59960111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ROW(Source!A80)</f>
        <v>80</v>
      </c>
      <c r="B129">
        <v>59960132</v>
      </c>
      <c r="C129">
        <v>59960099</v>
      </c>
      <c r="D129">
        <v>52907642</v>
      </c>
      <c r="E129">
        <v>111</v>
      </c>
      <c r="F129">
        <v>1</v>
      </c>
      <c r="G129">
        <v>1</v>
      </c>
      <c r="H129">
        <v>3</v>
      </c>
      <c r="I129" t="s">
        <v>60</v>
      </c>
      <c r="J129" t="s">
        <v>3</v>
      </c>
      <c r="K129" t="s">
        <v>61</v>
      </c>
      <c r="L129">
        <v>1348</v>
      </c>
      <c r="N129">
        <v>1009</v>
      </c>
      <c r="O129" t="s">
        <v>55</v>
      </c>
      <c r="P129" t="s">
        <v>55</v>
      </c>
      <c r="Q129">
        <v>1000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0</v>
      </c>
      <c r="AF129" t="s">
        <v>3</v>
      </c>
      <c r="AG129">
        <v>0</v>
      </c>
      <c r="AH129">
        <v>2</v>
      </c>
      <c r="AI129">
        <v>59960112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ROW(Source!A80)</f>
        <v>80</v>
      </c>
      <c r="B130">
        <v>59960133</v>
      </c>
      <c r="C130">
        <v>59960099</v>
      </c>
      <c r="D130">
        <v>53073792</v>
      </c>
      <c r="E130">
        <v>1</v>
      </c>
      <c r="F130">
        <v>1</v>
      </c>
      <c r="G130">
        <v>1</v>
      </c>
      <c r="H130">
        <v>3</v>
      </c>
      <c r="I130" t="s">
        <v>448</v>
      </c>
      <c r="J130" t="s">
        <v>449</v>
      </c>
      <c r="K130" t="s">
        <v>450</v>
      </c>
      <c r="L130">
        <v>1348</v>
      </c>
      <c r="N130">
        <v>1009</v>
      </c>
      <c r="O130" t="s">
        <v>55</v>
      </c>
      <c r="P130" t="s">
        <v>55</v>
      </c>
      <c r="Q130">
        <v>1000</v>
      </c>
      <c r="X130">
        <v>4.0000000000000002E-4</v>
      </c>
      <c r="Y130">
        <v>61265.39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4.0000000000000002E-4</v>
      </c>
      <c r="AH130">
        <v>2</v>
      </c>
      <c r="AI130">
        <v>59960113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ROW(Source!A80)</f>
        <v>80</v>
      </c>
      <c r="B131">
        <v>59960134</v>
      </c>
      <c r="C131">
        <v>59960099</v>
      </c>
      <c r="D131">
        <v>53073830</v>
      </c>
      <c r="E131">
        <v>1</v>
      </c>
      <c r="F131">
        <v>1</v>
      </c>
      <c r="G131">
        <v>1</v>
      </c>
      <c r="H131">
        <v>3</v>
      </c>
      <c r="I131" t="s">
        <v>451</v>
      </c>
      <c r="J131" t="s">
        <v>452</v>
      </c>
      <c r="K131" t="s">
        <v>453</v>
      </c>
      <c r="L131">
        <v>1348</v>
      </c>
      <c r="N131">
        <v>1009</v>
      </c>
      <c r="O131" t="s">
        <v>55</v>
      </c>
      <c r="P131" t="s">
        <v>55</v>
      </c>
      <c r="Q131">
        <v>1000</v>
      </c>
      <c r="X131">
        <v>1E-4</v>
      </c>
      <c r="Y131">
        <v>80020.98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1E-4</v>
      </c>
      <c r="AH131">
        <v>2</v>
      </c>
      <c r="AI131">
        <v>59960114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ROW(Source!A80)</f>
        <v>80</v>
      </c>
      <c r="B132">
        <v>59960135</v>
      </c>
      <c r="C132">
        <v>59960099</v>
      </c>
      <c r="D132">
        <v>53086522</v>
      </c>
      <c r="E132">
        <v>1</v>
      </c>
      <c r="F132">
        <v>1</v>
      </c>
      <c r="G132">
        <v>1</v>
      </c>
      <c r="H132">
        <v>3</v>
      </c>
      <c r="I132" t="s">
        <v>454</v>
      </c>
      <c r="J132" t="s">
        <v>455</v>
      </c>
      <c r="K132" t="s">
        <v>456</v>
      </c>
      <c r="L132">
        <v>1425</v>
      </c>
      <c r="N132">
        <v>1013</v>
      </c>
      <c r="O132" t="s">
        <v>132</v>
      </c>
      <c r="P132" t="s">
        <v>132</v>
      </c>
      <c r="Q132">
        <v>1</v>
      </c>
      <c r="X132">
        <v>0.06</v>
      </c>
      <c r="Y132">
        <v>1031.73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0.06</v>
      </c>
      <c r="AH132">
        <v>2</v>
      </c>
      <c r="AI132">
        <v>59960115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ROW(Source!A80)</f>
        <v>80</v>
      </c>
      <c r="B133">
        <v>59960136</v>
      </c>
      <c r="C133">
        <v>59960099</v>
      </c>
      <c r="D133">
        <v>52910054</v>
      </c>
      <c r="E133">
        <v>111</v>
      </c>
      <c r="F133">
        <v>1</v>
      </c>
      <c r="G133">
        <v>1</v>
      </c>
      <c r="H133">
        <v>3</v>
      </c>
      <c r="I133" t="s">
        <v>63</v>
      </c>
      <c r="J133" t="s">
        <v>3</v>
      </c>
      <c r="K133" t="s">
        <v>64</v>
      </c>
      <c r="L133">
        <v>1371</v>
      </c>
      <c r="N133">
        <v>1013</v>
      </c>
      <c r="O133" t="s">
        <v>22</v>
      </c>
      <c r="P133" t="s">
        <v>22</v>
      </c>
      <c r="Q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0</v>
      </c>
      <c r="AE133">
        <v>0</v>
      </c>
      <c r="AF133" t="s">
        <v>3</v>
      </c>
      <c r="AG133">
        <v>0</v>
      </c>
      <c r="AH133">
        <v>2</v>
      </c>
      <c r="AI133">
        <v>59960116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ROW(Source!A80)</f>
        <v>80</v>
      </c>
      <c r="B134">
        <v>59960137</v>
      </c>
      <c r="C134">
        <v>59960099</v>
      </c>
      <c r="D134">
        <v>52910077</v>
      </c>
      <c r="E134">
        <v>111</v>
      </c>
      <c r="F134">
        <v>1</v>
      </c>
      <c r="G134">
        <v>1</v>
      </c>
      <c r="H134">
        <v>3</v>
      </c>
      <c r="I134" t="s">
        <v>69</v>
      </c>
      <c r="J134" t="s">
        <v>3</v>
      </c>
      <c r="K134" t="s">
        <v>67</v>
      </c>
      <c r="L134">
        <v>1346</v>
      </c>
      <c r="N134">
        <v>1009</v>
      </c>
      <c r="O134" t="s">
        <v>47</v>
      </c>
      <c r="P134" t="s">
        <v>47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3</v>
      </c>
      <c r="AG134">
        <v>0</v>
      </c>
      <c r="AH134">
        <v>2</v>
      </c>
      <c r="AI134">
        <v>59960117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ROW(Source!A80)</f>
        <v>80</v>
      </c>
      <c r="B135">
        <v>59960138</v>
      </c>
      <c r="C135">
        <v>59960099</v>
      </c>
      <c r="D135">
        <v>52910101</v>
      </c>
      <c r="E135">
        <v>111</v>
      </c>
      <c r="F135">
        <v>1</v>
      </c>
      <c r="G135">
        <v>1</v>
      </c>
      <c r="H135">
        <v>3</v>
      </c>
      <c r="I135" t="s">
        <v>71</v>
      </c>
      <c r="J135" t="s">
        <v>3</v>
      </c>
      <c r="K135" t="s">
        <v>72</v>
      </c>
      <c r="L135">
        <v>1371</v>
      </c>
      <c r="N135">
        <v>1013</v>
      </c>
      <c r="O135" t="s">
        <v>22</v>
      </c>
      <c r="P135" t="s">
        <v>22</v>
      </c>
      <c r="Q135">
        <v>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3</v>
      </c>
      <c r="AG135">
        <v>0</v>
      </c>
      <c r="AH135">
        <v>2</v>
      </c>
      <c r="AI135">
        <v>59960118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ROW(Source!A80)</f>
        <v>80</v>
      </c>
      <c r="B136">
        <v>59960139</v>
      </c>
      <c r="C136">
        <v>59960099</v>
      </c>
      <c r="D136">
        <v>52910107</v>
      </c>
      <c r="E136">
        <v>111</v>
      </c>
      <c r="F136">
        <v>1</v>
      </c>
      <c r="G136">
        <v>1</v>
      </c>
      <c r="H136">
        <v>3</v>
      </c>
      <c r="I136" t="s">
        <v>74</v>
      </c>
      <c r="J136" t="s">
        <v>3</v>
      </c>
      <c r="K136" t="s">
        <v>75</v>
      </c>
      <c r="L136">
        <v>1371</v>
      </c>
      <c r="N136">
        <v>1013</v>
      </c>
      <c r="O136" t="s">
        <v>22</v>
      </c>
      <c r="P136" t="s">
        <v>22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3</v>
      </c>
      <c r="AG136">
        <v>0</v>
      </c>
      <c r="AH136">
        <v>2</v>
      </c>
      <c r="AI136">
        <v>59960119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ROW(Source!A81)</f>
        <v>81</v>
      </c>
      <c r="B137">
        <v>59960120</v>
      </c>
      <c r="C137">
        <v>59960099</v>
      </c>
      <c r="D137">
        <v>52904599</v>
      </c>
      <c r="E137">
        <v>111</v>
      </c>
      <c r="F137">
        <v>1</v>
      </c>
      <c r="G137">
        <v>1</v>
      </c>
      <c r="H137">
        <v>1</v>
      </c>
      <c r="I137" t="s">
        <v>457</v>
      </c>
      <c r="J137" t="s">
        <v>3</v>
      </c>
      <c r="K137" t="s">
        <v>458</v>
      </c>
      <c r="L137">
        <v>1191</v>
      </c>
      <c r="N137">
        <v>1013</v>
      </c>
      <c r="O137" t="s">
        <v>415</v>
      </c>
      <c r="P137" t="s">
        <v>415</v>
      </c>
      <c r="Q137">
        <v>1</v>
      </c>
      <c r="X137">
        <v>23.69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3</v>
      </c>
      <c r="AG137">
        <v>23.69</v>
      </c>
      <c r="AH137">
        <v>2</v>
      </c>
      <c r="AI137">
        <v>59960100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ROW(Source!A81)</f>
        <v>81</v>
      </c>
      <c r="B138">
        <v>59960121</v>
      </c>
      <c r="C138">
        <v>59960099</v>
      </c>
      <c r="D138">
        <v>52904866</v>
      </c>
      <c r="E138">
        <v>111</v>
      </c>
      <c r="F138">
        <v>1</v>
      </c>
      <c r="G138">
        <v>1</v>
      </c>
      <c r="H138">
        <v>1</v>
      </c>
      <c r="I138" t="s">
        <v>416</v>
      </c>
      <c r="J138" t="s">
        <v>3</v>
      </c>
      <c r="K138" t="s">
        <v>417</v>
      </c>
      <c r="L138">
        <v>1191</v>
      </c>
      <c r="N138">
        <v>1013</v>
      </c>
      <c r="O138" t="s">
        <v>415</v>
      </c>
      <c r="P138" t="s">
        <v>415</v>
      </c>
      <c r="Q138">
        <v>1</v>
      </c>
      <c r="X138">
        <v>4.6100000000000003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</v>
      </c>
      <c r="AG138">
        <v>4.6100000000000003</v>
      </c>
      <c r="AH138">
        <v>2</v>
      </c>
      <c r="AI138">
        <v>59960101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ROW(Source!A81)</f>
        <v>81</v>
      </c>
      <c r="B139">
        <v>59960122</v>
      </c>
      <c r="C139">
        <v>59960099</v>
      </c>
      <c r="D139">
        <v>53126195</v>
      </c>
      <c r="E139">
        <v>1</v>
      </c>
      <c r="F139">
        <v>1</v>
      </c>
      <c r="G139">
        <v>1</v>
      </c>
      <c r="H139">
        <v>2</v>
      </c>
      <c r="I139" t="s">
        <v>432</v>
      </c>
      <c r="J139" t="s">
        <v>433</v>
      </c>
      <c r="K139" t="s">
        <v>434</v>
      </c>
      <c r="L139">
        <v>1368</v>
      </c>
      <c r="N139">
        <v>1011</v>
      </c>
      <c r="O139" t="s">
        <v>421</v>
      </c>
      <c r="P139" t="s">
        <v>421</v>
      </c>
      <c r="Q139">
        <v>1</v>
      </c>
      <c r="X139">
        <v>3.42</v>
      </c>
      <c r="Y139">
        <v>0</v>
      </c>
      <c r="Z139">
        <v>1609.97</v>
      </c>
      <c r="AA139">
        <v>612.57000000000005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3.42</v>
      </c>
      <c r="AH139">
        <v>2</v>
      </c>
      <c r="AI139">
        <v>59960102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ROW(Source!A81)</f>
        <v>81</v>
      </c>
      <c r="B140">
        <v>59960123</v>
      </c>
      <c r="C140">
        <v>59960099</v>
      </c>
      <c r="D140">
        <v>53127778</v>
      </c>
      <c r="E140">
        <v>1</v>
      </c>
      <c r="F140">
        <v>1</v>
      </c>
      <c r="G140">
        <v>1</v>
      </c>
      <c r="H140">
        <v>2</v>
      </c>
      <c r="I140" t="s">
        <v>436</v>
      </c>
      <c r="J140" t="s">
        <v>437</v>
      </c>
      <c r="K140" t="s">
        <v>438</v>
      </c>
      <c r="L140">
        <v>1368</v>
      </c>
      <c r="N140">
        <v>1011</v>
      </c>
      <c r="O140" t="s">
        <v>421</v>
      </c>
      <c r="P140" t="s">
        <v>421</v>
      </c>
      <c r="Q140">
        <v>1</v>
      </c>
      <c r="X140">
        <v>1.19</v>
      </c>
      <c r="Y140">
        <v>0</v>
      </c>
      <c r="Z140">
        <v>641.70000000000005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1.19</v>
      </c>
      <c r="AH140">
        <v>2</v>
      </c>
      <c r="AI140">
        <v>59960103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ROW(Source!A81)</f>
        <v>81</v>
      </c>
      <c r="B141">
        <v>59960124</v>
      </c>
      <c r="C141">
        <v>59960099</v>
      </c>
      <c r="D141">
        <v>53038079</v>
      </c>
      <c r="E141">
        <v>1</v>
      </c>
      <c r="F141">
        <v>1</v>
      </c>
      <c r="G141">
        <v>1</v>
      </c>
      <c r="H141">
        <v>3</v>
      </c>
      <c r="I141" t="s">
        <v>439</v>
      </c>
      <c r="J141" t="s">
        <v>440</v>
      </c>
      <c r="K141" t="s">
        <v>441</v>
      </c>
      <c r="L141">
        <v>1346</v>
      </c>
      <c r="N141">
        <v>1009</v>
      </c>
      <c r="O141" t="s">
        <v>47</v>
      </c>
      <c r="P141" t="s">
        <v>47</v>
      </c>
      <c r="Q141">
        <v>1</v>
      </c>
      <c r="X141">
        <v>0.1</v>
      </c>
      <c r="Y141">
        <v>238.29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0.1</v>
      </c>
      <c r="AH141">
        <v>2</v>
      </c>
      <c r="AI141">
        <v>59960104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ROW(Source!A81)</f>
        <v>81</v>
      </c>
      <c r="B142">
        <v>59960125</v>
      </c>
      <c r="C142">
        <v>59960099</v>
      </c>
      <c r="D142">
        <v>53038089</v>
      </c>
      <c r="E142">
        <v>1</v>
      </c>
      <c r="F142">
        <v>1</v>
      </c>
      <c r="G142">
        <v>1</v>
      </c>
      <c r="H142">
        <v>3</v>
      </c>
      <c r="I142" t="s">
        <v>442</v>
      </c>
      <c r="J142" t="s">
        <v>443</v>
      </c>
      <c r="K142" t="s">
        <v>444</v>
      </c>
      <c r="L142">
        <v>1346</v>
      </c>
      <c r="N142">
        <v>1009</v>
      </c>
      <c r="O142" t="s">
        <v>47</v>
      </c>
      <c r="P142" t="s">
        <v>47</v>
      </c>
      <c r="Q142">
        <v>1</v>
      </c>
      <c r="X142">
        <v>0.03</v>
      </c>
      <c r="Y142">
        <v>80.02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0.03</v>
      </c>
      <c r="AH142">
        <v>2</v>
      </c>
      <c r="AI142">
        <v>59960105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ROW(Source!A81)</f>
        <v>81</v>
      </c>
      <c r="B143">
        <v>59960126</v>
      </c>
      <c r="C143">
        <v>59960099</v>
      </c>
      <c r="D143">
        <v>53043672</v>
      </c>
      <c r="E143">
        <v>1</v>
      </c>
      <c r="F143">
        <v>1</v>
      </c>
      <c r="G143">
        <v>1</v>
      </c>
      <c r="H143">
        <v>3</v>
      </c>
      <c r="I143" t="s">
        <v>45</v>
      </c>
      <c r="J143" t="s">
        <v>48</v>
      </c>
      <c r="K143" t="s">
        <v>46</v>
      </c>
      <c r="L143">
        <v>1346</v>
      </c>
      <c r="N143">
        <v>1009</v>
      </c>
      <c r="O143" t="s">
        <v>47</v>
      </c>
      <c r="P143" t="s">
        <v>47</v>
      </c>
      <c r="Q143">
        <v>1</v>
      </c>
      <c r="X143">
        <v>0</v>
      </c>
      <c r="Y143">
        <v>174.93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</v>
      </c>
      <c r="AG143">
        <v>0</v>
      </c>
      <c r="AH143">
        <v>2</v>
      </c>
      <c r="AI143">
        <v>59960106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ROW(Source!A81)</f>
        <v>81</v>
      </c>
      <c r="B144">
        <v>59960127</v>
      </c>
      <c r="C144">
        <v>59960099</v>
      </c>
      <c r="D144">
        <v>53045774</v>
      </c>
      <c r="E144">
        <v>1</v>
      </c>
      <c r="F144">
        <v>1</v>
      </c>
      <c r="G144">
        <v>1</v>
      </c>
      <c r="H144">
        <v>3</v>
      </c>
      <c r="I144" t="s">
        <v>445</v>
      </c>
      <c r="J144" t="s">
        <v>446</v>
      </c>
      <c r="K144" t="s">
        <v>447</v>
      </c>
      <c r="L144">
        <v>1346</v>
      </c>
      <c r="N144">
        <v>1009</v>
      </c>
      <c r="O144" t="s">
        <v>47</v>
      </c>
      <c r="P144" t="s">
        <v>47</v>
      </c>
      <c r="Q144">
        <v>1</v>
      </c>
      <c r="X144">
        <v>0.02</v>
      </c>
      <c r="Y144">
        <v>56.11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0.02</v>
      </c>
      <c r="AH144">
        <v>2</v>
      </c>
      <c r="AI144">
        <v>59960107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ROW(Source!A81)</f>
        <v>81</v>
      </c>
      <c r="B145">
        <v>59960128</v>
      </c>
      <c r="C145">
        <v>59960099</v>
      </c>
      <c r="D145">
        <v>52906385</v>
      </c>
      <c r="E145">
        <v>111</v>
      </c>
      <c r="F145">
        <v>1</v>
      </c>
      <c r="G145">
        <v>1</v>
      </c>
      <c r="H145">
        <v>3</v>
      </c>
      <c r="I145" t="s">
        <v>82</v>
      </c>
      <c r="J145" t="s">
        <v>3</v>
      </c>
      <c r="K145" t="s">
        <v>83</v>
      </c>
      <c r="L145">
        <v>1371</v>
      </c>
      <c r="N145">
        <v>1013</v>
      </c>
      <c r="O145" t="s">
        <v>22</v>
      </c>
      <c r="P145" t="s">
        <v>22</v>
      </c>
      <c r="Q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0</v>
      </c>
      <c r="AF145" t="s">
        <v>3</v>
      </c>
      <c r="AG145">
        <v>0</v>
      </c>
      <c r="AH145">
        <v>2</v>
      </c>
      <c r="AI145">
        <v>59960108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ROW(Source!A81)</f>
        <v>81</v>
      </c>
      <c r="B146">
        <v>59960129</v>
      </c>
      <c r="C146">
        <v>59960099</v>
      </c>
      <c r="D146">
        <v>52906399</v>
      </c>
      <c r="E146">
        <v>111</v>
      </c>
      <c r="F146">
        <v>1</v>
      </c>
      <c r="G146">
        <v>1</v>
      </c>
      <c r="H146">
        <v>3</v>
      </c>
      <c r="I146" t="s">
        <v>50</v>
      </c>
      <c r="J146" t="s">
        <v>3</v>
      </c>
      <c r="K146" t="s">
        <v>51</v>
      </c>
      <c r="L146">
        <v>1371</v>
      </c>
      <c r="N146">
        <v>1013</v>
      </c>
      <c r="O146" t="s">
        <v>22</v>
      </c>
      <c r="P146" t="s">
        <v>22</v>
      </c>
      <c r="Q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</v>
      </c>
      <c r="AD146">
        <v>0</v>
      </c>
      <c r="AE146">
        <v>0</v>
      </c>
      <c r="AF146" t="s">
        <v>3</v>
      </c>
      <c r="AG146">
        <v>0</v>
      </c>
      <c r="AH146">
        <v>2</v>
      </c>
      <c r="AI146">
        <v>59960109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ROW(Source!A81)</f>
        <v>81</v>
      </c>
      <c r="B147">
        <v>59960130</v>
      </c>
      <c r="C147">
        <v>59960099</v>
      </c>
      <c r="D147">
        <v>52907106</v>
      </c>
      <c r="E147">
        <v>111</v>
      </c>
      <c r="F147">
        <v>1</v>
      </c>
      <c r="G147">
        <v>1</v>
      </c>
      <c r="H147">
        <v>3</v>
      </c>
      <c r="I147" t="s">
        <v>53</v>
      </c>
      <c r="J147" t="s">
        <v>3</v>
      </c>
      <c r="K147" t="s">
        <v>54</v>
      </c>
      <c r="L147">
        <v>1348</v>
      </c>
      <c r="N147">
        <v>1009</v>
      </c>
      <c r="O147" t="s">
        <v>55</v>
      </c>
      <c r="P147" t="s">
        <v>55</v>
      </c>
      <c r="Q147">
        <v>1000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0</v>
      </c>
      <c r="AE147">
        <v>0</v>
      </c>
      <c r="AF147" t="s">
        <v>3</v>
      </c>
      <c r="AG147">
        <v>0</v>
      </c>
      <c r="AH147">
        <v>2</v>
      </c>
      <c r="AI147">
        <v>59960110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ROW(Source!A81)</f>
        <v>81</v>
      </c>
      <c r="B148">
        <v>59960131</v>
      </c>
      <c r="C148">
        <v>59960099</v>
      </c>
      <c r="D148">
        <v>52907269</v>
      </c>
      <c r="E148">
        <v>111</v>
      </c>
      <c r="F148">
        <v>1</v>
      </c>
      <c r="G148">
        <v>1</v>
      </c>
      <c r="H148">
        <v>3</v>
      </c>
      <c r="I148" t="s">
        <v>57</v>
      </c>
      <c r="J148" t="s">
        <v>3</v>
      </c>
      <c r="K148" t="s">
        <v>58</v>
      </c>
      <c r="L148">
        <v>1346</v>
      </c>
      <c r="N148">
        <v>1009</v>
      </c>
      <c r="O148" t="s">
        <v>47</v>
      </c>
      <c r="P148" t="s">
        <v>47</v>
      </c>
      <c r="Q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 t="s">
        <v>3</v>
      </c>
      <c r="AG148">
        <v>0</v>
      </c>
      <c r="AH148">
        <v>2</v>
      </c>
      <c r="AI148">
        <v>59960111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ROW(Source!A81)</f>
        <v>81</v>
      </c>
      <c r="B149">
        <v>59960132</v>
      </c>
      <c r="C149">
        <v>59960099</v>
      </c>
      <c r="D149">
        <v>52907642</v>
      </c>
      <c r="E149">
        <v>111</v>
      </c>
      <c r="F149">
        <v>1</v>
      </c>
      <c r="G149">
        <v>1</v>
      </c>
      <c r="H149">
        <v>3</v>
      </c>
      <c r="I149" t="s">
        <v>60</v>
      </c>
      <c r="J149" t="s">
        <v>3</v>
      </c>
      <c r="K149" t="s">
        <v>61</v>
      </c>
      <c r="L149">
        <v>1348</v>
      </c>
      <c r="N149">
        <v>1009</v>
      </c>
      <c r="O149" t="s">
        <v>55</v>
      </c>
      <c r="P149" t="s">
        <v>55</v>
      </c>
      <c r="Q149">
        <v>1000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</v>
      </c>
      <c r="AD149">
        <v>0</v>
      </c>
      <c r="AE149">
        <v>0</v>
      </c>
      <c r="AF149" t="s">
        <v>3</v>
      </c>
      <c r="AG149">
        <v>0</v>
      </c>
      <c r="AH149">
        <v>2</v>
      </c>
      <c r="AI149">
        <v>59960112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ROW(Source!A81)</f>
        <v>81</v>
      </c>
      <c r="B150">
        <v>59960133</v>
      </c>
      <c r="C150">
        <v>59960099</v>
      </c>
      <c r="D150">
        <v>53073792</v>
      </c>
      <c r="E150">
        <v>1</v>
      </c>
      <c r="F150">
        <v>1</v>
      </c>
      <c r="G150">
        <v>1</v>
      </c>
      <c r="H150">
        <v>3</v>
      </c>
      <c r="I150" t="s">
        <v>448</v>
      </c>
      <c r="J150" t="s">
        <v>449</v>
      </c>
      <c r="K150" t="s">
        <v>450</v>
      </c>
      <c r="L150">
        <v>1348</v>
      </c>
      <c r="N150">
        <v>1009</v>
      </c>
      <c r="O150" t="s">
        <v>55</v>
      </c>
      <c r="P150" t="s">
        <v>55</v>
      </c>
      <c r="Q150">
        <v>1000</v>
      </c>
      <c r="X150">
        <v>4.0000000000000002E-4</v>
      </c>
      <c r="Y150">
        <v>61265.39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4.0000000000000002E-4</v>
      </c>
      <c r="AH150">
        <v>2</v>
      </c>
      <c r="AI150">
        <v>59960113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ROW(Source!A81)</f>
        <v>81</v>
      </c>
      <c r="B151">
        <v>59960134</v>
      </c>
      <c r="C151">
        <v>59960099</v>
      </c>
      <c r="D151">
        <v>53073830</v>
      </c>
      <c r="E151">
        <v>1</v>
      </c>
      <c r="F151">
        <v>1</v>
      </c>
      <c r="G151">
        <v>1</v>
      </c>
      <c r="H151">
        <v>3</v>
      </c>
      <c r="I151" t="s">
        <v>451</v>
      </c>
      <c r="J151" t="s">
        <v>452</v>
      </c>
      <c r="K151" t="s">
        <v>453</v>
      </c>
      <c r="L151">
        <v>1348</v>
      </c>
      <c r="N151">
        <v>1009</v>
      </c>
      <c r="O151" t="s">
        <v>55</v>
      </c>
      <c r="P151" t="s">
        <v>55</v>
      </c>
      <c r="Q151">
        <v>1000</v>
      </c>
      <c r="X151">
        <v>1E-4</v>
      </c>
      <c r="Y151">
        <v>80020.98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1E-4</v>
      </c>
      <c r="AH151">
        <v>2</v>
      </c>
      <c r="AI151">
        <v>59960114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ROW(Source!A81)</f>
        <v>81</v>
      </c>
      <c r="B152">
        <v>59960135</v>
      </c>
      <c r="C152">
        <v>59960099</v>
      </c>
      <c r="D152">
        <v>53086522</v>
      </c>
      <c r="E152">
        <v>1</v>
      </c>
      <c r="F152">
        <v>1</v>
      </c>
      <c r="G152">
        <v>1</v>
      </c>
      <c r="H152">
        <v>3</v>
      </c>
      <c r="I152" t="s">
        <v>454</v>
      </c>
      <c r="J152" t="s">
        <v>455</v>
      </c>
      <c r="K152" t="s">
        <v>456</v>
      </c>
      <c r="L152">
        <v>1425</v>
      </c>
      <c r="N152">
        <v>1013</v>
      </c>
      <c r="O152" t="s">
        <v>132</v>
      </c>
      <c r="P152" t="s">
        <v>132</v>
      </c>
      <c r="Q152">
        <v>1</v>
      </c>
      <c r="X152">
        <v>0.06</v>
      </c>
      <c r="Y152">
        <v>1031.73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0.06</v>
      </c>
      <c r="AH152">
        <v>2</v>
      </c>
      <c r="AI152">
        <v>59960115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ROW(Source!A81)</f>
        <v>81</v>
      </c>
      <c r="B153">
        <v>59960136</v>
      </c>
      <c r="C153">
        <v>59960099</v>
      </c>
      <c r="D153">
        <v>52910054</v>
      </c>
      <c r="E153">
        <v>111</v>
      </c>
      <c r="F153">
        <v>1</v>
      </c>
      <c r="G153">
        <v>1</v>
      </c>
      <c r="H153">
        <v>3</v>
      </c>
      <c r="I153" t="s">
        <v>63</v>
      </c>
      <c r="J153" t="s">
        <v>3</v>
      </c>
      <c r="K153" t="s">
        <v>64</v>
      </c>
      <c r="L153">
        <v>1371</v>
      </c>
      <c r="N153">
        <v>1013</v>
      </c>
      <c r="O153" t="s">
        <v>22</v>
      </c>
      <c r="P153" t="s">
        <v>22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 t="s">
        <v>3</v>
      </c>
      <c r="AG153">
        <v>0</v>
      </c>
      <c r="AH153">
        <v>2</v>
      </c>
      <c r="AI153">
        <v>59960116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ROW(Source!A81)</f>
        <v>81</v>
      </c>
      <c r="B154">
        <v>59960137</v>
      </c>
      <c r="C154">
        <v>59960099</v>
      </c>
      <c r="D154">
        <v>52910077</v>
      </c>
      <c r="E154">
        <v>111</v>
      </c>
      <c r="F154">
        <v>1</v>
      </c>
      <c r="G154">
        <v>1</v>
      </c>
      <c r="H154">
        <v>3</v>
      </c>
      <c r="I154" t="s">
        <v>69</v>
      </c>
      <c r="J154" t="s">
        <v>3</v>
      </c>
      <c r="K154" t="s">
        <v>67</v>
      </c>
      <c r="L154">
        <v>1346</v>
      </c>
      <c r="N154">
        <v>1009</v>
      </c>
      <c r="O154" t="s">
        <v>47</v>
      </c>
      <c r="P154" t="s">
        <v>47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 t="s">
        <v>3</v>
      </c>
      <c r="AG154">
        <v>0</v>
      </c>
      <c r="AH154">
        <v>2</v>
      </c>
      <c r="AI154">
        <v>59960117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ROW(Source!A81)</f>
        <v>81</v>
      </c>
      <c r="B155">
        <v>59960138</v>
      </c>
      <c r="C155">
        <v>59960099</v>
      </c>
      <c r="D155">
        <v>52910101</v>
      </c>
      <c r="E155">
        <v>111</v>
      </c>
      <c r="F155">
        <v>1</v>
      </c>
      <c r="G155">
        <v>1</v>
      </c>
      <c r="H155">
        <v>3</v>
      </c>
      <c r="I155" t="s">
        <v>71</v>
      </c>
      <c r="J155" t="s">
        <v>3</v>
      </c>
      <c r="K155" t="s">
        <v>72</v>
      </c>
      <c r="L155">
        <v>1371</v>
      </c>
      <c r="N155">
        <v>1013</v>
      </c>
      <c r="O155" t="s">
        <v>22</v>
      </c>
      <c r="P155" t="s">
        <v>22</v>
      </c>
      <c r="Q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3</v>
      </c>
      <c r="AG155">
        <v>0</v>
      </c>
      <c r="AH155">
        <v>2</v>
      </c>
      <c r="AI155">
        <v>59960118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ROW(Source!A81)</f>
        <v>81</v>
      </c>
      <c r="B156">
        <v>59960139</v>
      </c>
      <c r="C156">
        <v>59960099</v>
      </c>
      <c r="D156">
        <v>52910107</v>
      </c>
      <c r="E156">
        <v>111</v>
      </c>
      <c r="F156">
        <v>1</v>
      </c>
      <c r="G156">
        <v>1</v>
      </c>
      <c r="H156">
        <v>3</v>
      </c>
      <c r="I156" t="s">
        <v>74</v>
      </c>
      <c r="J156" t="s">
        <v>3</v>
      </c>
      <c r="K156" t="s">
        <v>75</v>
      </c>
      <c r="L156">
        <v>1371</v>
      </c>
      <c r="N156">
        <v>1013</v>
      </c>
      <c r="O156" t="s">
        <v>22</v>
      </c>
      <c r="P156" t="s">
        <v>22</v>
      </c>
      <c r="Q156">
        <v>1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3</v>
      </c>
      <c r="AG156">
        <v>0</v>
      </c>
      <c r="AH156">
        <v>2</v>
      </c>
      <c r="AI156">
        <v>59960119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ROW(Source!A102)</f>
        <v>102</v>
      </c>
      <c r="B157">
        <v>59960188</v>
      </c>
      <c r="C157">
        <v>59960150</v>
      </c>
      <c r="D157">
        <v>52904605</v>
      </c>
      <c r="E157">
        <v>111</v>
      </c>
      <c r="F157">
        <v>1</v>
      </c>
      <c r="G157">
        <v>1</v>
      </c>
      <c r="H157">
        <v>1</v>
      </c>
      <c r="I157" t="s">
        <v>430</v>
      </c>
      <c r="J157" t="s">
        <v>3</v>
      </c>
      <c r="K157" t="s">
        <v>431</v>
      </c>
      <c r="L157">
        <v>1191</v>
      </c>
      <c r="N157">
        <v>1013</v>
      </c>
      <c r="O157" t="s">
        <v>415</v>
      </c>
      <c r="P157" t="s">
        <v>415</v>
      </c>
      <c r="Q157">
        <v>1</v>
      </c>
      <c r="X157">
        <v>5.98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3</v>
      </c>
      <c r="AG157">
        <v>5.98</v>
      </c>
      <c r="AH157">
        <v>2</v>
      </c>
      <c r="AI157">
        <v>59960151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ROW(Source!A102)</f>
        <v>102</v>
      </c>
      <c r="B158">
        <v>59960189</v>
      </c>
      <c r="C158">
        <v>59960150</v>
      </c>
      <c r="D158">
        <v>52904866</v>
      </c>
      <c r="E158">
        <v>111</v>
      </c>
      <c r="F158">
        <v>1</v>
      </c>
      <c r="G158">
        <v>1</v>
      </c>
      <c r="H158">
        <v>1</v>
      </c>
      <c r="I158" t="s">
        <v>416</v>
      </c>
      <c r="J158" t="s">
        <v>3</v>
      </c>
      <c r="K158" t="s">
        <v>417</v>
      </c>
      <c r="L158">
        <v>1191</v>
      </c>
      <c r="N158">
        <v>1013</v>
      </c>
      <c r="O158" t="s">
        <v>415</v>
      </c>
      <c r="P158" t="s">
        <v>415</v>
      </c>
      <c r="Q158">
        <v>1</v>
      </c>
      <c r="X158">
        <v>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2</v>
      </c>
      <c r="AF158" t="s">
        <v>3</v>
      </c>
      <c r="AG158">
        <v>2</v>
      </c>
      <c r="AH158">
        <v>2</v>
      </c>
      <c r="AI158">
        <v>59960152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ROW(Source!A102)</f>
        <v>102</v>
      </c>
      <c r="B159">
        <v>59960190</v>
      </c>
      <c r="C159">
        <v>59960150</v>
      </c>
      <c r="D159">
        <v>53126195</v>
      </c>
      <c r="E159">
        <v>1</v>
      </c>
      <c r="F159">
        <v>1</v>
      </c>
      <c r="G159">
        <v>1</v>
      </c>
      <c r="H159">
        <v>2</v>
      </c>
      <c r="I159" t="s">
        <v>432</v>
      </c>
      <c r="J159" t="s">
        <v>433</v>
      </c>
      <c r="K159" t="s">
        <v>434</v>
      </c>
      <c r="L159">
        <v>1368</v>
      </c>
      <c r="N159">
        <v>1011</v>
      </c>
      <c r="O159" t="s">
        <v>421</v>
      </c>
      <c r="P159" t="s">
        <v>421</v>
      </c>
      <c r="Q159">
        <v>1</v>
      </c>
      <c r="X159">
        <v>1.6</v>
      </c>
      <c r="Y159">
        <v>0</v>
      </c>
      <c r="Z159">
        <v>1609.97</v>
      </c>
      <c r="AA159">
        <v>386.65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1.6</v>
      </c>
      <c r="AH159">
        <v>2</v>
      </c>
      <c r="AI159">
        <v>59960153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ROW(Source!A102)</f>
        <v>102</v>
      </c>
      <c r="B160">
        <v>59960171</v>
      </c>
      <c r="C160">
        <v>59960150</v>
      </c>
      <c r="D160">
        <v>53127778</v>
      </c>
      <c r="E160">
        <v>1</v>
      </c>
      <c r="F160">
        <v>1</v>
      </c>
      <c r="G160">
        <v>1</v>
      </c>
      <c r="H160">
        <v>2</v>
      </c>
      <c r="I160" t="s">
        <v>436</v>
      </c>
      <c r="J160" t="s">
        <v>437</v>
      </c>
      <c r="K160" t="s">
        <v>438</v>
      </c>
      <c r="L160">
        <v>1368</v>
      </c>
      <c r="N160">
        <v>1011</v>
      </c>
      <c r="O160" t="s">
        <v>421</v>
      </c>
      <c r="P160" t="s">
        <v>421</v>
      </c>
      <c r="Q160">
        <v>1</v>
      </c>
      <c r="X160">
        <v>0.4</v>
      </c>
      <c r="Y160">
        <v>0</v>
      </c>
      <c r="Z160">
        <v>641.70000000000005</v>
      </c>
      <c r="AA160">
        <v>811.79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0.4</v>
      </c>
      <c r="AH160">
        <v>2</v>
      </c>
      <c r="AI160">
        <v>59960154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ROW(Source!A102)</f>
        <v>102</v>
      </c>
      <c r="B161">
        <v>59960172</v>
      </c>
      <c r="C161">
        <v>59960150</v>
      </c>
      <c r="D161">
        <v>53038079</v>
      </c>
      <c r="E161">
        <v>1</v>
      </c>
      <c r="F161">
        <v>1</v>
      </c>
      <c r="G161">
        <v>1</v>
      </c>
      <c r="H161">
        <v>3</v>
      </c>
      <c r="I161" t="s">
        <v>439</v>
      </c>
      <c r="J161" t="s">
        <v>440</v>
      </c>
      <c r="K161" t="s">
        <v>441</v>
      </c>
      <c r="L161">
        <v>1346</v>
      </c>
      <c r="N161">
        <v>1009</v>
      </c>
      <c r="O161" t="s">
        <v>47</v>
      </c>
      <c r="P161" t="s">
        <v>47</v>
      </c>
      <c r="Q161">
        <v>1</v>
      </c>
      <c r="X161">
        <v>0.1</v>
      </c>
      <c r="Y161">
        <v>238.29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0.1</v>
      </c>
      <c r="AH161">
        <v>2</v>
      </c>
      <c r="AI161">
        <v>59960155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ROW(Source!A102)</f>
        <v>102</v>
      </c>
      <c r="B162">
        <v>59960173</v>
      </c>
      <c r="C162">
        <v>59960150</v>
      </c>
      <c r="D162">
        <v>53038089</v>
      </c>
      <c r="E162">
        <v>1</v>
      </c>
      <c r="F162">
        <v>1</v>
      </c>
      <c r="G162">
        <v>1</v>
      </c>
      <c r="H162">
        <v>3</v>
      </c>
      <c r="I162" t="s">
        <v>442</v>
      </c>
      <c r="J162" t="s">
        <v>443</v>
      </c>
      <c r="K162" t="s">
        <v>444</v>
      </c>
      <c r="L162">
        <v>1346</v>
      </c>
      <c r="N162">
        <v>1009</v>
      </c>
      <c r="O162" t="s">
        <v>47</v>
      </c>
      <c r="P162" t="s">
        <v>47</v>
      </c>
      <c r="Q162">
        <v>1</v>
      </c>
      <c r="X162">
        <v>0.03</v>
      </c>
      <c r="Y162">
        <v>80.02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0.03</v>
      </c>
      <c r="AH162">
        <v>2</v>
      </c>
      <c r="AI162">
        <v>59960156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ROW(Source!A102)</f>
        <v>102</v>
      </c>
      <c r="B163">
        <v>59960174</v>
      </c>
      <c r="C163">
        <v>59960150</v>
      </c>
      <c r="D163">
        <v>53043672</v>
      </c>
      <c r="E163">
        <v>1</v>
      </c>
      <c r="F163">
        <v>1</v>
      </c>
      <c r="G163">
        <v>1</v>
      </c>
      <c r="H163">
        <v>3</v>
      </c>
      <c r="I163" t="s">
        <v>45</v>
      </c>
      <c r="J163" t="s">
        <v>48</v>
      </c>
      <c r="K163" t="s">
        <v>46</v>
      </c>
      <c r="L163">
        <v>1346</v>
      </c>
      <c r="N163">
        <v>1009</v>
      </c>
      <c r="O163" t="s">
        <v>47</v>
      </c>
      <c r="P163" t="s">
        <v>47</v>
      </c>
      <c r="Q163">
        <v>1</v>
      </c>
      <c r="X163">
        <v>0</v>
      </c>
      <c r="Y163">
        <v>174.93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0</v>
      </c>
      <c r="AF163" t="s">
        <v>3</v>
      </c>
      <c r="AG163">
        <v>0</v>
      </c>
      <c r="AH163">
        <v>2</v>
      </c>
      <c r="AI163">
        <v>59960157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ROW(Source!A102)</f>
        <v>102</v>
      </c>
      <c r="B164">
        <v>59960175</v>
      </c>
      <c r="C164">
        <v>59960150</v>
      </c>
      <c r="D164">
        <v>53045774</v>
      </c>
      <c r="E164">
        <v>1</v>
      </c>
      <c r="F164">
        <v>1</v>
      </c>
      <c r="G164">
        <v>1</v>
      </c>
      <c r="H164">
        <v>3</v>
      </c>
      <c r="I164" t="s">
        <v>445</v>
      </c>
      <c r="J164" t="s">
        <v>446</v>
      </c>
      <c r="K164" t="s">
        <v>447</v>
      </c>
      <c r="L164">
        <v>1346</v>
      </c>
      <c r="N164">
        <v>1009</v>
      </c>
      <c r="O164" t="s">
        <v>47</v>
      </c>
      <c r="P164" t="s">
        <v>47</v>
      </c>
      <c r="Q164">
        <v>1</v>
      </c>
      <c r="X164">
        <v>0.02</v>
      </c>
      <c r="Y164">
        <v>56.11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0.02</v>
      </c>
      <c r="AH164">
        <v>2</v>
      </c>
      <c r="AI164">
        <v>59960158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ROW(Source!A102)</f>
        <v>102</v>
      </c>
      <c r="B165">
        <v>59960176</v>
      </c>
      <c r="C165">
        <v>59960150</v>
      </c>
      <c r="D165">
        <v>52906389</v>
      </c>
      <c r="E165">
        <v>111</v>
      </c>
      <c r="F165">
        <v>1</v>
      </c>
      <c r="G165">
        <v>1</v>
      </c>
      <c r="H165">
        <v>3</v>
      </c>
      <c r="I165" t="s">
        <v>50</v>
      </c>
      <c r="J165" t="s">
        <v>3</v>
      </c>
      <c r="K165" t="s">
        <v>51</v>
      </c>
      <c r="L165">
        <v>1371</v>
      </c>
      <c r="N165">
        <v>1013</v>
      </c>
      <c r="O165" t="s">
        <v>22</v>
      </c>
      <c r="P165" t="s">
        <v>22</v>
      </c>
      <c r="Q165">
        <v>1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E165">
        <v>0</v>
      </c>
      <c r="AF165" t="s">
        <v>3</v>
      </c>
      <c r="AG165">
        <v>0</v>
      </c>
      <c r="AH165">
        <v>2</v>
      </c>
      <c r="AI165">
        <v>59960159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ROW(Source!A102)</f>
        <v>102</v>
      </c>
      <c r="B166">
        <v>59960177</v>
      </c>
      <c r="C166">
        <v>59960150</v>
      </c>
      <c r="D166">
        <v>52907106</v>
      </c>
      <c r="E166">
        <v>111</v>
      </c>
      <c r="F166">
        <v>1</v>
      </c>
      <c r="G166">
        <v>1</v>
      </c>
      <c r="H166">
        <v>3</v>
      </c>
      <c r="I166" t="s">
        <v>53</v>
      </c>
      <c r="J166" t="s">
        <v>3</v>
      </c>
      <c r="K166" t="s">
        <v>54</v>
      </c>
      <c r="L166">
        <v>1348</v>
      </c>
      <c r="N166">
        <v>1009</v>
      </c>
      <c r="O166" t="s">
        <v>55</v>
      </c>
      <c r="P166" t="s">
        <v>55</v>
      </c>
      <c r="Q166">
        <v>1000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3</v>
      </c>
      <c r="AG166">
        <v>0</v>
      </c>
      <c r="AH166">
        <v>2</v>
      </c>
      <c r="AI166">
        <v>59960160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ROW(Source!A102)</f>
        <v>102</v>
      </c>
      <c r="B167">
        <v>59960178</v>
      </c>
      <c r="C167">
        <v>59960150</v>
      </c>
      <c r="D167">
        <v>52907267</v>
      </c>
      <c r="E167">
        <v>111</v>
      </c>
      <c r="F167">
        <v>1</v>
      </c>
      <c r="G167">
        <v>1</v>
      </c>
      <c r="H167">
        <v>3</v>
      </c>
      <c r="I167" t="s">
        <v>57</v>
      </c>
      <c r="J167" t="s">
        <v>3</v>
      </c>
      <c r="K167" t="s">
        <v>58</v>
      </c>
      <c r="L167">
        <v>1346</v>
      </c>
      <c r="N167">
        <v>1009</v>
      </c>
      <c r="O167" t="s">
        <v>47</v>
      </c>
      <c r="P167" t="s">
        <v>47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3</v>
      </c>
      <c r="AG167">
        <v>0</v>
      </c>
      <c r="AH167">
        <v>2</v>
      </c>
      <c r="AI167">
        <v>59960161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ROW(Source!A102)</f>
        <v>102</v>
      </c>
      <c r="B168">
        <v>59960179</v>
      </c>
      <c r="C168">
        <v>59960150</v>
      </c>
      <c r="D168">
        <v>52907635</v>
      </c>
      <c r="E168">
        <v>111</v>
      </c>
      <c r="F168">
        <v>1</v>
      </c>
      <c r="G168">
        <v>1</v>
      </c>
      <c r="H168">
        <v>3</v>
      </c>
      <c r="I168" t="s">
        <v>60</v>
      </c>
      <c r="J168" t="s">
        <v>3</v>
      </c>
      <c r="K168" t="s">
        <v>61</v>
      </c>
      <c r="L168">
        <v>1348</v>
      </c>
      <c r="N168">
        <v>1009</v>
      </c>
      <c r="O168" t="s">
        <v>55</v>
      </c>
      <c r="P168" t="s">
        <v>55</v>
      </c>
      <c r="Q168">
        <v>1000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3</v>
      </c>
      <c r="AG168">
        <v>0</v>
      </c>
      <c r="AH168">
        <v>2</v>
      </c>
      <c r="AI168">
        <v>59960162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ROW(Source!A102)</f>
        <v>102</v>
      </c>
      <c r="B169">
        <v>59960180</v>
      </c>
      <c r="C169">
        <v>59960150</v>
      </c>
      <c r="D169">
        <v>53073792</v>
      </c>
      <c r="E169">
        <v>1</v>
      </c>
      <c r="F169">
        <v>1</v>
      </c>
      <c r="G169">
        <v>1</v>
      </c>
      <c r="H169">
        <v>3</v>
      </c>
      <c r="I169" t="s">
        <v>448</v>
      </c>
      <c r="J169" t="s">
        <v>449</v>
      </c>
      <c r="K169" t="s">
        <v>450</v>
      </c>
      <c r="L169">
        <v>1348</v>
      </c>
      <c r="N169">
        <v>1009</v>
      </c>
      <c r="O169" t="s">
        <v>55</v>
      </c>
      <c r="P169" t="s">
        <v>55</v>
      </c>
      <c r="Q169">
        <v>1000</v>
      </c>
      <c r="X169">
        <v>4.0000000000000002E-4</v>
      </c>
      <c r="Y169">
        <v>61265.39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4.0000000000000002E-4</v>
      </c>
      <c r="AH169">
        <v>2</v>
      </c>
      <c r="AI169">
        <v>59960163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ROW(Source!A102)</f>
        <v>102</v>
      </c>
      <c r="B170">
        <v>59960181</v>
      </c>
      <c r="C170">
        <v>59960150</v>
      </c>
      <c r="D170">
        <v>53073830</v>
      </c>
      <c r="E170">
        <v>1</v>
      </c>
      <c r="F170">
        <v>1</v>
      </c>
      <c r="G170">
        <v>1</v>
      </c>
      <c r="H170">
        <v>3</v>
      </c>
      <c r="I170" t="s">
        <v>451</v>
      </c>
      <c r="J170" t="s">
        <v>452</v>
      </c>
      <c r="K170" t="s">
        <v>453</v>
      </c>
      <c r="L170">
        <v>1348</v>
      </c>
      <c r="N170">
        <v>1009</v>
      </c>
      <c r="O170" t="s">
        <v>55</v>
      </c>
      <c r="P170" t="s">
        <v>55</v>
      </c>
      <c r="Q170">
        <v>1000</v>
      </c>
      <c r="X170">
        <v>1E-4</v>
      </c>
      <c r="Y170">
        <v>80020.98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1E-4</v>
      </c>
      <c r="AH170">
        <v>2</v>
      </c>
      <c r="AI170">
        <v>59960164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ROW(Source!A102)</f>
        <v>102</v>
      </c>
      <c r="B171">
        <v>59960182</v>
      </c>
      <c r="C171">
        <v>59960150</v>
      </c>
      <c r="D171">
        <v>53086522</v>
      </c>
      <c r="E171">
        <v>1</v>
      </c>
      <c r="F171">
        <v>1</v>
      </c>
      <c r="G171">
        <v>1</v>
      </c>
      <c r="H171">
        <v>3</v>
      </c>
      <c r="I171" t="s">
        <v>454</v>
      </c>
      <c r="J171" t="s">
        <v>455</v>
      </c>
      <c r="K171" t="s">
        <v>456</v>
      </c>
      <c r="L171">
        <v>1425</v>
      </c>
      <c r="N171">
        <v>1013</v>
      </c>
      <c r="O171" t="s">
        <v>132</v>
      </c>
      <c r="P171" t="s">
        <v>132</v>
      </c>
      <c r="Q171">
        <v>1</v>
      </c>
      <c r="X171">
        <v>0.06</v>
      </c>
      <c r="Y171">
        <v>1031.73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0.06</v>
      </c>
      <c r="AH171">
        <v>2</v>
      </c>
      <c r="AI171">
        <v>59960165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ROW(Source!A102)</f>
        <v>102</v>
      </c>
      <c r="B172">
        <v>59960183</v>
      </c>
      <c r="C172">
        <v>59960150</v>
      </c>
      <c r="D172">
        <v>52910053</v>
      </c>
      <c r="E172">
        <v>111</v>
      </c>
      <c r="F172">
        <v>1</v>
      </c>
      <c r="G172">
        <v>1</v>
      </c>
      <c r="H172">
        <v>3</v>
      </c>
      <c r="I172" t="s">
        <v>63</v>
      </c>
      <c r="J172" t="s">
        <v>3</v>
      </c>
      <c r="K172" t="s">
        <v>64</v>
      </c>
      <c r="L172">
        <v>1371</v>
      </c>
      <c r="N172">
        <v>1013</v>
      </c>
      <c r="O172" t="s">
        <v>22</v>
      </c>
      <c r="P172" t="s">
        <v>22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 t="s">
        <v>3</v>
      </c>
      <c r="AG172">
        <v>0</v>
      </c>
      <c r="AH172">
        <v>2</v>
      </c>
      <c r="AI172">
        <v>59960166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ROW(Source!A102)</f>
        <v>102</v>
      </c>
      <c r="B173">
        <v>59960184</v>
      </c>
      <c r="C173">
        <v>59960150</v>
      </c>
      <c r="D173">
        <v>52910066</v>
      </c>
      <c r="E173">
        <v>111</v>
      </c>
      <c r="F173">
        <v>1</v>
      </c>
      <c r="G173">
        <v>1</v>
      </c>
      <c r="H173">
        <v>3</v>
      </c>
      <c r="I173" t="s">
        <v>66</v>
      </c>
      <c r="J173" t="s">
        <v>3</v>
      </c>
      <c r="K173" t="s">
        <v>67</v>
      </c>
      <c r="L173">
        <v>1346</v>
      </c>
      <c r="N173">
        <v>1009</v>
      </c>
      <c r="O173" t="s">
        <v>47</v>
      </c>
      <c r="P173" t="s">
        <v>47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3</v>
      </c>
      <c r="AG173">
        <v>0</v>
      </c>
      <c r="AH173">
        <v>2</v>
      </c>
      <c r="AI173">
        <v>59960167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ROW(Source!A102)</f>
        <v>102</v>
      </c>
      <c r="B174">
        <v>59960185</v>
      </c>
      <c r="C174">
        <v>59960150</v>
      </c>
      <c r="D174">
        <v>52910076</v>
      </c>
      <c r="E174">
        <v>111</v>
      </c>
      <c r="F174">
        <v>1</v>
      </c>
      <c r="G174">
        <v>1</v>
      </c>
      <c r="H174">
        <v>3</v>
      </c>
      <c r="I174" t="s">
        <v>69</v>
      </c>
      <c r="J174" t="s">
        <v>3</v>
      </c>
      <c r="K174" t="s">
        <v>67</v>
      </c>
      <c r="L174">
        <v>1346</v>
      </c>
      <c r="N174">
        <v>1009</v>
      </c>
      <c r="O174" t="s">
        <v>47</v>
      </c>
      <c r="P174" t="s">
        <v>47</v>
      </c>
      <c r="Q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3</v>
      </c>
      <c r="AG174">
        <v>0</v>
      </c>
      <c r="AH174">
        <v>2</v>
      </c>
      <c r="AI174">
        <v>59960168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ROW(Source!A102)</f>
        <v>102</v>
      </c>
      <c r="B175">
        <v>59960186</v>
      </c>
      <c r="C175">
        <v>59960150</v>
      </c>
      <c r="D175">
        <v>52910100</v>
      </c>
      <c r="E175">
        <v>111</v>
      </c>
      <c r="F175">
        <v>1</v>
      </c>
      <c r="G175">
        <v>1</v>
      </c>
      <c r="H175">
        <v>3</v>
      </c>
      <c r="I175" t="s">
        <v>71</v>
      </c>
      <c r="J175" t="s">
        <v>3</v>
      </c>
      <c r="K175" t="s">
        <v>72</v>
      </c>
      <c r="L175">
        <v>1371</v>
      </c>
      <c r="N175">
        <v>1013</v>
      </c>
      <c r="O175" t="s">
        <v>22</v>
      </c>
      <c r="P175" t="s">
        <v>22</v>
      </c>
      <c r="Q175">
        <v>1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0</v>
      </c>
      <c r="AF175" t="s">
        <v>3</v>
      </c>
      <c r="AG175">
        <v>0</v>
      </c>
      <c r="AH175">
        <v>2</v>
      </c>
      <c r="AI175">
        <v>59960169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ROW(Source!A102)</f>
        <v>102</v>
      </c>
      <c r="B176">
        <v>59960187</v>
      </c>
      <c r="C176">
        <v>59960150</v>
      </c>
      <c r="D176">
        <v>52910104</v>
      </c>
      <c r="E176">
        <v>111</v>
      </c>
      <c r="F176">
        <v>1</v>
      </c>
      <c r="G176">
        <v>1</v>
      </c>
      <c r="H176">
        <v>3</v>
      </c>
      <c r="I176" t="s">
        <v>74</v>
      </c>
      <c r="J176" t="s">
        <v>3</v>
      </c>
      <c r="K176" t="s">
        <v>75</v>
      </c>
      <c r="L176">
        <v>1371</v>
      </c>
      <c r="N176">
        <v>1013</v>
      </c>
      <c r="O176" t="s">
        <v>22</v>
      </c>
      <c r="P176" t="s">
        <v>22</v>
      </c>
      <c r="Q176">
        <v>1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0</v>
      </c>
      <c r="AF176" t="s">
        <v>3</v>
      </c>
      <c r="AG176">
        <v>0</v>
      </c>
      <c r="AH176">
        <v>2</v>
      </c>
      <c r="AI176">
        <v>59960170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ROW(Source!A103)</f>
        <v>103</v>
      </c>
      <c r="B177">
        <v>59960188</v>
      </c>
      <c r="C177">
        <v>59960150</v>
      </c>
      <c r="D177">
        <v>52904605</v>
      </c>
      <c r="E177">
        <v>111</v>
      </c>
      <c r="F177">
        <v>1</v>
      </c>
      <c r="G177">
        <v>1</v>
      </c>
      <c r="H177">
        <v>1</v>
      </c>
      <c r="I177" t="s">
        <v>430</v>
      </c>
      <c r="J177" t="s">
        <v>3</v>
      </c>
      <c r="K177" t="s">
        <v>431</v>
      </c>
      <c r="L177">
        <v>1191</v>
      </c>
      <c r="N177">
        <v>1013</v>
      </c>
      <c r="O177" t="s">
        <v>415</v>
      </c>
      <c r="P177" t="s">
        <v>415</v>
      </c>
      <c r="Q177">
        <v>1</v>
      </c>
      <c r="X177">
        <v>5.98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3</v>
      </c>
      <c r="AG177">
        <v>5.98</v>
      </c>
      <c r="AH177">
        <v>2</v>
      </c>
      <c r="AI177">
        <v>59960151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ROW(Source!A103)</f>
        <v>103</v>
      </c>
      <c r="B178">
        <v>59960189</v>
      </c>
      <c r="C178">
        <v>59960150</v>
      </c>
      <c r="D178">
        <v>52904866</v>
      </c>
      <c r="E178">
        <v>111</v>
      </c>
      <c r="F178">
        <v>1</v>
      </c>
      <c r="G178">
        <v>1</v>
      </c>
      <c r="H178">
        <v>1</v>
      </c>
      <c r="I178" t="s">
        <v>416</v>
      </c>
      <c r="J178" t="s">
        <v>3</v>
      </c>
      <c r="K178" t="s">
        <v>417</v>
      </c>
      <c r="L178">
        <v>1191</v>
      </c>
      <c r="N178">
        <v>1013</v>
      </c>
      <c r="O178" t="s">
        <v>415</v>
      </c>
      <c r="P178" t="s">
        <v>415</v>
      </c>
      <c r="Q178">
        <v>1</v>
      </c>
      <c r="X178">
        <v>2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2</v>
      </c>
      <c r="AF178" t="s">
        <v>3</v>
      </c>
      <c r="AG178">
        <v>2</v>
      </c>
      <c r="AH178">
        <v>2</v>
      </c>
      <c r="AI178">
        <v>59960152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ROW(Source!A103)</f>
        <v>103</v>
      </c>
      <c r="B179">
        <v>59960190</v>
      </c>
      <c r="C179">
        <v>59960150</v>
      </c>
      <c r="D179">
        <v>53126195</v>
      </c>
      <c r="E179">
        <v>1</v>
      </c>
      <c r="F179">
        <v>1</v>
      </c>
      <c r="G179">
        <v>1</v>
      </c>
      <c r="H179">
        <v>2</v>
      </c>
      <c r="I179" t="s">
        <v>432</v>
      </c>
      <c r="J179" t="s">
        <v>433</v>
      </c>
      <c r="K179" t="s">
        <v>434</v>
      </c>
      <c r="L179">
        <v>1368</v>
      </c>
      <c r="N179">
        <v>1011</v>
      </c>
      <c r="O179" t="s">
        <v>421</v>
      </c>
      <c r="P179" t="s">
        <v>421</v>
      </c>
      <c r="Q179">
        <v>1</v>
      </c>
      <c r="X179">
        <v>1.6</v>
      </c>
      <c r="Y179">
        <v>0</v>
      </c>
      <c r="Z179">
        <v>1609.97</v>
      </c>
      <c r="AA179">
        <v>386.65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1.6</v>
      </c>
      <c r="AH179">
        <v>2</v>
      </c>
      <c r="AI179">
        <v>59960153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ROW(Source!A103)</f>
        <v>103</v>
      </c>
      <c r="B180">
        <v>59960171</v>
      </c>
      <c r="C180">
        <v>59960150</v>
      </c>
      <c r="D180">
        <v>53127778</v>
      </c>
      <c r="E180">
        <v>1</v>
      </c>
      <c r="F180">
        <v>1</v>
      </c>
      <c r="G180">
        <v>1</v>
      </c>
      <c r="H180">
        <v>2</v>
      </c>
      <c r="I180" t="s">
        <v>436</v>
      </c>
      <c r="J180" t="s">
        <v>437</v>
      </c>
      <c r="K180" t="s">
        <v>438</v>
      </c>
      <c r="L180">
        <v>1368</v>
      </c>
      <c r="N180">
        <v>1011</v>
      </c>
      <c r="O180" t="s">
        <v>421</v>
      </c>
      <c r="P180" t="s">
        <v>421</v>
      </c>
      <c r="Q180">
        <v>1</v>
      </c>
      <c r="X180">
        <v>0.4</v>
      </c>
      <c r="Y180">
        <v>0</v>
      </c>
      <c r="Z180">
        <v>641.70000000000005</v>
      </c>
      <c r="AA180">
        <v>811.79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0.4</v>
      </c>
      <c r="AH180">
        <v>2</v>
      </c>
      <c r="AI180">
        <v>59960154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ROW(Source!A103)</f>
        <v>103</v>
      </c>
      <c r="B181">
        <v>59960172</v>
      </c>
      <c r="C181">
        <v>59960150</v>
      </c>
      <c r="D181">
        <v>53038079</v>
      </c>
      <c r="E181">
        <v>1</v>
      </c>
      <c r="F181">
        <v>1</v>
      </c>
      <c r="G181">
        <v>1</v>
      </c>
      <c r="H181">
        <v>3</v>
      </c>
      <c r="I181" t="s">
        <v>439</v>
      </c>
      <c r="J181" t="s">
        <v>440</v>
      </c>
      <c r="K181" t="s">
        <v>441</v>
      </c>
      <c r="L181">
        <v>1346</v>
      </c>
      <c r="N181">
        <v>1009</v>
      </c>
      <c r="O181" t="s">
        <v>47</v>
      </c>
      <c r="P181" t="s">
        <v>47</v>
      </c>
      <c r="Q181">
        <v>1</v>
      </c>
      <c r="X181">
        <v>0.1</v>
      </c>
      <c r="Y181">
        <v>238.29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0.1</v>
      </c>
      <c r="AH181">
        <v>2</v>
      </c>
      <c r="AI181">
        <v>59960155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ROW(Source!A103)</f>
        <v>103</v>
      </c>
      <c r="B182">
        <v>59960173</v>
      </c>
      <c r="C182">
        <v>59960150</v>
      </c>
      <c r="D182">
        <v>53038089</v>
      </c>
      <c r="E182">
        <v>1</v>
      </c>
      <c r="F182">
        <v>1</v>
      </c>
      <c r="G182">
        <v>1</v>
      </c>
      <c r="H182">
        <v>3</v>
      </c>
      <c r="I182" t="s">
        <v>442</v>
      </c>
      <c r="J182" t="s">
        <v>443</v>
      </c>
      <c r="K182" t="s">
        <v>444</v>
      </c>
      <c r="L182">
        <v>1346</v>
      </c>
      <c r="N182">
        <v>1009</v>
      </c>
      <c r="O182" t="s">
        <v>47</v>
      </c>
      <c r="P182" t="s">
        <v>47</v>
      </c>
      <c r="Q182">
        <v>1</v>
      </c>
      <c r="X182">
        <v>0.03</v>
      </c>
      <c r="Y182">
        <v>80.02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0.03</v>
      </c>
      <c r="AH182">
        <v>2</v>
      </c>
      <c r="AI182">
        <v>59960156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ROW(Source!A103)</f>
        <v>103</v>
      </c>
      <c r="B183">
        <v>59960174</v>
      </c>
      <c r="C183">
        <v>59960150</v>
      </c>
      <c r="D183">
        <v>53043672</v>
      </c>
      <c r="E183">
        <v>1</v>
      </c>
      <c r="F183">
        <v>1</v>
      </c>
      <c r="G183">
        <v>1</v>
      </c>
      <c r="H183">
        <v>3</v>
      </c>
      <c r="I183" t="s">
        <v>45</v>
      </c>
      <c r="J183" t="s">
        <v>48</v>
      </c>
      <c r="K183" t="s">
        <v>46</v>
      </c>
      <c r="L183">
        <v>1346</v>
      </c>
      <c r="N183">
        <v>1009</v>
      </c>
      <c r="O183" t="s">
        <v>47</v>
      </c>
      <c r="P183" t="s">
        <v>47</v>
      </c>
      <c r="Q183">
        <v>1</v>
      </c>
      <c r="X183">
        <v>0</v>
      </c>
      <c r="Y183">
        <v>174.93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 t="s">
        <v>3</v>
      </c>
      <c r="AG183">
        <v>0</v>
      </c>
      <c r="AH183">
        <v>2</v>
      </c>
      <c r="AI183">
        <v>59960157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ROW(Source!A103)</f>
        <v>103</v>
      </c>
      <c r="B184">
        <v>59960175</v>
      </c>
      <c r="C184">
        <v>59960150</v>
      </c>
      <c r="D184">
        <v>53045774</v>
      </c>
      <c r="E184">
        <v>1</v>
      </c>
      <c r="F184">
        <v>1</v>
      </c>
      <c r="G184">
        <v>1</v>
      </c>
      <c r="H184">
        <v>3</v>
      </c>
      <c r="I184" t="s">
        <v>445</v>
      </c>
      <c r="J184" t="s">
        <v>446</v>
      </c>
      <c r="K184" t="s">
        <v>447</v>
      </c>
      <c r="L184">
        <v>1346</v>
      </c>
      <c r="N184">
        <v>1009</v>
      </c>
      <c r="O184" t="s">
        <v>47</v>
      </c>
      <c r="P184" t="s">
        <v>47</v>
      </c>
      <c r="Q184">
        <v>1</v>
      </c>
      <c r="X184">
        <v>0.02</v>
      </c>
      <c r="Y184">
        <v>56.11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0.02</v>
      </c>
      <c r="AH184">
        <v>2</v>
      </c>
      <c r="AI184">
        <v>59960158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ROW(Source!A103)</f>
        <v>103</v>
      </c>
      <c r="B185">
        <v>59960176</v>
      </c>
      <c r="C185">
        <v>59960150</v>
      </c>
      <c r="D185">
        <v>52906389</v>
      </c>
      <c r="E185">
        <v>111</v>
      </c>
      <c r="F185">
        <v>1</v>
      </c>
      <c r="G185">
        <v>1</v>
      </c>
      <c r="H185">
        <v>3</v>
      </c>
      <c r="I185" t="s">
        <v>50</v>
      </c>
      <c r="J185" t="s">
        <v>3</v>
      </c>
      <c r="K185" t="s">
        <v>51</v>
      </c>
      <c r="L185">
        <v>1371</v>
      </c>
      <c r="N185">
        <v>1013</v>
      </c>
      <c r="O185" t="s">
        <v>22</v>
      </c>
      <c r="P185" t="s">
        <v>22</v>
      </c>
      <c r="Q185">
        <v>1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 t="s">
        <v>3</v>
      </c>
      <c r="AG185">
        <v>0</v>
      </c>
      <c r="AH185">
        <v>2</v>
      </c>
      <c r="AI185">
        <v>59960159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ROW(Source!A103)</f>
        <v>103</v>
      </c>
      <c r="B186">
        <v>59960177</v>
      </c>
      <c r="C186">
        <v>59960150</v>
      </c>
      <c r="D186">
        <v>52907106</v>
      </c>
      <c r="E186">
        <v>111</v>
      </c>
      <c r="F186">
        <v>1</v>
      </c>
      <c r="G186">
        <v>1</v>
      </c>
      <c r="H186">
        <v>3</v>
      </c>
      <c r="I186" t="s">
        <v>53</v>
      </c>
      <c r="J186" t="s">
        <v>3</v>
      </c>
      <c r="K186" t="s">
        <v>54</v>
      </c>
      <c r="L186">
        <v>1348</v>
      </c>
      <c r="N186">
        <v>1009</v>
      </c>
      <c r="O186" t="s">
        <v>55</v>
      </c>
      <c r="P186" t="s">
        <v>55</v>
      </c>
      <c r="Q186">
        <v>1000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</v>
      </c>
      <c r="AG186">
        <v>0</v>
      </c>
      <c r="AH186">
        <v>2</v>
      </c>
      <c r="AI186">
        <v>59960160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ROW(Source!A103)</f>
        <v>103</v>
      </c>
      <c r="B187">
        <v>59960178</v>
      </c>
      <c r="C187">
        <v>59960150</v>
      </c>
      <c r="D187">
        <v>52907267</v>
      </c>
      <c r="E187">
        <v>111</v>
      </c>
      <c r="F187">
        <v>1</v>
      </c>
      <c r="G187">
        <v>1</v>
      </c>
      <c r="H187">
        <v>3</v>
      </c>
      <c r="I187" t="s">
        <v>57</v>
      </c>
      <c r="J187" t="s">
        <v>3</v>
      </c>
      <c r="K187" t="s">
        <v>58</v>
      </c>
      <c r="L187">
        <v>1346</v>
      </c>
      <c r="N187">
        <v>1009</v>
      </c>
      <c r="O187" t="s">
        <v>47</v>
      </c>
      <c r="P187" t="s">
        <v>47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3</v>
      </c>
      <c r="AG187">
        <v>0</v>
      </c>
      <c r="AH187">
        <v>2</v>
      </c>
      <c r="AI187">
        <v>59960161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ROW(Source!A103)</f>
        <v>103</v>
      </c>
      <c r="B188">
        <v>59960179</v>
      </c>
      <c r="C188">
        <v>59960150</v>
      </c>
      <c r="D188">
        <v>52907635</v>
      </c>
      <c r="E188">
        <v>111</v>
      </c>
      <c r="F188">
        <v>1</v>
      </c>
      <c r="G188">
        <v>1</v>
      </c>
      <c r="H188">
        <v>3</v>
      </c>
      <c r="I188" t="s">
        <v>60</v>
      </c>
      <c r="J188" t="s">
        <v>3</v>
      </c>
      <c r="K188" t="s">
        <v>61</v>
      </c>
      <c r="L188">
        <v>1348</v>
      </c>
      <c r="N188">
        <v>1009</v>
      </c>
      <c r="O188" t="s">
        <v>55</v>
      </c>
      <c r="P188" t="s">
        <v>55</v>
      </c>
      <c r="Q188">
        <v>1000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3</v>
      </c>
      <c r="AG188">
        <v>0</v>
      </c>
      <c r="AH188">
        <v>2</v>
      </c>
      <c r="AI188">
        <v>59960162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ROW(Source!A103)</f>
        <v>103</v>
      </c>
      <c r="B189">
        <v>59960180</v>
      </c>
      <c r="C189">
        <v>59960150</v>
      </c>
      <c r="D189">
        <v>53073792</v>
      </c>
      <c r="E189">
        <v>1</v>
      </c>
      <c r="F189">
        <v>1</v>
      </c>
      <c r="G189">
        <v>1</v>
      </c>
      <c r="H189">
        <v>3</v>
      </c>
      <c r="I189" t="s">
        <v>448</v>
      </c>
      <c r="J189" t="s">
        <v>449</v>
      </c>
      <c r="K189" t="s">
        <v>450</v>
      </c>
      <c r="L189">
        <v>1348</v>
      </c>
      <c r="N189">
        <v>1009</v>
      </c>
      <c r="O189" t="s">
        <v>55</v>
      </c>
      <c r="P189" t="s">
        <v>55</v>
      </c>
      <c r="Q189">
        <v>1000</v>
      </c>
      <c r="X189">
        <v>4.0000000000000002E-4</v>
      </c>
      <c r="Y189">
        <v>61265.39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4.0000000000000002E-4</v>
      </c>
      <c r="AH189">
        <v>2</v>
      </c>
      <c r="AI189">
        <v>59960163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ROW(Source!A103)</f>
        <v>103</v>
      </c>
      <c r="B190">
        <v>59960181</v>
      </c>
      <c r="C190">
        <v>59960150</v>
      </c>
      <c r="D190">
        <v>53073830</v>
      </c>
      <c r="E190">
        <v>1</v>
      </c>
      <c r="F190">
        <v>1</v>
      </c>
      <c r="G190">
        <v>1</v>
      </c>
      <c r="H190">
        <v>3</v>
      </c>
      <c r="I190" t="s">
        <v>451</v>
      </c>
      <c r="J190" t="s">
        <v>452</v>
      </c>
      <c r="K190" t="s">
        <v>453</v>
      </c>
      <c r="L190">
        <v>1348</v>
      </c>
      <c r="N190">
        <v>1009</v>
      </c>
      <c r="O190" t="s">
        <v>55</v>
      </c>
      <c r="P190" t="s">
        <v>55</v>
      </c>
      <c r="Q190">
        <v>1000</v>
      </c>
      <c r="X190">
        <v>1E-4</v>
      </c>
      <c r="Y190">
        <v>80020.98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1E-4</v>
      </c>
      <c r="AH190">
        <v>2</v>
      </c>
      <c r="AI190">
        <v>59960164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ROW(Source!A103)</f>
        <v>103</v>
      </c>
      <c r="B191">
        <v>59960182</v>
      </c>
      <c r="C191">
        <v>59960150</v>
      </c>
      <c r="D191">
        <v>53086522</v>
      </c>
      <c r="E191">
        <v>1</v>
      </c>
      <c r="F191">
        <v>1</v>
      </c>
      <c r="G191">
        <v>1</v>
      </c>
      <c r="H191">
        <v>3</v>
      </c>
      <c r="I191" t="s">
        <v>454</v>
      </c>
      <c r="J191" t="s">
        <v>455</v>
      </c>
      <c r="K191" t="s">
        <v>456</v>
      </c>
      <c r="L191">
        <v>1425</v>
      </c>
      <c r="N191">
        <v>1013</v>
      </c>
      <c r="O191" t="s">
        <v>132</v>
      </c>
      <c r="P191" t="s">
        <v>132</v>
      </c>
      <c r="Q191">
        <v>1</v>
      </c>
      <c r="X191">
        <v>0.06</v>
      </c>
      <c r="Y191">
        <v>1031.73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0.06</v>
      </c>
      <c r="AH191">
        <v>2</v>
      </c>
      <c r="AI191">
        <v>59960165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ROW(Source!A103)</f>
        <v>103</v>
      </c>
      <c r="B192">
        <v>59960183</v>
      </c>
      <c r="C192">
        <v>59960150</v>
      </c>
      <c r="D192">
        <v>52910053</v>
      </c>
      <c r="E192">
        <v>111</v>
      </c>
      <c r="F192">
        <v>1</v>
      </c>
      <c r="G192">
        <v>1</v>
      </c>
      <c r="H192">
        <v>3</v>
      </c>
      <c r="I192" t="s">
        <v>63</v>
      </c>
      <c r="J192" t="s">
        <v>3</v>
      </c>
      <c r="K192" t="s">
        <v>64</v>
      </c>
      <c r="L192">
        <v>1371</v>
      </c>
      <c r="N192">
        <v>1013</v>
      </c>
      <c r="O192" t="s">
        <v>22</v>
      </c>
      <c r="P192" t="s">
        <v>22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3</v>
      </c>
      <c r="AG192">
        <v>0</v>
      </c>
      <c r="AH192">
        <v>2</v>
      </c>
      <c r="AI192">
        <v>59960166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ROW(Source!A103)</f>
        <v>103</v>
      </c>
      <c r="B193">
        <v>59960184</v>
      </c>
      <c r="C193">
        <v>59960150</v>
      </c>
      <c r="D193">
        <v>52910066</v>
      </c>
      <c r="E193">
        <v>111</v>
      </c>
      <c r="F193">
        <v>1</v>
      </c>
      <c r="G193">
        <v>1</v>
      </c>
      <c r="H193">
        <v>3</v>
      </c>
      <c r="I193" t="s">
        <v>66</v>
      </c>
      <c r="J193" t="s">
        <v>3</v>
      </c>
      <c r="K193" t="s">
        <v>67</v>
      </c>
      <c r="L193">
        <v>1346</v>
      </c>
      <c r="N193">
        <v>1009</v>
      </c>
      <c r="O193" t="s">
        <v>47</v>
      </c>
      <c r="P193" t="s">
        <v>47</v>
      </c>
      <c r="Q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3</v>
      </c>
      <c r="AG193">
        <v>0</v>
      </c>
      <c r="AH193">
        <v>2</v>
      </c>
      <c r="AI193">
        <v>59960167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ROW(Source!A103)</f>
        <v>103</v>
      </c>
      <c r="B194">
        <v>59960185</v>
      </c>
      <c r="C194">
        <v>59960150</v>
      </c>
      <c r="D194">
        <v>52910076</v>
      </c>
      <c r="E194">
        <v>111</v>
      </c>
      <c r="F194">
        <v>1</v>
      </c>
      <c r="G194">
        <v>1</v>
      </c>
      <c r="H194">
        <v>3</v>
      </c>
      <c r="I194" t="s">
        <v>69</v>
      </c>
      <c r="J194" t="s">
        <v>3</v>
      </c>
      <c r="K194" t="s">
        <v>67</v>
      </c>
      <c r="L194">
        <v>1346</v>
      </c>
      <c r="N194">
        <v>1009</v>
      </c>
      <c r="O194" t="s">
        <v>47</v>
      </c>
      <c r="P194" t="s">
        <v>47</v>
      </c>
      <c r="Q194">
        <v>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 t="s">
        <v>3</v>
      </c>
      <c r="AG194">
        <v>0</v>
      </c>
      <c r="AH194">
        <v>2</v>
      </c>
      <c r="AI194">
        <v>59960168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ROW(Source!A103)</f>
        <v>103</v>
      </c>
      <c r="B195">
        <v>59960186</v>
      </c>
      <c r="C195">
        <v>59960150</v>
      </c>
      <c r="D195">
        <v>52910100</v>
      </c>
      <c r="E195">
        <v>111</v>
      </c>
      <c r="F195">
        <v>1</v>
      </c>
      <c r="G195">
        <v>1</v>
      </c>
      <c r="H195">
        <v>3</v>
      </c>
      <c r="I195" t="s">
        <v>71</v>
      </c>
      <c r="J195" t="s">
        <v>3</v>
      </c>
      <c r="K195" t="s">
        <v>72</v>
      </c>
      <c r="L195">
        <v>1371</v>
      </c>
      <c r="N195">
        <v>1013</v>
      </c>
      <c r="O195" t="s">
        <v>22</v>
      </c>
      <c r="P195" t="s">
        <v>22</v>
      </c>
      <c r="Q195">
        <v>1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E195">
        <v>0</v>
      </c>
      <c r="AF195" t="s">
        <v>3</v>
      </c>
      <c r="AG195">
        <v>0</v>
      </c>
      <c r="AH195">
        <v>2</v>
      </c>
      <c r="AI195">
        <v>59960169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ROW(Source!A103)</f>
        <v>103</v>
      </c>
      <c r="B196">
        <v>59960187</v>
      </c>
      <c r="C196">
        <v>59960150</v>
      </c>
      <c r="D196">
        <v>52910104</v>
      </c>
      <c r="E196">
        <v>111</v>
      </c>
      <c r="F196">
        <v>1</v>
      </c>
      <c r="G196">
        <v>1</v>
      </c>
      <c r="H196">
        <v>3</v>
      </c>
      <c r="I196" t="s">
        <v>74</v>
      </c>
      <c r="J196" t="s">
        <v>3</v>
      </c>
      <c r="K196" t="s">
        <v>75</v>
      </c>
      <c r="L196">
        <v>1371</v>
      </c>
      <c r="N196">
        <v>1013</v>
      </c>
      <c r="O196" t="s">
        <v>22</v>
      </c>
      <c r="P196" t="s">
        <v>22</v>
      </c>
      <c r="Q196">
        <v>1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0</v>
      </c>
      <c r="AF196" t="s">
        <v>3</v>
      </c>
      <c r="AG196">
        <v>0</v>
      </c>
      <c r="AH196">
        <v>2</v>
      </c>
      <c r="AI196">
        <v>59960170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ROW(Source!A124)</f>
        <v>124</v>
      </c>
      <c r="B197">
        <v>59960222</v>
      </c>
      <c r="C197">
        <v>59960201</v>
      </c>
      <c r="D197">
        <v>52904605</v>
      </c>
      <c r="E197">
        <v>111</v>
      </c>
      <c r="F197">
        <v>1</v>
      </c>
      <c r="G197">
        <v>1</v>
      </c>
      <c r="H197">
        <v>1</v>
      </c>
      <c r="I197" t="s">
        <v>430</v>
      </c>
      <c r="J197" t="s">
        <v>3</v>
      </c>
      <c r="K197" t="s">
        <v>431</v>
      </c>
      <c r="L197">
        <v>1191</v>
      </c>
      <c r="N197">
        <v>1013</v>
      </c>
      <c r="O197" t="s">
        <v>415</v>
      </c>
      <c r="P197" t="s">
        <v>415</v>
      </c>
      <c r="Q197">
        <v>1</v>
      </c>
      <c r="X197">
        <v>9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3</v>
      </c>
      <c r="AG197">
        <v>9</v>
      </c>
      <c r="AH197">
        <v>2</v>
      </c>
      <c r="AI197">
        <v>59960202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ROW(Source!A124)</f>
        <v>124</v>
      </c>
      <c r="B198">
        <v>59960223</v>
      </c>
      <c r="C198">
        <v>59960201</v>
      </c>
      <c r="D198">
        <v>52904866</v>
      </c>
      <c r="E198">
        <v>111</v>
      </c>
      <c r="F198">
        <v>1</v>
      </c>
      <c r="G198">
        <v>1</v>
      </c>
      <c r="H198">
        <v>1</v>
      </c>
      <c r="I198" t="s">
        <v>416</v>
      </c>
      <c r="J198" t="s">
        <v>3</v>
      </c>
      <c r="K198" t="s">
        <v>417</v>
      </c>
      <c r="L198">
        <v>1191</v>
      </c>
      <c r="N198">
        <v>1013</v>
      </c>
      <c r="O198" t="s">
        <v>415</v>
      </c>
      <c r="P198" t="s">
        <v>415</v>
      </c>
      <c r="Q198">
        <v>1</v>
      </c>
      <c r="X198">
        <v>3.21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2</v>
      </c>
      <c r="AF198" t="s">
        <v>3</v>
      </c>
      <c r="AG198">
        <v>3.21</v>
      </c>
      <c r="AH198">
        <v>2</v>
      </c>
      <c r="AI198">
        <v>59960203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ROW(Source!A124)</f>
        <v>124</v>
      </c>
      <c r="B199">
        <v>59960224</v>
      </c>
      <c r="C199">
        <v>59960201</v>
      </c>
      <c r="D199">
        <v>53126195</v>
      </c>
      <c r="E199">
        <v>1</v>
      </c>
      <c r="F199">
        <v>1</v>
      </c>
      <c r="G199">
        <v>1</v>
      </c>
      <c r="H199">
        <v>2</v>
      </c>
      <c r="I199" t="s">
        <v>432</v>
      </c>
      <c r="J199" t="s">
        <v>433</v>
      </c>
      <c r="K199" t="s">
        <v>434</v>
      </c>
      <c r="L199">
        <v>1368</v>
      </c>
      <c r="N199">
        <v>1011</v>
      </c>
      <c r="O199" t="s">
        <v>421</v>
      </c>
      <c r="P199" t="s">
        <v>421</v>
      </c>
      <c r="Q199">
        <v>1</v>
      </c>
      <c r="X199">
        <v>2.6</v>
      </c>
      <c r="Y199">
        <v>0</v>
      </c>
      <c r="Z199">
        <v>1609.97</v>
      </c>
      <c r="AA199">
        <v>600.75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2.6</v>
      </c>
      <c r="AH199">
        <v>2</v>
      </c>
      <c r="AI199">
        <v>59960204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ROW(Source!A124)</f>
        <v>124</v>
      </c>
      <c r="B200">
        <v>59960225</v>
      </c>
      <c r="C200">
        <v>59960201</v>
      </c>
      <c r="D200">
        <v>53127778</v>
      </c>
      <c r="E200">
        <v>1</v>
      </c>
      <c r="F200">
        <v>1</v>
      </c>
      <c r="G200">
        <v>1</v>
      </c>
      <c r="H200">
        <v>2</v>
      </c>
      <c r="I200" t="s">
        <v>436</v>
      </c>
      <c r="J200" t="s">
        <v>437</v>
      </c>
      <c r="K200" t="s">
        <v>438</v>
      </c>
      <c r="L200">
        <v>1368</v>
      </c>
      <c r="N200">
        <v>1011</v>
      </c>
      <c r="O200" t="s">
        <v>421</v>
      </c>
      <c r="P200" t="s">
        <v>421</v>
      </c>
      <c r="Q200">
        <v>1</v>
      </c>
      <c r="X200">
        <v>0.61</v>
      </c>
      <c r="Y200">
        <v>0</v>
      </c>
      <c r="Z200">
        <v>641.70000000000005</v>
      </c>
      <c r="AA200">
        <v>811.79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0.61</v>
      </c>
      <c r="AH200">
        <v>2</v>
      </c>
      <c r="AI200">
        <v>59960205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ROW(Source!A124)</f>
        <v>124</v>
      </c>
      <c r="B201">
        <v>59960226</v>
      </c>
      <c r="C201">
        <v>59960201</v>
      </c>
      <c r="D201">
        <v>53038079</v>
      </c>
      <c r="E201">
        <v>1</v>
      </c>
      <c r="F201">
        <v>1</v>
      </c>
      <c r="G201">
        <v>1</v>
      </c>
      <c r="H201">
        <v>3</v>
      </c>
      <c r="I201" t="s">
        <v>439</v>
      </c>
      <c r="J201" t="s">
        <v>440</v>
      </c>
      <c r="K201" t="s">
        <v>441</v>
      </c>
      <c r="L201">
        <v>1346</v>
      </c>
      <c r="N201">
        <v>1009</v>
      </c>
      <c r="O201" t="s">
        <v>47</v>
      </c>
      <c r="P201" t="s">
        <v>47</v>
      </c>
      <c r="Q201">
        <v>1</v>
      </c>
      <c r="X201">
        <v>0.1</v>
      </c>
      <c r="Y201">
        <v>238.29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0.1</v>
      </c>
      <c r="AH201">
        <v>2</v>
      </c>
      <c r="AI201">
        <v>59960206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ROW(Source!A124)</f>
        <v>124</v>
      </c>
      <c r="B202">
        <v>59960227</v>
      </c>
      <c r="C202">
        <v>59960201</v>
      </c>
      <c r="D202">
        <v>53038089</v>
      </c>
      <c r="E202">
        <v>1</v>
      </c>
      <c r="F202">
        <v>1</v>
      </c>
      <c r="G202">
        <v>1</v>
      </c>
      <c r="H202">
        <v>3</v>
      </c>
      <c r="I202" t="s">
        <v>442</v>
      </c>
      <c r="J202" t="s">
        <v>443</v>
      </c>
      <c r="K202" t="s">
        <v>444</v>
      </c>
      <c r="L202">
        <v>1346</v>
      </c>
      <c r="N202">
        <v>1009</v>
      </c>
      <c r="O202" t="s">
        <v>47</v>
      </c>
      <c r="P202" t="s">
        <v>47</v>
      </c>
      <c r="Q202">
        <v>1</v>
      </c>
      <c r="X202">
        <v>0.03</v>
      </c>
      <c r="Y202">
        <v>80.02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0.03</v>
      </c>
      <c r="AH202">
        <v>2</v>
      </c>
      <c r="AI202">
        <v>59960207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ROW(Source!A124)</f>
        <v>124</v>
      </c>
      <c r="B203">
        <v>59960228</v>
      </c>
      <c r="C203">
        <v>59960201</v>
      </c>
      <c r="D203">
        <v>53043672</v>
      </c>
      <c r="E203">
        <v>1</v>
      </c>
      <c r="F203">
        <v>1</v>
      </c>
      <c r="G203">
        <v>1</v>
      </c>
      <c r="H203">
        <v>3</v>
      </c>
      <c r="I203" t="s">
        <v>45</v>
      </c>
      <c r="J203" t="s">
        <v>48</v>
      </c>
      <c r="K203" t="s">
        <v>46</v>
      </c>
      <c r="L203">
        <v>1346</v>
      </c>
      <c r="N203">
        <v>1009</v>
      </c>
      <c r="O203" t="s">
        <v>47</v>
      </c>
      <c r="P203" t="s">
        <v>47</v>
      </c>
      <c r="Q203">
        <v>1</v>
      </c>
      <c r="X203">
        <v>0</v>
      </c>
      <c r="Y203">
        <v>174.93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 t="s">
        <v>3</v>
      </c>
      <c r="AG203">
        <v>0</v>
      </c>
      <c r="AH203">
        <v>2</v>
      </c>
      <c r="AI203">
        <v>59960208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ROW(Source!A124)</f>
        <v>124</v>
      </c>
      <c r="B204">
        <v>59960229</v>
      </c>
      <c r="C204">
        <v>59960201</v>
      </c>
      <c r="D204">
        <v>53045774</v>
      </c>
      <c r="E204">
        <v>1</v>
      </c>
      <c r="F204">
        <v>1</v>
      </c>
      <c r="G204">
        <v>1</v>
      </c>
      <c r="H204">
        <v>3</v>
      </c>
      <c r="I204" t="s">
        <v>445</v>
      </c>
      <c r="J204" t="s">
        <v>446</v>
      </c>
      <c r="K204" t="s">
        <v>447</v>
      </c>
      <c r="L204">
        <v>1346</v>
      </c>
      <c r="N204">
        <v>1009</v>
      </c>
      <c r="O204" t="s">
        <v>47</v>
      </c>
      <c r="P204" t="s">
        <v>47</v>
      </c>
      <c r="Q204">
        <v>1</v>
      </c>
      <c r="X204">
        <v>0.02</v>
      </c>
      <c r="Y204">
        <v>56.11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0.02</v>
      </c>
      <c r="AH204">
        <v>2</v>
      </c>
      <c r="AI204">
        <v>59960209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ROW(Source!A124)</f>
        <v>124</v>
      </c>
      <c r="B205">
        <v>59960230</v>
      </c>
      <c r="C205">
        <v>59960201</v>
      </c>
      <c r="D205">
        <v>52906389</v>
      </c>
      <c r="E205">
        <v>111</v>
      </c>
      <c r="F205">
        <v>1</v>
      </c>
      <c r="G205">
        <v>1</v>
      </c>
      <c r="H205">
        <v>3</v>
      </c>
      <c r="I205" t="s">
        <v>50</v>
      </c>
      <c r="J205" t="s">
        <v>3</v>
      </c>
      <c r="K205" t="s">
        <v>51</v>
      </c>
      <c r="L205">
        <v>1371</v>
      </c>
      <c r="N205">
        <v>1013</v>
      </c>
      <c r="O205" t="s">
        <v>22</v>
      </c>
      <c r="P205" t="s">
        <v>22</v>
      </c>
      <c r="Q205">
        <v>1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1</v>
      </c>
      <c r="AD205">
        <v>0</v>
      </c>
      <c r="AE205">
        <v>0</v>
      </c>
      <c r="AF205" t="s">
        <v>3</v>
      </c>
      <c r="AG205">
        <v>0</v>
      </c>
      <c r="AH205">
        <v>2</v>
      </c>
      <c r="AI205">
        <v>59960210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ROW(Source!A124)</f>
        <v>124</v>
      </c>
      <c r="B206">
        <v>59960231</v>
      </c>
      <c r="C206">
        <v>59960201</v>
      </c>
      <c r="D206">
        <v>52907106</v>
      </c>
      <c r="E206">
        <v>111</v>
      </c>
      <c r="F206">
        <v>1</v>
      </c>
      <c r="G206">
        <v>1</v>
      </c>
      <c r="H206">
        <v>3</v>
      </c>
      <c r="I206" t="s">
        <v>53</v>
      </c>
      <c r="J206" t="s">
        <v>3</v>
      </c>
      <c r="K206" t="s">
        <v>54</v>
      </c>
      <c r="L206">
        <v>1348</v>
      </c>
      <c r="N206">
        <v>1009</v>
      </c>
      <c r="O206" t="s">
        <v>55</v>
      </c>
      <c r="P206" t="s">
        <v>55</v>
      </c>
      <c r="Q206">
        <v>1000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 t="s">
        <v>3</v>
      </c>
      <c r="AG206">
        <v>0</v>
      </c>
      <c r="AH206">
        <v>2</v>
      </c>
      <c r="AI206">
        <v>59960211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ROW(Source!A124)</f>
        <v>124</v>
      </c>
      <c r="B207">
        <v>59960232</v>
      </c>
      <c r="C207">
        <v>59960201</v>
      </c>
      <c r="D207">
        <v>52907267</v>
      </c>
      <c r="E207">
        <v>111</v>
      </c>
      <c r="F207">
        <v>1</v>
      </c>
      <c r="G207">
        <v>1</v>
      </c>
      <c r="H207">
        <v>3</v>
      </c>
      <c r="I207" t="s">
        <v>57</v>
      </c>
      <c r="J207" t="s">
        <v>3</v>
      </c>
      <c r="K207" t="s">
        <v>58</v>
      </c>
      <c r="L207">
        <v>1346</v>
      </c>
      <c r="N207">
        <v>1009</v>
      </c>
      <c r="O207" t="s">
        <v>47</v>
      </c>
      <c r="P207" t="s">
        <v>47</v>
      </c>
      <c r="Q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3</v>
      </c>
      <c r="AG207">
        <v>0</v>
      </c>
      <c r="AH207">
        <v>2</v>
      </c>
      <c r="AI207">
        <v>59960212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ROW(Source!A124)</f>
        <v>124</v>
      </c>
      <c r="B208">
        <v>59960233</v>
      </c>
      <c r="C208">
        <v>59960201</v>
      </c>
      <c r="D208">
        <v>52907635</v>
      </c>
      <c r="E208">
        <v>111</v>
      </c>
      <c r="F208">
        <v>1</v>
      </c>
      <c r="G208">
        <v>1</v>
      </c>
      <c r="H208">
        <v>3</v>
      </c>
      <c r="I208" t="s">
        <v>60</v>
      </c>
      <c r="J208" t="s">
        <v>3</v>
      </c>
      <c r="K208" t="s">
        <v>61</v>
      </c>
      <c r="L208">
        <v>1348</v>
      </c>
      <c r="N208">
        <v>1009</v>
      </c>
      <c r="O208" t="s">
        <v>55</v>
      </c>
      <c r="P208" t="s">
        <v>55</v>
      </c>
      <c r="Q208">
        <v>1000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</v>
      </c>
      <c r="AD208">
        <v>0</v>
      </c>
      <c r="AE208">
        <v>0</v>
      </c>
      <c r="AF208" t="s">
        <v>3</v>
      </c>
      <c r="AG208">
        <v>0</v>
      </c>
      <c r="AH208">
        <v>2</v>
      </c>
      <c r="AI208">
        <v>59960213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ROW(Source!A124)</f>
        <v>124</v>
      </c>
      <c r="B209">
        <v>59960234</v>
      </c>
      <c r="C209">
        <v>59960201</v>
      </c>
      <c r="D209">
        <v>53073792</v>
      </c>
      <c r="E209">
        <v>1</v>
      </c>
      <c r="F209">
        <v>1</v>
      </c>
      <c r="G209">
        <v>1</v>
      </c>
      <c r="H209">
        <v>3</v>
      </c>
      <c r="I209" t="s">
        <v>448</v>
      </c>
      <c r="J209" t="s">
        <v>449</v>
      </c>
      <c r="K209" t="s">
        <v>450</v>
      </c>
      <c r="L209">
        <v>1348</v>
      </c>
      <c r="N209">
        <v>1009</v>
      </c>
      <c r="O209" t="s">
        <v>55</v>
      </c>
      <c r="P209" t="s">
        <v>55</v>
      </c>
      <c r="Q209">
        <v>1000</v>
      </c>
      <c r="X209">
        <v>4.0000000000000002E-4</v>
      </c>
      <c r="Y209">
        <v>61265.39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4.0000000000000002E-4</v>
      </c>
      <c r="AH209">
        <v>2</v>
      </c>
      <c r="AI209">
        <v>59960214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ROW(Source!A124)</f>
        <v>124</v>
      </c>
      <c r="B210">
        <v>59960235</v>
      </c>
      <c r="C210">
        <v>59960201</v>
      </c>
      <c r="D210">
        <v>53073830</v>
      </c>
      <c r="E210">
        <v>1</v>
      </c>
      <c r="F210">
        <v>1</v>
      </c>
      <c r="G210">
        <v>1</v>
      </c>
      <c r="H210">
        <v>3</v>
      </c>
      <c r="I210" t="s">
        <v>451</v>
      </c>
      <c r="J210" t="s">
        <v>452</v>
      </c>
      <c r="K210" t="s">
        <v>453</v>
      </c>
      <c r="L210">
        <v>1348</v>
      </c>
      <c r="N210">
        <v>1009</v>
      </c>
      <c r="O210" t="s">
        <v>55</v>
      </c>
      <c r="P210" t="s">
        <v>55</v>
      </c>
      <c r="Q210">
        <v>1000</v>
      </c>
      <c r="X210">
        <v>1E-4</v>
      </c>
      <c r="Y210">
        <v>80020.98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1E-4</v>
      </c>
      <c r="AH210">
        <v>2</v>
      </c>
      <c r="AI210">
        <v>59960215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ROW(Source!A124)</f>
        <v>124</v>
      </c>
      <c r="B211">
        <v>59960236</v>
      </c>
      <c r="C211">
        <v>59960201</v>
      </c>
      <c r="D211">
        <v>53086522</v>
      </c>
      <c r="E211">
        <v>1</v>
      </c>
      <c r="F211">
        <v>1</v>
      </c>
      <c r="G211">
        <v>1</v>
      </c>
      <c r="H211">
        <v>3</v>
      </c>
      <c r="I211" t="s">
        <v>454</v>
      </c>
      <c r="J211" t="s">
        <v>455</v>
      </c>
      <c r="K211" t="s">
        <v>456</v>
      </c>
      <c r="L211">
        <v>1425</v>
      </c>
      <c r="N211">
        <v>1013</v>
      </c>
      <c r="O211" t="s">
        <v>132</v>
      </c>
      <c r="P211" t="s">
        <v>132</v>
      </c>
      <c r="Q211">
        <v>1</v>
      </c>
      <c r="X211">
        <v>0.06</v>
      </c>
      <c r="Y211">
        <v>1031.73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0.06</v>
      </c>
      <c r="AH211">
        <v>2</v>
      </c>
      <c r="AI211">
        <v>59960216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ROW(Source!A124)</f>
        <v>124</v>
      </c>
      <c r="B212">
        <v>59960237</v>
      </c>
      <c r="C212">
        <v>59960201</v>
      </c>
      <c r="D212">
        <v>52910053</v>
      </c>
      <c r="E212">
        <v>111</v>
      </c>
      <c r="F212">
        <v>1</v>
      </c>
      <c r="G212">
        <v>1</v>
      </c>
      <c r="H212">
        <v>3</v>
      </c>
      <c r="I212" t="s">
        <v>63</v>
      </c>
      <c r="J212" t="s">
        <v>3</v>
      </c>
      <c r="K212" t="s">
        <v>64</v>
      </c>
      <c r="L212">
        <v>1371</v>
      </c>
      <c r="N212">
        <v>1013</v>
      </c>
      <c r="O212" t="s">
        <v>22</v>
      </c>
      <c r="P212" t="s">
        <v>22</v>
      </c>
      <c r="Q212">
        <v>1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3</v>
      </c>
      <c r="AG212">
        <v>0</v>
      </c>
      <c r="AH212">
        <v>2</v>
      </c>
      <c r="AI212">
        <v>59960217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ROW(Source!A124)</f>
        <v>124</v>
      </c>
      <c r="B213">
        <v>59960238</v>
      </c>
      <c r="C213">
        <v>59960201</v>
      </c>
      <c r="D213">
        <v>52910066</v>
      </c>
      <c r="E213">
        <v>111</v>
      </c>
      <c r="F213">
        <v>1</v>
      </c>
      <c r="G213">
        <v>1</v>
      </c>
      <c r="H213">
        <v>3</v>
      </c>
      <c r="I213" t="s">
        <v>66</v>
      </c>
      <c r="J213" t="s">
        <v>3</v>
      </c>
      <c r="K213" t="s">
        <v>67</v>
      </c>
      <c r="L213">
        <v>1346</v>
      </c>
      <c r="N213">
        <v>1009</v>
      </c>
      <c r="O213" t="s">
        <v>47</v>
      </c>
      <c r="P213" t="s">
        <v>47</v>
      </c>
      <c r="Q213">
        <v>1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 t="s">
        <v>3</v>
      </c>
      <c r="AG213">
        <v>0</v>
      </c>
      <c r="AH213">
        <v>2</v>
      </c>
      <c r="AI213">
        <v>59960218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ROW(Source!A124)</f>
        <v>124</v>
      </c>
      <c r="B214">
        <v>59960239</v>
      </c>
      <c r="C214">
        <v>59960201</v>
      </c>
      <c r="D214">
        <v>52910076</v>
      </c>
      <c r="E214">
        <v>111</v>
      </c>
      <c r="F214">
        <v>1</v>
      </c>
      <c r="G214">
        <v>1</v>
      </c>
      <c r="H214">
        <v>3</v>
      </c>
      <c r="I214" t="s">
        <v>69</v>
      </c>
      <c r="J214" t="s">
        <v>3</v>
      </c>
      <c r="K214" t="s">
        <v>67</v>
      </c>
      <c r="L214">
        <v>1346</v>
      </c>
      <c r="N214">
        <v>1009</v>
      </c>
      <c r="O214" t="s">
        <v>47</v>
      </c>
      <c r="P214" t="s">
        <v>47</v>
      </c>
      <c r="Q214">
        <v>1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 t="s">
        <v>3</v>
      </c>
      <c r="AG214">
        <v>0</v>
      </c>
      <c r="AH214">
        <v>2</v>
      </c>
      <c r="AI214">
        <v>59960219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ROW(Source!A124)</f>
        <v>124</v>
      </c>
      <c r="B215">
        <v>59960240</v>
      </c>
      <c r="C215">
        <v>59960201</v>
      </c>
      <c r="D215">
        <v>52910100</v>
      </c>
      <c r="E215">
        <v>111</v>
      </c>
      <c r="F215">
        <v>1</v>
      </c>
      <c r="G215">
        <v>1</v>
      </c>
      <c r="H215">
        <v>3</v>
      </c>
      <c r="I215" t="s">
        <v>71</v>
      </c>
      <c r="J215" t="s">
        <v>3</v>
      </c>
      <c r="K215" t="s">
        <v>72</v>
      </c>
      <c r="L215">
        <v>1371</v>
      </c>
      <c r="N215">
        <v>1013</v>
      </c>
      <c r="O215" t="s">
        <v>22</v>
      </c>
      <c r="P215" t="s">
        <v>22</v>
      </c>
      <c r="Q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 t="s">
        <v>3</v>
      </c>
      <c r="AG215">
        <v>0</v>
      </c>
      <c r="AH215">
        <v>2</v>
      </c>
      <c r="AI215">
        <v>59960220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ROW(Source!A124)</f>
        <v>124</v>
      </c>
      <c r="B216">
        <v>59960241</v>
      </c>
      <c r="C216">
        <v>59960201</v>
      </c>
      <c r="D216">
        <v>52910104</v>
      </c>
      <c r="E216">
        <v>111</v>
      </c>
      <c r="F216">
        <v>1</v>
      </c>
      <c r="G216">
        <v>1</v>
      </c>
      <c r="H216">
        <v>3</v>
      </c>
      <c r="I216" t="s">
        <v>74</v>
      </c>
      <c r="J216" t="s">
        <v>3</v>
      </c>
      <c r="K216" t="s">
        <v>75</v>
      </c>
      <c r="L216">
        <v>1371</v>
      </c>
      <c r="N216">
        <v>1013</v>
      </c>
      <c r="O216" t="s">
        <v>22</v>
      </c>
      <c r="P216" t="s">
        <v>22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3</v>
      </c>
      <c r="AG216">
        <v>0</v>
      </c>
      <c r="AH216">
        <v>2</v>
      </c>
      <c r="AI216">
        <v>59960221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ROW(Source!A125)</f>
        <v>125</v>
      </c>
      <c r="B217">
        <v>59960222</v>
      </c>
      <c r="C217">
        <v>59960201</v>
      </c>
      <c r="D217">
        <v>52904605</v>
      </c>
      <c r="E217">
        <v>111</v>
      </c>
      <c r="F217">
        <v>1</v>
      </c>
      <c r="G217">
        <v>1</v>
      </c>
      <c r="H217">
        <v>1</v>
      </c>
      <c r="I217" t="s">
        <v>430</v>
      </c>
      <c r="J217" t="s">
        <v>3</v>
      </c>
      <c r="K217" t="s">
        <v>431</v>
      </c>
      <c r="L217">
        <v>1191</v>
      </c>
      <c r="N217">
        <v>1013</v>
      </c>
      <c r="O217" t="s">
        <v>415</v>
      </c>
      <c r="P217" t="s">
        <v>415</v>
      </c>
      <c r="Q217">
        <v>1</v>
      </c>
      <c r="X217">
        <v>9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1</v>
      </c>
      <c r="AF217" t="s">
        <v>3</v>
      </c>
      <c r="AG217">
        <v>9</v>
      </c>
      <c r="AH217">
        <v>2</v>
      </c>
      <c r="AI217">
        <v>59960202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ROW(Source!A125)</f>
        <v>125</v>
      </c>
      <c r="B218">
        <v>59960223</v>
      </c>
      <c r="C218">
        <v>59960201</v>
      </c>
      <c r="D218">
        <v>52904866</v>
      </c>
      <c r="E218">
        <v>111</v>
      </c>
      <c r="F218">
        <v>1</v>
      </c>
      <c r="G218">
        <v>1</v>
      </c>
      <c r="H218">
        <v>1</v>
      </c>
      <c r="I218" t="s">
        <v>416</v>
      </c>
      <c r="J218" t="s">
        <v>3</v>
      </c>
      <c r="K218" t="s">
        <v>417</v>
      </c>
      <c r="L218">
        <v>1191</v>
      </c>
      <c r="N218">
        <v>1013</v>
      </c>
      <c r="O218" t="s">
        <v>415</v>
      </c>
      <c r="P218" t="s">
        <v>415</v>
      </c>
      <c r="Q218">
        <v>1</v>
      </c>
      <c r="X218">
        <v>3.21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2</v>
      </c>
      <c r="AF218" t="s">
        <v>3</v>
      </c>
      <c r="AG218">
        <v>3.21</v>
      </c>
      <c r="AH218">
        <v>2</v>
      </c>
      <c r="AI218">
        <v>59960203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ROW(Source!A125)</f>
        <v>125</v>
      </c>
      <c r="B219">
        <v>59960224</v>
      </c>
      <c r="C219">
        <v>59960201</v>
      </c>
      <c r="D219">
        <v>53126195</v>
      </c>
      <c r="E219">
        <v>1</v>
      </c>
      <c r="F219">
        <v>1</v>
      </c>
      <c r="G219">
        <v>1</v>
      </c>
      <c r="H219">
        <v>2</v>
      </c>
      <c r="I219" t="s">
        <v>432</v>
      </c>
      <c r="J219" t="s">
        <v>433</v>
      </c>
      <c r="K219" t="s">
        <v>434</v>
      </c>
      <c r="L219">
        <v>1368</v>
      </c>
      <c r="N219">
        <v>1011</v>
      </c>
      <c r="O219" t="s">
        <v>421</v>
      </c>
      <c r="P219" t="s">
        <v>421</v>
      </c>
      <c r="Q219">
        <v>1</v>
      </c>
      <c r="X219">
        <v>2.6</v>
      </c>
      <c r="Y219">
        <v>0</v>
      </c>
      <c r="Z219">
        <v>1609.97</v>
      </c>
      <c r="AA219">
        <v>600.75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2.6</v>
      </c>
      <c r="AH219">
        <v>2</v>
      </c>
      <c r="AI219">
        <v>59960204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ROW(Source!A125)</f>
        <v>125</v>
      </c>
      <c r="B220">
        <v>59960225</v>
      </c>
      <c r="C220">
        <v>59960201</v>
      </c>
      <c r="D220">
        <v>53127778</v>
      </c>
      <c r="E220">
        <v>1</v>
      </c>
      <c r="F220">
        <v>1</v>
      </c>
      <c r="G220">
        <v>1</v>
      </c>
      <c r="H220">
        <v>2</v>
      </c>
      <c r="I220" t="s">
        <v>436</v>
      </c>
      <c r="J220" t="s">
        <v>437</v>
      </c>
      <c r="K220" t="s">
        <v>438</v>
      </c>
      <c r="L220">
        <v>1368</v>
      </c>
      <c r="N220">
        <v>1011</v>
      </c>
      <c r="O220" t="s">
        <v>421</v>
      </c>
      <c r="P220" t="s">
        <v>421</v>
      </c>
      <c r="Q220">
        <v>1</v>
      </c>
      <c r="X220">
        <v>0.61</v>
      </c>
      <c r="Y220">
        <v>0</v>
      </c>
      <c r="Z220">
        <v>641.70000000000005</v>
      </c>
      <c r="AA220">
        <v>811.79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0.61</v>
      </c>
      <c r="AH220">
        <v>2</v>
      </c>
      <c r="AI220">
        <v>59960205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ROW(Source!A125)</f>
        <v>125</v>
      </c>
      <c r="B221">
        <v>59960226</v>
      </c>
      <c r="C221">
        <v>59960201</v>
      </c>
      <c r="D221">
        <v>53038079</v>
      </c>
      <c r="E221">
        <v>1</v>
      </c>
      <c r="F221">
        <v>1</v>
      </c>
      <c r="G221">
        <v>1</v>
      </c>
      <c r="H221">
        <v>3</v>
      </c>
      <c r="I221" t="s">
        <v>439</v>
      </c>
      <c r="J221" t="s">
        <v>440</v>
      </c>
      <c r="K221" t="s">
        <v>441</v>
      </c>
      <c r="L221">
        <v>1346</v>
      </c>
      <c r="N221">
        <v>1009</v>
      </c>
      <c r="O221" t="s">
        <v>47</v>
      </c>
      <c r="P221" t="s">
        <v>47</v>
      </c>
      <c r="Q221">
        <v>1</v>
      </c>
      <c r="X221">
        <v>0.1</v>
      </c>
      <c r="Y221">
        <v>238.29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0.1</v>
      </c>
      <c r="AH221">
        <v>2</v>
      </c>
      <c r="AI221">
        <v>59960206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ROW(Source!A125)</f>
        <v>125</v>
      </c>
      <c r="B222">
        <v>59960227</v>
      </c>
      <c r="C222">
        <v>59960201</v>
      </c>
      <c r="D222">
        <v>53038089</v>
      </c>
      <c r="E222">
        <v>1</v>
      </c>
      <c r="F222">
        <v>1</v>
      </c>
      <c r="G222">
        <v>1</v>
      </c>
      <c r="H222">
        <v>3</v>
      </c>
      <c r="I222" t="s">
        <v>442</v>
      </c>
      <c r="J222" t="s">
        <v>443</v>
      </c>
      <c r="K222" t="s">
        <v>444</v>
      </c>
      <c r="L222">
        <v>1346</v>
      </c>
      <c r="N222">
        <v>1009</v>
      </c>
      <c r="O222" t="s">
        <v>47</v>
      </c>
      <c r="P222" t="s">
        <v>47</v>
      </c>
      <c r="Q222">
        <v>1</v>
      </c>
      <c r="X222">
        <v>0.03</v>
      </c>
      <c r="Y222">
        <v>80.02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0.03</v>
      </c>
      <c r="AH222">
        <v>2</v>
      </c>
      <c r="AI222">
        <v>59960207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ROW(Source!A125)</f>
        <v>125</v>
      </c>
      <c r="B223">
        <v>59960228</v>
      </c>
      <c r="C223">
        <v>59960201</v>
      </c>
      <c r="D223">
        <v>53043672</v>
      </c>
      <c r="E223">
        <v>1</v>
      </c>
      <c r="F223">
        <v>1</v>
      </c>
      <c r="G223">
        <v>1</v>
      </c>
      <c r="H223">
        <v>3</v>
      </c>
      <c r="I223" t="s">
        <v>45</v>
      </c>
      <c r="J223" t="s">
        <v>48</v>
      </c>
      <c r="K223" t="s">
        <v>46</v>
      </c>
      <c r="L223">
        <v>1346</v>
      </c>
      <c r="N223">
        <v>1009</v>
      </c>
      <c r="O223" t="s">
        <v>47</v>
      </c>
      <c r="P223" t="s">
        <v>47</v>
      </c>
      <c r="Q223">
        <v>1</v>
      </c>
      <c r="X223">
        <v>0</v>
      </c>
      <c r="Y223">
        <v>174.93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 t="s">
        <v>3</v>
      </c>
      <c r="AG223">
        <v>0</v>
      </c>
      <c r="AH223">
        <v>2</v>
      </c>
      <c r="AI223">
        <v>59960208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ROW(Source!A125)</f>
        <v>125</v>
      </c>
      <c r="B224">
        <v>59960229</v>
      </c>
      <c r="C224">
        <v>59960201</v>
      </c>
      <c r="D224">
        <v>53045774</v>
      </c>
      <c r="E224">
        <v>1</v>
      </c>
      <c r="F224">
        <v>1</v>
      </c>
      <c r="G224">
        <v>1</v>
      </c>
      <c r="H224">
        <v>3</v>
      </c>
      <c r="I224" t="s">
        <v>445</v>
      </c>
      <c r="J224" t="s">
        <v>446</v>
      </c>
      <c r="K224" t="s">
        <v>447</v>
      </c>
      <c r="L224">
        <v>1346</v>
      </c>
      <c r="N224">
        <v>1009</v>
      </c>
      <c r="O224" t="s">
        <v>47</v>
      </c>
      <c r="P224" t="s">
        <v>47</v>
      </c>
      <c r="Q224">
        <v>1</v>
      </c>
      <c r="X224">
        <v>0.02</v>
      </c>
      <c r="Y224">
        <v>56.11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0.02</v>
      </c>
      <c r="AH224">
        <v>2</v>
      </c>
      <c r="AI224">
        <v>59960209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ROW(Source!A125)</f>
        <v>125</v>
      </c>
      <c r="B225">
        <v>59960230</v>
      </c>
      <c r="C225">
        <v>59960201</v>
      </c>
      <c r="D225">
        <v>52906389</v>
      </c>
      <c r="E225">
        <v>111</v>
      </c>
      <c r="F225">
        <v>1</v>
      </c>
      <c r="G225">
        <v>1</v>
      </c>
      <c r="H225">
        <v>3</v>
      </c>
      <c r="I225" t="s">
        <v>50</v>
      </c>
      <c r="J225" t="s">
        <v>3</v>
      </c>
      <c r="K225" t="s">
        <v>51</v>
      </c>
      <c r="L225">
        <v>1371</v>
      </c>
      <c r="N225">
        <v>1013</v>
      </c>
      <c r="O225" t="s">
        <v>22</v>
      </c>
      <c r="P225" t="s">
        <v>22</v>
      </c>
      <c r="Q225">
        <v>1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0</v>
      </c>
      <c r="AF225" t="s">
        <v>3</v>
      </c>
      <c r="AG225">
        <v>0</v>
      </c>
      <c r="AH225">
        <v>2</v>
      </c>
      <c r="AI225">
        <v>59960210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ROW(Source!A125)</f>
        <v>125</v>
      </c>
      <c r="B226">
        <v>59960231</v>
      </c>
      <c r="C226">
        <v>59960201</v>
      </c>
      <c r="D226">
        <v>52907106</v>
      </c>
      <c r="E226">
        <v>111</v>
      </c>
      <c r="F226">
        <v>1</v>
      </c>
      <c r="G226">
        <v>1</v>
      </c>
      <c r="H226">
        <v>3</v>
      </c>
      <c r="I226" t="s">
        <v>53</v>
      </c>
      <c r="J226" t="s">
        <v>3</v>
      </c>
      <c r="K226" t="s">
        <v>54</v>
      </c>
      <c r="L226">
        <v>1348</v>
      </c>
      <c r="N226">
        <v>1009</v>
      </c>
      <c r="O226" t="s">
        <v>55</v>
      </c>
      <c r="P226" t="s">
        <v>55</v>
      </c>
      <c r="Q226">
        <v>1000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0</v>
      </c>
      <c r="AF226" t="s">
        <v>3</v>
      </c>
      <c r="AG226">
        <v>0</v>
      </c>
      <c r="AH226">
        <v>2</v>
      </c>
      <c r="AI226">
        <v>59960211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ROW(Source!A125)</f>
        <v>125</v>
      </c>
      <c r="B227">
        <v>59960232</v>
      </c>
      <c r="C227">
        <v>59960201</v>
      </c>
      <c r="D227">
        <v>52907267</v>
      </c>
      <c r="E227">
        <v>111</v>
      </c>
      <c r="F227">
        <v>1</v>
      </c>
      <c r="G227">
        <v>1</v>
      </c>
      <c r="H227">
        <v>3</v>
      </c>
      <c r="I227" t="s">
        <v>57</v>
      </c>
      <c r="J227" t="s">
        <v>3</v>
      </c>
      <c r="K227" t="s">
        <v>58</v>
      </c>
      <c r="L227">
        <v>1346</v>
      </c>
      <c r="N227">
        <v>1009</v>
      </c>
      <c r="O227" t="s">
        <v>47</v>
      </c>
      <c r="P227" t="s">
        <v>47</v>
      </c>
      <c r="Q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E227">
        <v>0</v>
      </c>
      <c r="AF227" t="s">
        <v>3</v>
      </c>
      <c r="AG227">
        <v>0</v>
      </c>
      <c r="AH227">
        <v>2</v>
      </c>
      <c r="AI227">
        <v>59960212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ROW(Source!A125)</f>
        <v>125</v>
      </c>
      <c r="B228">
        <v>59960233</v>
      </c>
      <c r="C228">
        <v>59960201</v>
      </c>
      <c r="D228">
        <v>52907635</v>
      </c>
      <c r="E228">
        <v>111</v>
      </c>
      <c r="F228">
        <v>1</v>
      </c>
      <c r="G228">
        <v>1</v>
      </c>
      <c r="H228">
        <v>3</v>
      </c>
      <c r="I228" t="s">
        <v>60</v>
      </c>
      <c r="J228" t="s">
        <v>3</v>
      </c>
      <c r="K228" t="s">
        <v>61</v>
      </c>
      <c r="L228">
        <v>1348</v>
      </c>
      <c r="N228">
        <v>1009</v>
      </c>
      <c r="O228" t="s">
        <v>55</v>
      </c>
      <c r="P228" t="s">
        <v>55</v>
      </c>
      <c r="Q228">
        <v>1000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1</v>
      </c>
      <c r="AD228">
        <v>0</v>
      </c>
      <c r="AE228">
        <v>0</v>
      </c>
      <c r="AF228" t="s">
        <v>3</v>
      </c>
      <c r="AG228">
        <v>0</v>
      </c>
      <c r="AH228">
        <v>2</v>
      </c>
      <c r="AI228">
        <v>59960213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ROW(Source!A125)</f>
        <v>125</v>
      </c>
      <c r="B229">
        <v>59960234</v>
      </c>
      <c r="C229">
        <v>59960201</v>
      </c>
      <c r="D229">
        <v>53073792</v>
      </c>
      <c r="E229">
        <v>1</v>
      </c>
      <c r="F229">
        <v>1</v>
      </c>
      <c r="G229">
        <v>1</v>
      </c>
      <c r="H229">
        <v>3</v>
      </c>
      <c r="I229" t="s">
        <v>448</v>
      </c>
      <c r="J229" t="s">
        <v>449</v>
      </c>
      <c r="K229" t="s">
        <v>450</v>
      </c>
      <c r="L229">
        <v>1348</v>
      </c>
      <c r="N229">
        <v>1009</v>
      </c>
      <c r="O229" t="s">
        <v>55</v>
      </c>
      <c r="P229" t="s">
        <v>55</v>
      </c>
      <c r="Q229">
        <v>1000</v>
      </c>
      <c r="X229">
        <v>4.0000000000000002E-4</v>
      </c>
      <c r="Y229">
        <v>61265.39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4.0000000000000002E-4</v>
      </c>
      <c r="AH229">
        <v>2</v>
      </c>
      <c r="AI229">
        <v>59960214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ROW(Source!A125)</f>
        <v>125</v>
      </c>
      <c r="B230">
        <v>59960235</v>
      </c>
      <c r="C230">
        <v>59960201</v>
      </c>
      <c r="D230">
        <v>53073830</v>
      </c>
      <c r="E230">
        <v>1</v>
      </c>
      <c r="F230">
        <v>1</v>
      </c>
      <c r="G230">
        <v>1</v>
      </c>
      <c r="H230">
        <v>3</v>
      </c>
      <c r="I230" t="s">
        <v>451</v>
      </c>
      <c r="J230" t="s">
        <v>452</v>
      </c>
      <c r="K230" t="s">
        <v>453</v>
      </c>
      <c r="L230">
        <v>1348</v>
      </c>
      <c r="N230">
        <v>1009</v>
      </c>
      <c r="O230" t="s">
        <v>55</v>
      </c>
      <c r="P230" t="s">
        <v>55</v>
      </c>
      <c r="Q230">
        <v>1000</v>
      </c>
      <c r="X230">
        <v>1E-4</v>
      </c>
      <c r="Y230">
        <v>80020.98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1E-4</v>
      </c>
      <c r="AH230">
        <v>2</v>
      </c>
      <c r="AI230">
        <v>59960215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ROW(Source!A125)</f>
        <v>125</v>
      </c>
      <c r="B231">
        <v>59960236</v>
      </c>
      <c r="C231">
        <v>59960201</v>
      </c>
      <c r="D231">
        <v>53086522</v>
      </c>
      <c r="E231">
        <v>1</v>
      </c>
      <c r="F231">
        <v>1</v>
      </c>
      <c r="G231">
        <v>1</v>
      </c>
      <c r="H231">
        <v>3</v>
      </c>
      <c r="I231" t="s">
        <v>454</v>
      </c>
      <c r="J231" t="s">
        <v>455</v>
      </c>
      <c r="K231" t="s">
        <v>456</v>
      </c>
      <c r="L231">
        <v>1425</v>
      </c>
      <c r="N231">
        <v>1013</v>
      </c>
      <c r="O231" t="s">
        <v>132</v>
      </c>
      <c r="P231" t="s">
        <v>132</v>
      </c>
      <c r="Q231">
        <v>1</v>
      </c>
      <c r="X231">
        <v>0.06</v>
      </c>
      <c r="Y231">
        <v>1031.73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0.06</v>
      </c>
      <c r="AH231">
        <v>2</v>
      </c>
      <c r="AI231">
        <v>59960216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ROW(Source!A125)</f>
        <v>125</v>
      </c>
      <c r="B232">
        <v>59960237</v>
      </c>
      <c r="C232">
        <v>59960201</v>
      </c>
      <c r="D232">
        <v>52910053</v>
      </c>
      <c r="E232">
        <v>111</v>
      </c>
      <c r="F232">
        <v>1</v>
      </c>
      <c r="G232">
        <v>1</v>
      </c>
      <c r="H232">
        <v>3</v>
      </c>
      <c r="I232" t="s">
        <v>63</v>
      </c>
      <c r="J232" t="s">
        <v>3</v>
      </c>
      <c r="K232" t="s">
        <v>64</v>
      </c>
      <c r="L232">
        <v>1371</v>
      </c>
      <c r="N232">
        <v>1013</v>
      </c>
      <c r="O232" t="s">
        <v>22</v>
      </c>
      <c r="P232" t="s">
        <v>22</v>
      </c>
      <c r="Q232">
        <v>1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3</v>
      </c>
      <c r="AG232">
        <v>0</v>
      </c>
      <c r="AH232">
        <v>2</v>
      </c>
      <c r="AI232">
        <v>59960217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ROW(Source!A125)</f>
        <v>125</v>
      </c>
      <c r="B233">
        <v>59960238</v>
      </c>
      <c r="C233">
        <v>59960201</v>
      </c>
      <c r="D233">
        <v>52910066</v>
      </c>
      <c r="E233">
        <v>111</v>
      </c>
      <c r="F233">
        <v>1</v>
      </c>
      <c r="G233">
        <v>1</v>
      </c>
      <c r="H233">
        <v>3</v>
      </c>
      <c r="I233" t="s">
        <v>66</v>
      </c>
      <c r="J233" t="s">
        <v>3</v>
      </c>
      <c r="K233" t="s">
        <v>67</v>
      </c>
      <c r="L233">
        <v>1346</v>
      </c>
      <c r="N233">
        <v>1009</v>
      </c>
      <c r="O233" t="s">
        <v>47</v>
      </c>
      <c r="P233" t="s">
        <v>47</v>
      </c>
      <c r="Q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0</v>
      </c>
      <c r="AF233" t="s">
        <v>3</v>
      </c>
      <c r="AG233">
        <v>0</v>
      </c>
      <c r="AH233">
        <v>2</v>
      </c>
      <c r="AI233">
        <v>59960218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ROW(Source!A125)</f>
        <v>125</v>
      </c>
      <c r="B234">
        <v>59960239</v>
      </c>
      <c r="C234">
        <v>59960201</v>
      </c>
      <c r="D234">
        <v>52910076</v>
      </c>
      <c r="E234">
        <v>111</v>
      </c>
      <c r="F234">
        <v>1</v>
      </c>
      <c r="G234">
        <v>1</v>
      </c>
      <c r="H234">
        <v>3</v>
      </c>
      <c r="I234" t="s">
        <v>69</v>
      </c>
      <c r="J234" t="s">
        <v>3</v>
      </c>
      <c r="K234" t="s">
        <v>67</v>
      </c>
      <c r="L234">
        <v>1346</v>
      </c>
      <c r="N234">
        <v>1009</v>
      </c>
      <c r="O234" t="s">
        <v>47</v>
      </c>
      <c r="P234" t="s">
        <v>47</v>
      </c>
      <c r="Q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 t="s">
        <v>3</v>
      </c>
      <c r="AG234">
        <v>0</v>
      </c>
      <c r="AH234">
        <v>2</v>
      </c>
      <c r="AI234">
        <v>59960219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ROW(Source!A125)</f>
        <v>125</v>
      </c>
      <c r="B235">
        <v>59960240</v>
      </c>
      <c r="C235">
        <v>59960201</v>
      </c>
      <c r="D235">
        <v>52910100</v>
      </c>
      <c r="E235">
        <v>111</v>
      </c>
      <c r="F235">
        <v>1</v>
      </c>
      <c r="G235">
        <v>1</v>
      </c>
      <c r="H235">
        <v>3</v>
      </c>
      <c r="I235" t="s">
        <v>71</v>
      </c>
      <c r="J235" t="s">
        <v>3</v>
      </c>
      <c r="K235" t="s">
        <v>72</v>
      </c>
      <c r="L235">
        <v>1371</v>
      </c>
      <c r="N235">
        <v>1013</v>
      </c>
      <c r="O235" t="s">
        <v>22</v>
      </c>
      <c r="P235" t="s">
        <v>22</v>
      </c>
      <c r="Q235">
        <v>1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0</v>
      </c>
      <c r="AF235" t="s">
        <v>3</v>
      </c>
      <c r="AG235">
        <v>0</v>
      </c>
      <c r="AH235">
        <v>2</v>
      </c>
      <c r="AI235">
        <v>59960220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ROW(Source!A125)</f>
        <v>125</v>
      </c>
      <c r="B236">
        <v>59960241</v>
      </c>
      <c r="C236">
        <v>59960201</v>
      </c>
      <c r="D236">
        <v>52910104</v>
      </c>
      <c r="E236">
        <v>111</v>
      </c>
      <c r="F236">
        <v>1</v>
      </c>
      <c r="G236">
        <v>1</v>
      </c>
      <c r="H236">
        <v>3</v>
      </c>
      <c r="I236" t="s">
        <v>74</v>
      </c>
      <c r="J236" t="s">
        <v>3</v>
      </c>
      <c r="K236" t="s">
        <v>75</v>
      </c>
      <c r="L236">
        <v>1371</v>
      </c>
      <c r="N236">
        <v>1013</v>
      </c>
      <c r="O236" t="s">
        <v>22</v>
      </c>
      <c r="P236" t="s">
        <v>22</v>
      </c>
      <c r="Q236">
        <v>1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 t="s">
        <v>3</v>
      </c>
      <c r="AG236">
        <v>0</v>
      </c>
      <c r="AH236">
        <v>2</v>
      </c>
      <c r="AI236">
        <v>59960221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ROW(Source!A146)</f>
        <v>146</v>
      </c>
      <c r="B237">
        <v>59960266</v>
      </c>
      <c r="C237">
        <v>59960252</v>
      </c>
      <c r="D237">
        <v>52904814</v>
      </c>
      <c r="E237">
        <v>111</v>
      </c>
      <c r="F237">
        <v>1</v>
      </c>
      <c r="G237">
        <v>1</v>
      </c>
      <c r="H237">
        <v>1</v>
      </c>
      <c r="I237" t="s">
        <v>459</v>
      </c>
      <c r="J237" t="s">
        <v>3</v>
      </c>
      <c r="K237" t="s">
        <v>460</v>
      </c>
      <c r="L237">
        <v>1369</v>
      </c>
      <c r="N237">
        <v>1013</v>
      </c>
      <c r="O237" t="s">
        <v>461</v>
      </c>
      <c r="P237" t="s">
        <v>461</v>
      </c>
      <c r="Q237">
        <v>1</v>
      </c>
      <c r="X237">
        <v>0.99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3</v>
      </c>
      <c r="AG237">
        <v>0.99</v>
      </c>
      <c r="AH237">
        <v>2</v>
      </c>
      <c r="AI237">
        <v>59960253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ROW(Source!A146)</f>
        <v>146</v>
      </c>
      <c r="B238">
        <v>59960267</v>
      </c>
      <c r="C238">
        <v>59960252</v>
      </c>
      <c r="D238">
        <v>52904817</v>
      </c>
      <c r="E238">
        <v>111</v>
      </c>
      <c r="F238">
        <v>1</v>
      </c>
      <c r="G238">
        <v>1</v>
      </c>
      <c r="H238">
        <v>1</v>
      </c>
      <c r="I238" t="s">
        <v>462</v>
      </c>
      <c r="J238" t="s">
        <v>3</v>
      </c>
      <c r="K238" t="s">
        <v>463</v>
      </c>
      <c r="L238">
        <v>1369</v>
      </c>
      <c r="N238">
        <v>1013</v>
      </c>
      <c r="O238" t="s">
        <v>461</v>
      </c>
      <c r="P238" t="s">
        <v>461</v>
      </c>
      <c r="Q238">
        <v>1</v>
      </c>
      <c r="X238">
        <v>47.29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1</v>
      </c>
      <c r="AF238" t="s">
        <v>3</v>
      </c>
      <c r="AG238">
        <v>47.29</v>
      </c>
      <c r="AH238">
        <v>2</v>
      </c>
      <c r="AI238">
        <v>59960254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ROW(Source!A146)</f>
        <v>146</v>
      </c>
      <c r="B239">
        <v>59960268</v>
      </c>
      <c r="C239">
        <v>59960252</v>
      </c>
      <c r="D239">
        <v>52904823</v>
      </c>
      <c r="E239">
        <v>111</v>
      </c>
      <c r="F239">
        <v>1</v>
      </c>
      <c r="G239">
        <v>1</v>
      </c>
      <c r="H239">
        <v>1</v>
      </c>
      <c r="I239" t="s">
        <v>464</v>
      </c>
      <c r="J239" t="s">
        <v>3</v>
      </c>
      <c r="K239" t="s">
        <v>465</v>
      </c>
      <c r="L239">
        <v>1369</v>
      </c>
      <c r="N239">
        <v>1013</v>
      </c>
      <c r="O239" t="s">
        <v>461</v>
      </c>
      <c r="P239" t="s">
        <v>461</v>
      </c>
      <c r="Q239">
        <v>1</v>
      </c>
      <c r="X239">
        <v>23.42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</v>
      </c>
      <c r="AG239">
        <v>23.42</v>
      </c>
      <c r="AH239">
        <v>2</v>
      </c>
      <c r="AI239">
        <v>59960255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ROW(Source!A146)</f>
        <v>146</v>
      </c>
      <c r="B240">
        <v>59960269</v>
      </c>
      <c r="C240">
        <v>59960252</v>
      </c>
      <c r="D240">
        <v>52904826</v>
      </c>
      <c r="E240">
        <v>111</v>
      </c>
      <c r="F240">
        <v>1</v>
      </c>
      <c r="G240">
        <v>1</v>
      </c>
      <c r="H240">
        <v>1</v>
      </c>
      <c r="I240" t="s">
        <v>466</v>
      </c>
      <c r="J240" t="s">
        <v>3</v>
      </c>
      <c r="K240" t="s">
        <v>467</v>
      </c>
      <c r="L240">
        <v>1369</v>
      </c>
      <c r="N240">
        <v>1013</v>
      </c>
      <c r="O240" t="s">
        <v>461</v>
      </c>
      <c r="P240" t="s">
        <v>461</v>
      </c>
      <c r="Q240">
        <v>1</v>
      </c>
      <c r="X240">
        <v>23.42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3</v>
      </c>
      <c r="AG240">
        <v>23.42</v>
      </c>
      <c r="AH240">
        <v>2</v>
      </c>
      <c r="AI240">
        <v>59960256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ROW(Source!A146)</f>
        <v>146</v>
      </c>
      <c r="B241">
        <v>59960270</v>
      </c>
      <c r="C241">
        <v>59960252</v>
      </c>
      <c r="D241">
        <v>52904866</v>
      </c>
      <c r="E241">
        <v>111</v>
      </c>
      <c r="F241">
        <v>1</v>
      </c>
      <c r="G241">
        <v>1</v>
      </c>
      <c r="H241">
        <v>1</v>
      </c>
      <c r="I241" t="s">
        <v>416</v>
      </c>
      <c r="J241" t="s">
        <v>3</v>
      </c>
      <c r="K241" t="s">
        <v>417</v>
      </c>
      <c r="L241">
        <v>1191</v>
      </c>
      <c r="N241">
        <v>1013</v>
      </c>
      <c r="O241" t="s">
        <v>415</v>
      </c>
      <c r="P241" t="s">
        <v>415</v>
      </c>
      <c r="Q241">
        <v>1</v>
      </c>
      <c r="X241">
        <v>24.89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2</v>
      </c>
      <c r="AF241" t="s">
        <v>3</v>
      </c>
      <c r="AG241">
        <v>24.89</v>
      </c>
      <c r="AH241">
        <v>2</v>
      </c>
      <c r="AI241">
        <v>59960257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ROW(Source!A146)</f>
        <v>146</v>
      </c>
      <c r="B242">
        <v>59960271</v>
      </c>
      <c r="C242">
        <v>59960252</v>
      </c>
      <c r="D242">
        <v>53126394</v>
      </c>
      <c r="E242">
        <v>1</v>
      </c>
      <c r="F242">
        <v>1</v>
      </c>
      <c r="G242">
        <v>1</v>
      </c>
      <c r="H242">
        <v>2</v>
      </c>
      <c r="I242" t="s">
        <v>418</v>
      </c>
      <c r="J242" t="s">
        <v>419</v>
      </c>
      <c r="K242" t="s">
        <v>420</v>
      </c>
      <c r="L242">
        <v>1368</v>
      </c>
      <c r="N242">
        <v>1011</v>
      </c>
      <c r="O242" t="s">
        <v>421</v>
      </c>
      <c r="P242" t="s">
        <v>421</v>
      </c>
      <c r="Q242">
        <v>1</v>
      </c>
      <c r="X242">
        <v>0.75</v>
      </c>
      <c r="Y242">
        <v>0</v>
      </c>
      <c r="Z242">
        <v>1626.29</v>
      </c>
      <c r="AA242">
        <v>1090.46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0.75</v>
      </c>
      <c r="AH242">
        <v>2</v>
      </c>
      <c r="AI242">
        <v>59960258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ROW(Source!A146)</f>
        <v>146</v>
      </c>
      <c r="B243">
        <v>59960272</v>
      </c>
      <c r="C243">
        <v>59960252</v>
      </c>
      <c r="D243">
        <v>53126616</v>
      </c>
      <c r="E243">
        <v>1</v>
      </c>
      <c r="F243">
        <v>1</v>
      </c>
      <c r="G243">
        <v>1</v>
      </c>
      <c r="H243">
        <v>2</v>
      </c>
      <c r="I243" t="s">
        <v>468</v>
      </c>
      <c r="J243" t="s">
        <v>469</v>
      </c>
      <c r="K243" t="s">
        <v>470</v>
      </c>
      <c r="L243">
        <v>1368</v>
      </c>
      <c r="N243">
        <v>1011</v>
      </c>
      <c r="O243" t="s">
        <v>421</v>
      </c>
      <c r="P243" t="s">
        <v>421</v>
      </c>
      <c r="Q243">
        <v>1</v>
      </c>
      <c r="X243">
        <v>0.81</v>
      </c>
      <c r="Y243">
        <v>0</v>
      </c>
      <c r="Z243">
        <v>11.45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0.81</v>
      </c>
      <c r="AH243">
        <v>2</v>
      </c>
      <c r="AI243">
        <v>59960259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ROW(Source!A146)</f>
        <v>146</v>
      </c>
      <c r="B244">
        <v>59960273</v>
      </c>
      <c r="C244">
        <v>59960252</v>
      </c>
      <c r="D244">
        <v>53126680</v>
      </c>
      <c r="E244">
        <v>1</v>
      </c>
      <c r="F244">
        <v>1</v>
      </c>
      <c r="G244">
        <v>1</v>
      </c>
      <c r="H244">
        <v>2</v>
      </c>
      <c r="I244" t="s">
        <v>471</v>
      </c>
      <c r="J244" t="s">
        <v>472</v>
      </c>
      <c r="K244" t="s">
        <v>473</v>
      </c>
      <c r="L244">
        <v>1368</v>
      </c>
      <c r="N244">
        <v>1011</v>
      </c>
      <c r="O244" t="s">
        <v>421</v>
      </c>
      <c r="P244" t="s">
        <v>421</v>
      </c>
      <c r="Q244">
        <v>1</v>
      </c>
      <c r="X244">
        <v>22.74</v>
      </c>
      <c r="Y244">
        <v>0</v>
      </c>
      <c r="Z244">
        <v>346.73</v>
      </c>
      <c r="AA244">
        <v>522.73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22.74</v>
      </c>
      <c r="AH244">
        <v>2</v>
      </c>
      <c r="AI244">
        <v>59960260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ROW(Source!A146)</f>
        <v>146</v>
      </c>
      <c r="B245">
        <v>59960274</v>
      </c>
      <c r="C245">
        <v>59960252</v>
      </c>
      <c r="D245">
        <v>53127778</v>
      </c>
      <c r="E245">
        <v>1</v>
      </c>
      <c r="F245">
        <v>1</v>
      </c>
      <c r="G245">
        <v>1</v>
      </c>
      <c r="H245">
        <v>2</v>
      </c>
      <c r="I245" t="s">
        <v>436</v>
      </c>
      <c r="J245" t="s">
        <v>437</v>
      </c>
      <c r="K245" t="s">
        <v>438</v>
      </c>
      <c r="L245">
        <v>1368</v>
      </c>
      <c r="N245">
        <v>1011</v>
      </c>
      <c r="O245" t="s">
        <v>421</v>
      </c>
      <c r="P245" t="s">
        <v>421</v>
      </c>
      <c r="Q245">
        <v>1</v>
      </c>
      <c r="X245">
        <v>0.59</v>
      </c>
      <c r="Y245">
        <v>0</v>
      </c>
      <c r="Z245">
        <v>641.70000000000005</v>
      </c>
      <c r="AA245">
        <v>811.79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0.59</v>
      </c>
      <c r="AH245">
        <v>2</v>
      </c>
      <c r="AI245">
        <v>59960261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ROW(Source!A146)</f>
        <v>146</v>
      </c>
      <c r="B246">
        <v>59960275</v>
      </c>
      <c r="C246">
        <v>59960252</v>
      </c>
      <c r="D246">
        <v>53128102</v>
      </c>
      <c r="E246">
        <v>1</v>
      </c>
      <c r="F246">
        <v>1</v>
      </c>
      <c r="G246">
        <v>1</v>
      </c>
      <c r="H246">
        <v>2</v>
      </c>
      <c r="I246" t="s">
        <v>474</v>
      </c>
      <c r="J246" t="s">
        <v>475</v>
      </c>
      <c r="K246" t="s">
        <v>476</v>
      </c>
      <c r="L246">
        <v>1368</v>
      </c>
      <c r="N246">
        <v>1011</v>
      </c>
      <c r="O246" t="s">
        <v>421</v>
      </c>
      <c r="P246" t="s">
        <v>421</v>
      </c>
      <c r="Q246">
        <v>1</v>
      </c>
      <c r="X246">
        <v>0.81</v>
      </c>
      <c r="Y246">
        <v>0</v>
      </c>
      <c r="Z246">
        <v>192.86</v>
      </c>
      <c r="AA246">
        <v>811.79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0.81</v>
      </c>
      <c r="AH246">
        <v>2</v>
      </c>
      <c r="AI246">
        <v>59960262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ROW(Source!A146)</f>
        <v>146</v>
      </c>
      <c r="B247">
        <v>59960276</v>
      </c>
      <c r="C247">
        <v>59960252</v>
      </c>
      <c r="D247">
        <v>52909838</v>
      </c>
      <c r="E247">
        <v>111</v>
      </c>
      <c r="F247">
        <v>1</v>
      </c>
      <c r="G247">
        <v>1</v>
      </c>
      <c r="H247">
        <v>3</v>
      </c>
      <c r="I247" t="s">
        <v>116</v>
      </c>
      <c r="J247" t="s">
        <v>3</v>
      </c>
      <c r="K247" t="s">
        <v>117</v>
      </c>
      <c r="L247">
        <v>1371</v>
      </c>
      <c r="N247">
        <v>1013</v>
      </c>
      <c r="O247" t="s">
        <v>22</v>
      </c>
      <c r="P247" t="s">
        <v>22</v>
      </c>
      <c r="Q247">
        <v>1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1</v>
      </c>
      <c r="AD247">
        <v>0</v>
      </c>
      <c r="AE247">
        <v>0</v>
      </c>
      <c r="AF247" t="s">
        <v>3</v>
      </c>
      <c r="AG247">
        <v>0</v>
      </c>
      <c r="AH247">
        <v>2</v>
      </c>
      <c r="AI247">
        <v>59960263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ROW(Source!A146)</f>
        <v>146</v>
      </c>
      <c r="B248">
        <v>59960277</v>
      </c>
      <c r="C248">
        <v>59960252</v>
      </c>
      <c r="D248">
        <v>52909849</v>
      </c>
      <c r="E248">
        <v>111</v>
      </c>
      <c r="F248">
        <v>1</v>
      </c>
      <c r="G248">
        <v>1</v>
      </c>
      <c r="H248">
        <v>3</v>
      </c>
      <c r="I248" t="s">
        <v>119</v>
      </c>
      <c r="J248" t="s">
        <v>3</v>
      </c>
      <c r="K248" t="s">
        <v>120</v>
      </c>
      <c r="L248">
        <v>1371</v>
      </c>
      <c r="N248">
        <v>1013</v>
      </c>
      <c r="O248" t="s">
        <v>22</v>
      </c>
      <c r="P248" t="s">
        <v>22</v>
      </c>
      <c r="Q248">
        <v>1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0</v>
      </c>
      <c r="AE248">
        <v>0</v>
      </c>
      <c r="AF248" t="s">
        <v>3</v>
      </c>
      <c r="AG248">
        <v>0</v>
      </c>
      <c r="AH248">
        <v>2</v>
      </c>
      <c r="AI248">
        <v>59960264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ROW(Source!A146)</f>
        <v>146</v>
      </c>
      <c r="B249">
        <v>59960278</v>
      </c>
      <c r="C249">
        <v>59960252</v>
      </c>
      <c r="D249">
        <v>52910015</v>
      </c>
      <c r="E249">
        <v>111</v>
      </c>
      <c r="F249">
        <v>1</v>
      </c>
      <c r="G249">
        <v>1</v>
      </c>
      <c r="H249">
        <v>3</v>
      </c>
      <c r="I249" t="s">
        <v>122</v>
      </c>
      <c r="J249" t="s">
        <v>3</v>
      </c>
      <c r="K249" t="s">
        <v>123</v>
      </c>
      <c r="L249">
        <v>1477</v>
      </c>
      <c r="N249">
        <v>1013</v>
      </c>
      <c r="O249" t="s">
        <v>112</v>
      </c>
      <c r="P249" t="s">
        <v>114</v>
      </c>
      <c r="Q249">
        <v>1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  <c r="AE249">
        <v>0</v>
      </c>
      <c r="AF249" t="s">
        <v>3</v>
      </c>
      <c r="AG249">
        <v>0</v>
      </c>
      <c r="AH249">
        <v>2</v>
      </c>
      <c r="AI249">
        <v>59960265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ROW(Source!A147)</f>
        <v>147</v>
      </c>
      <c r="B250">
        <v>59960266</v>
      </c>
      <c r="C250">
        <v>59960252</v>
      </c>
      <c r="D250">
        <v>52904814</v>
      </c>
      <c r="E250">
        <v>111</v>
      </c>
      <c r="F250">
        <v>1</v>
      </c>
      <c r="G250">
        <v>1</v>
      </c>
      <c r="H250">
        <v>1</v>
      </c>
      <c r="I250" t="s">
        <v>459</v>
      </c>
      <c r="J250" t="s">
        <v>3</v>
      </c>
      <c r="K250" t="s">
        <v>460</v>
      </c>
      <c r="L250">
        <v>1369</v>
      </c>
      <c r="N250">
        <v>1013</v>
      </c>
      <c r="O250" t="s">
        <v>461</v>
      </c>
      <c r="P250" t="s">
        <v>461</v>
      </c>
      <c r="Q250">
        <v>1</v>
      </c>
      <c r="X250">
        <v>0.99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3</v>
      </c>
      <c r="AG250">
        <v>0.99</v>
      </c>
      <c r="AH250">
        <v>2</v>
      </c>
      <c r="AI250">
        <v>59960253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ROW(Source!A147)</f>
        <v>147</v>
      </c>
      <c r="B251">
        <v>59960267</v>
      </c>
      <c r="C251">
        <v>59960252</v>
      </c>
      <c r="D251">
        <v>52904817</v>
      </c>
      <c r="E251">
        <v>111</v>
      </c>
      <c r="F251">
        <v>1</v>
      </c>
      <c r="G251">
        <v>1</v>
      </c>
      <c r="H251">
        <v>1</v>
      </c>
      <c r="I251" t="s">
        <v>462</v>
      </c>
      <c r="J251" t="s">
        <v>3</v>
      </c>
      <c r="K251" t="s">
        <v>463</v>
      </c>
      <c r="L251">
        <v>1369</v>
      </c>
      <c r="N251">
        <v>1013</v>
      </c>
      <c r="O251" t="s">
        <v>461</v>
      </c>
      <c r="P251" t="s">
        <v>461</v>
      </c>
      <c r="Q251">
        <v>1</v>
      </c>
      <c r="X251">
        <v>47.29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1</v>
      </c>
      <c r="AF251" t="s">
        <v>3</v>
      </c>
      <c r="AG251">
        <v>47.29</v>
      </c>
      <c r="AH251">
        <v>2</v>
      </c>
      <c r="AI251">
        <v>59960254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ROW(Source!A147)</f>
        <v>147</v>
      </c>
      <c r="B252">
        <v>59960268</v>
      </c>
      <c r="C252">
        <v>59960252</v>
      </c>
      <c r="D252">
        <v>52904823</v>
      </c>
      <c r="E252">
        <v>111</v>
      </c>
      <c r="F252">
        <v>1</v>
      </c>
      <c r="G252">
        <v>1</v>
      </c>
      <c r="H252">
        <v>1</v>
      </c>
      <c r="I252" t="s">
        <v>464</v>
      </c>
      <c r="J252" t="s">
        <v>3</v>
      </c>
      <c r="K252" t="s">
        <v>465</v>
      </c>
      <c r="L252">
        <v>1369</v>
      </c>
      <c r="N252">
        <v>1013</v>
      </c>
      <c r="O252" t="s">
        <v>461</v>
      </c>
      <c r="P252" t="s">
        <v>461</v>
      </c>
      <c r="Q252">
        <v>1</v>
      </c>
      <c r="X252">
        <v>23.42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1</v>
      </c>
      <c r="AF252" t="s">
        <v>3</v>
      </c>
      <c r="AG252">
        <v>23.42</v>
      </c>
      <c r="AH252">
        <v>2</v>
      </c>
      <c r="AI252">
        <v>59960255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ROW(Source!A147)</f>
        <v>147</v>
      </c>
      <c r="B253">
        <v>59960269</v>
      </c>
      <c r="C253">
        <v>59960252</v>
      </c>
      <c r="D253">
        <v>52904826</v>
      </c>
      <c r="E253">
        <v>111</v>
      </c>
      <c r="F253">
        <v>1</v>
      </c>
      <c r="G253">
        <v>1</v>
      </c>
      <c r="H253">
        <v>1</v>
      </c>
      <c r="I253" t="s">
        <v>466</v>
      </c>
      <c r="J253" t="s">
        <v>3</v>
      </c>
      <c r="K253" t="s">
        <v>467</v>
      </c>
      <c r="L253">
        <v>1369</v>
      </c>
      <c r="N253">
        <v>1013</v>
      </c>
      <c r="O253" t="s">
        <v>461</v>
      </c>
      <c r="P253" t="s">
        <v>461</v>
      </c>
      <c r="Q253">
        <v>1</v>
      </c>
      <c r="X253">
        <v>23.42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3</v>
      </c>
      <c r="AG253">
        <v>23.42</v>
      </c>
      <c r="AH253">
        <v>2</v>
      </c>
      <c r="AI253">
        <v>59960256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ROW(Source!A147)</f>
        <v>147</v>
      </c>
      <c r="B254">
        <v>59960270</v>
      </c>
      <c r="C254">
        <v>59960252</v>
      </c>
      <c r="D254">
        <v>52904866</v>
      </c>
      <c r="E254">
        <v>111</v>
      </c>
      <c r="F254">
        <v>1</v>
      </c>
      <c r="G254">
        <v>1</v>
      </c>
      <c r="H254">
        <v>1</v>
      </c>
      <c r="I254" t="s">
        <v>416</v>
      </c>
      <c r="J254" t="s">
        <v>3</v>
      </c>
      <c r="K254" t="s">
        <v>417</v>
      </c>
      <c r="L254">
        <v>1191</v>
      </c>
      <c r="N254">
        <v>1013</v>
      </c>
      <c r="O254" t="s">
        <v>415</v>
      </c>
      <c r="P254" t="s">
        <v>415</v>
      </c>
      <c r="Q254">
        <v>1</v>
      </c>
      <c r="X254">
        <v>24.89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2</v>
      </c>
      <c r="AF254" t="s">
        <v>3</v>
      </c>
      <c r="AG254">
        <v>24.89</v>
      </c>
      <c r="AH254">
        <v>2</v>
      </c>
      <c r="AI254">
        <v>59960257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ROW(Source!A147)</f>
        <v>147</v>
      </c>
      <c r="B255">
        <v>59960271</v>
      </c>
      <c r="C255">
        <v>59960252</v>
      </c>
      <c r="D255">
        <v>53126394</v>
      </c>
      <c r="E255">
        <v>1</v>
      </c>
      <c r="F255">
        <v>1</v>
      </c>
      <c r="G255">
        <v>1</v>
      </c>
      <c r="H255">
        <v>2</v>
      </c>
      <c r="I255" t="s">
        <v>418</v>
      </c>
      <c r="J255" t="s">
        <v>419</v>
      </c>
      <c r="K255" t="s">
        <v>420</v>
      </c>
      <c r="L255">
        <v>1368</v>
      </c>
      <c r="N255">
        <v>1011</v>
      </c>
      <c r="O255" t="s">
        <v>421</v>
      </c>
      <c r="P255" t="s">
        <v>421</v>
      </c>
      <c r="Q255">
        <v>1</v>
      </c>
      <c r="X255">
        <v>0.75</v>
      </c>
      <c r="Y255">
        <v>0</v>
      </c>
      <c r="Z255">
        <v>1626.29</v>
      </c>
      <c r="AA255">
        <v>1090.46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0.75</v>
      </c>
      <c r="AH255">
        <v>2</v>
      </c>
      <c r="AI255">
        <v>59960258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ROW(Source!A147)</f>
        <v>147</v>
      </c>
      <c r="B256">
        <v>59960272</v>
      </c>
      <c r="C256">
        <v>59960252</v>
      </c>
      <c r="D256">
        <v>53126616</v>
      </c>
      <c r="E256">
        <v>1</v>
      </c>
      <c r="F256">
        <v>1</v>
      </c>
      <c r="G256">
        <v>1</v>
      </c>
      <c r="H256">
        <v>2</v>
      </c>
      <c r="I256" t="s">
        <v>468</v>
      </c>
      <c r="J256" t="s">
        <v>469</v>
      </c>
      <c r="K256" t="s">
        <v>470</v>
      </c>
      <c r="L256">
        <v>1368</v>
      </c>
      <c r="N256">
        <v>1011</v>
      </c>
      <c r="O256" t="s">
        <v>421</v>
      </c>
      <c r="P256" t="s">
        <v>421</v>
      </c>
      <c r="Q256">
        <v>1</v>
      </c>
      <c r="X256">
        <v>0.81</v>
      </c>
      <c r="Y256">
        <v>0</v>
      </c>
      <c r="Z256">
        <v>11.45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0.81</v>
      </c>
      <c r="AH256">
        <v>2</v>
      </c>
      <c r="AI256">
        <v>59960259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ROW(Source!A147)</f>
        <v>147</v>
      </c>
      <c r="B257">
        <v>59960273</v>
      </c>
      <c r="C257">
        <v>59960252</v>
      </c>
      <c r="D257">
        <v>53126680</v>
      </c>
      <c r="E257">
        <v>1</v>
      </c>
      <c r="F257">
        <v>1</v>
      </c>
      <c r="G257">
        <v>1</v>
      </c>
      <c r="H257">
        <v>2</v>
      </c>
      <c r="I257" t="s">
        <v>471</v>
      </c>
      <c r="J257" t="s">
        <v>472</v>
      </c>
      <c r="K257" t="s">
        <v>473</v>
      </c>
      <c r="L257">
        <v>1368</v>
      </c>
      <c r="N257">
        <v>1011</v>
      </c>
      <c r="O257" t="s">
        <v>421</v>
      </c>
      <c r="P257" t="s">
        <v>421</v>
      </c>
      <c r="Q257">
        <v>1</v>
      </c>
      <c r="X257">
        <v>22.74</v>
      </c>
      <c r="Y257">
        <v>0</v>
      </c>
      <c r="Z257">
        <v>346.73</v>
      </c>
      <c r="AA257">
        <v>522.73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22.74</v>
      </c>
      <c r="AH257">
        <v>2</v>
      </c>
      <c r="AI257">
        <v>59960260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ROW(Source!A147)</f>
        <v>147</v>
      </c>
      <c r="B258">
        <v>59960274</v>
      </c>
      <c r="C258">
        <v>59960252</v>
      </c>
      <c r="D258">
        <v>53127778</v>
      </c>
      <c r="E258">
        <v>1</v>
      </c>
      <c r="F258">
        <v>1</v>
      </c>
      <c r="G258">
        <v>1</v>
      </c>
      <c r="H258">
        <v>2</v>
      </c>
      <c r="I258" t="s">
        <v>436</v>
      </c>
      <c r="J258" t="s">
        <v>437</v>
      </c>
      <c r="K258" t="s">
        <v>438</v>
      </c>
      <c r="L258">
        <v>1368</v>
      </c>
      <c r="N258">
        <v>1011</v>
      </c>
      <c r="O258" t="s">
        <v>421</v>
      </c>
      <c r="P258" t="s">
        <v>421</v>
      </c>
      <c r="Q258">
        <v>1</v>
      </c>
      <c r="X258">
        <v>0.59</v>
      </c>
      <c r="Y258">
        <v>0</v>
      </c>
      <c r="Z258">
        <v>641.70000000000005</v>
      </c>
      <c r="AA258">
        <v>811.79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0.59</v>
      </c>
      <c r="AH258">
        <v>2</v>
      </c>
      <c r="AI258">
        <v>59960261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ROW(Source!A147)</f>
        <v>147</v>
      </c>
      <c r="B259">
        <v>59960275</v>
      </c>
      <c r="C259">
        <v>59960252</v>
      </c>
      <c r="D259">
        <v>53128102</v>
      </c>
      <c r="E259">
        <v>1</v>
      </c>
      <c r="F259">
        <v>1</v>
      </c>
      <c r="G259">
        <v>1</v>
      </c>
      <c r="H259">
        <v>2</v>
      </c>
      <c r="I259" t="s">
        <v>474</v>
      </c>
      <c r="J259" t="s">
        <v>475</v>
      </c>
      <c r="K259" t="s">
        <v>476</v>
      </c>
      <c r="L259">
        <v>1368</v>
      </c>
      <c r="N259">
        <v>1011</v>
      </c>
      <c r="O259" t="s">
        <v>421</v>
      </c>
      <c r="P259" t="s">
        <v>421</v>
      </c>
      <c r="Q259">
        <v>1</v>
      </c>
      <c r="X259">
        <v>0.81</v>
      </c>
      <c r="Y259">
        <v>0</v>
      </c>
      <c r="Z259">
        <v>192.86</v>
      </c>
      <c r="AA259">
        <v>811.79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0.81</v>
      </c>
      <c r="AH259">
        <v>2</v>
      </c>
      <c r="AI259">
        <v>59960262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ROW(Source!A147)</f>
        <v>147</v>
      </c>
      <c r="B260">
        <v>59960276</v>
      </c>
      <c r="C260">
        <v>59960252</v>
      </c>
      <c r="D260">
        <v>52909838</v>
      </c>
      <c r="E260">
        <v>111</v>
      </c>
      <c r="F260">
        <v>1</v>
      </c>
      <c r="G260">
        <v>1</v>
      </c>
      <c r="H260">
        <v>3</v>
      </c>
      <c r="I260" t="s">
        <v>116</v>
      </c>
      <c r="J260" t="s">
        <v>3</v>
      </c>
      <c r="K260" t="s">
        <v>117</v>
      </c>
      <c r="L260">
        <v>1371</v>
      </c>
      <c r="N260">
        <v>1013</v>
      </c>
      <c r="O260" t="s">
        <v>22</v>
      </c>
      <c r="P260" t="s">
        <v>22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2</v>
      </c>
      <c r="AI260">
        <v>59960263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ROW(Source!A147)</f>
        <v>147</v>
      </c>
      <c r="B261">
        <v>59960277</v>
      </c>
      <c r="C261">
        <v>59960252</v>
      </c>
      <c r="D261">
        <v>52909849</v>
      </c>
      <c r="E261">
        <v>111</v>
      </c>
      <c r="F261">
        <v>1</v>
      </c>
      <c r="G261">
        <v>1</v>
      </c>
      <c r="H261">
        <v>3</v>
      </c>
      <c r="I261" t="s">
        <v>119</v>
      </c>
      <c r="J261" t="s">
        <v>3</v>
      </c>
      <c r="K261" t="s">
        <v>120</v>
      </c>
      <c r="L261">
        <v>1371</v>
      </c>
      <c r="N261">
        <v>1013</v>
      </c>
      <c r="O261" t="s">
        <v>22</v>
      </c>
      <c r="P261" t="s">
        <v>22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2</v>
      </c>
      <c r="AI261">
        <v>59960264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ROW(Source!A147)</f>
        <v>147</v>
      </c>
      <c r="B262">
        <v>59960278</v>
      </c>
      <c r="C262">
        <v>59960252</v>
      </c>
      <c r="D262">
        <v>52910015</v>
      </c>
      <c r="E262">
        <v>111</v>
      </c>
      <c r="F262">
        <v>1</v>
      </c>
      <c r="G262">
        <v>1</v>
      </c>
      <c r="H262">
        <v>3</v>
      </c>
      <c r="I262" t="s">
        <v>122</v>
      </c>
      <c r="J262" t="s">
        <v>3</v>
      </c>
      <c r="K262" t="s">
        <v>123</v>
      </c>
      <c r="L262">
        <v>1477</v>
      </c>
      <c r="N262">
        <v>1013</v>
      </c>
      <c r="O262" t="s">
        <v>112</v>
      </c>
      <c r="P262" t="s">
        <v>114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2</v>
      </c>
      <c r="AI262">
        <v>59960265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ROW(Source!A154)</f>
        <v>154</v>
      </c>
      <c r="B263">
        <v>59960290</v>
      </c>
      <c r="C263">
        <v>59960282</v>
      </c>
      <c r="D263">
        <v>52904817</v>
      </c>
      <c r="E263">
        <v>111</v>
      </c>
      <c r="F263">
        <v>1</v>
      </c>
      <c r="G263">
        <v>1</v>
      </c>
      <c r="H263">
        <v>1</v>
      </c>
      <c r="I263" t="s">
        <v>462</v>
      </c>
      <c r="J263" t="s">
        <v>3</v>
      </c>
      <c r="K263" t="s">
        <v>463</v>
      </c>
      <c r="L263">
        <v>1369</v>
      </c>
      <c r="N263">
        <v>1013</v>
      </c>
      <c r="O263" t="s">
        <v>461</v>
      </c>
      <c r="P263" t="s">
        <v>461</v>
      </c>
      <c r="Q263">
        <v>1</v>
      </c>
      <c r="X263">
        <v>0.91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1</v>
      </c>
      <c r="AF263" t="s">
        <v>3</v>
      </c>
      <c r="AG263">
        <v>0.91</v>
      </c>
      <c r="AH263">
        <v>2</v>
      </c>
      <c r="AI263">
        <v>59960283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ROW(Source!A154)</f>
        <v>154</v>
      </c>
      <c r="B264">
        <v>59960291</v>
      </c>
      <c r="C264">
        <v>59960282</v>
      </c>
      <c r="D264">
        <v>52904823</v>
      </c>
      <c r="E264">
        <v>111</v>
      </c>
      <c r="F264">
        <v>1</v>
      </c>
      <c r="G264">
        <v>1</v>
      </c>
      <c r="H264">
        <v>1</v>
      </c>
      <c r="I264" t="s">
        <v>464</v>
      </c>
      <c r="J264" t="s">
        <v>3</v>
      </c>
      <c r="K264" t="s">
        <v>465</v>
      </c>
      <c r="L264">
        <v>1369</v>
      </c>
      <c r="N264">
        <v>1013</v>
      </c>
      <c r="O264" t="s">
        <v>461</v>
      </c>
      <c r="P264" t="s">
        <v>461</v>
      </c>
      <c r="Q264">
        <v>1</v>
      </c>
      <c r="X264">
        <v>0.45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1</v>
      </c>
      <c r="AF264" t="s">
        <v>3</v>
      </c>
      <c r="AG264">
        <v>0.45</v>
      </c>
      <c r="AH264">
        <v>2</v>
      </c>
      <c r="AI264">
        <v>59960284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ROW(Source!A154)</f>
        <v>154</v>
      </c>
      <c r="B265">
        <v>59960292</v>
      </c>
      <c r="C265">
        <v>59960282</v>
      </c>
      <c r="D265">
        <v>52904826</v>
      </c>
      <c r="E265">
        <v>111</v>
      </c>
      <c r="F265">
        <v>1</v>
      </c>
      <c r="G265">
        <v>1</v>
      </c>
      <c r="H265">
        <v>1</v>
      </c>
      <c r="I265" t="s">
        <v>466</v>
      </c>
      <c r="J265" t="s">
        <v>3</v>
      </c>
      <c r="K265" t="s">
        <v>467</v>
      </c>
      <c r="L265">
        <v>1369</v>
      </c>
      <c r="N265">
        <v>1013</v>
      </c>
      <c r="O265" t="s">
        <v>461</v>
      </c>
      <c r="P265" t="s">
        <v>461</v>
      </c>
      <c r="Q265">
        <v>1</v>
      </c>
      <c r="X265">
        <v>0.45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3</v>
      </c>
      <c r="AG265">
        <v>0.45</v>
      </c>
      <c r="AH265">
        <v>2</v>
      </c>
      <c r="AI265">
        <v>59960285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ROW(Source!A154)</f>
        <v>154</v>
      </c>
      <c r="B266">
        <v>59960293</v>
      </c>
      <c r="C266">
        <v>59960282</v>
      </c>
      <c r="D266">
        <v>52904866</v>
      </c>
      <c r="E266">
        <v>111</v>
      </c>
      <c r="F266">
        <v>1</v>
      </c>
      <c r="G266">
        <v>1</v>
      </c>
      <c r="H266">
        <v>1</v>
      </c>
      <c r="I266" t="s">
        <v>416</v>
      </c>
      <c r="J266" t="s">
        <v>3</v>
      </c>
      <c r="K266" t="s">
        <v>417</v>
      </c>
      <c r="L266">
        <v>1191</v>
      </c>
      <c r="N266">
        <v>1013</v>
      </c>
      <c r="O266" t="s">
        <v>415</v>
      </c>
      <c r="P266" t="s">
        <v>415</v>
      </c>
      <c r="Q266">
        <v>1</v>
      </c>
      <c r="X266">
        <v>0.44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3</v>
      </c>
      <c r="AG266">
        <v>0.44</v>
      </c>
      <c r="AH266">
        <v>2</v>
      </c>
      <c r="AI266">
        <v>59960286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ROW(Source!A154)</f>
        <v>154</v>
      </c>
      <c r="B267">
        <v>59960294</v>
      </c>
      <c r="C267">
        <v>59960282</v>
      </c>
      <c r="D267">
        <v>53126680</v>
      </c>
      <c r="E267">
        <v>1</v>
      </c>
      <c r="F267">
        <v>1</v>
      </c>
      <c r="G267">
        <v>1</v>
      </c>
      <c r="H267">
        <v>2</v>
      </c>
      <c r="I267" t="s">
        <v>471</v>
      </c>
      <c r="J267" t="s">
        <v>472</v>
      </c>
      <c r="K267" t="s">
        <v>473</v>
      </c>
      <c r="L267">
        <v>1368</v>
      </c>
      <c r="N267">
        <v>1011</v>
      </c>
      <c r="O267" t="s">
        <v>421</v>
      </c>
      <c r="P267" t="s">
        <v>421</v>
      </c>
      <c r="Q267">
        <v>1</v>
      </c>
      <c r="X267">
        <v>0.44</v>
      </c>
      <c r="Y267">
        <v>0</v>
      </c>
      <c r="Z267">
        <v>346.73</v>
      </c>
      <c r="AA267">
        <v>492.81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0.44</v>
      </c>
      <c r="AH267">
        <v>2</v>
      </c>
      <c r="AI267">
        <v>59960287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ROW(Source!A154)</f>
        <v>154</v>
      </c>
      <c r="B268">
        <v>59960295</v>
      </c>
      <c r="C268">
        <v>59960282</v>
      </c>
      <c r="D268">
        <v>52909838</v>
      </c>
      <c r="E268">
        <v>111</v>
      </c>
      <c r="F268">
        <v>1</v>
      </c>
      <c r="G268">
        <v>1</v>
      </c>
      <c r="H268">
        <v>3</v>
      </c>
      <c r="I268" t="s">
        <v>116</v>
      </c>
      <c r="J268" t="s">
        <v>3</v>
      </c>
      <c r="K268" t="s">
        <v>117</v>
      </c>
      <c r="L268">
        <v>1371</v>
      </c>
      <c r="N268">
        <v>1013</v>
      </c>
      <c r="O268" t="s">
        <v>22</v>
      </c>
      <c r="P268" t="s">
        <v>22</v>
      </c>
      <c r="Q268">
        <v>1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1</v>
      </c>
      <c r="AD268">
        <v>0</v>
      </c>
      <c r="AE268">
        <v>0</v>
      </c>
      <c r="AF268" t="s">
        <v>3</v>
      </c>
      <c r="AG268">
        <v>0</v>
      </c>
      <c r="AH268">
        <v>2</v>
      </c>
      <c r="AI268">
        <v>59960288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ROW(Source!A154)</f>
        <v>154</v>
      </c>
      <c r="B269">
        <v>59960296</v>
      </c>
      <c r="C269">
        <v>59960282</v>
      </c>
      <c r="D269">
        <v>52909849</v>
      </c>
      <c r="E269">
        <v>111</v>
      </c>
      <c r="F269">
        <v>1</v>
      </c>
      <c r="G269">
        <v>1</v>
      </c>
      <c r="H269">
        <v>3</v>
      </c>
      <c r="I269" t="s">
        <v>119</v>
      </c>
      <c r="J269" t="s">
        <v>3</v>
      </c>
      <c r="K269" t="s">
        <v>120</v>
      </c>
      <c r="L269">
        <v>1371</v>
      </c>
      <c r="N269">
        <v>1013</v>
      </c>
      <c r="O269" t="s">
        <v>22</v>
      </c>
      <c r="P269" t="s">
        <v>22</v>
      </c>
      <c r="Q269">
        <v>1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2</v>
      </c>
      <c r="AI269">
        <v>59960289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ROW(Source!A155)</f>
        <v>155</v>
      </c>
      <c r="B270">
        <v>59960290</v>
      </c>
      <c r="C270">
        <v>59960282</v>
      </c>
      <c r="D270">
        <v>52904817</v>
      </c>
      <c r="E270">
        <v>111</v>
      </c>
      <c r="F270">
        <v>1</v>
      </c>
      <c r="G270">
        <v>1</v>
      </c>
      <c r="H270">
        <v>1</v>
      </c>
      <c r="I270" t="s">
        <v>462</v>
      </c>
      <c r="J270" t="s">
        <v>3</v>
      </c>
      <c r="K270" t="s">
        <v>463</v>
      </c>
      <c r="L270">
        <v>1369</v>
      </c>
      <c r="N270">
        <v>1013</v>
      </c>
      <c r="O270" t="s">
        <v>461</v>
      </c>
      <c r="P270" t="s">
        <v>461</v>
      </c>
      <c r="Q270">
        <v>1</v>
      </c>
      <c r="X270">
        <v>0.91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1</v>
      </c>
      <c r="AF270" t="s">
        <v>3</v>
      </c>
      <c r="AG270">
        <v>0.91</v>
      </c>
      <c r="AH270">
        <v>2</v>
      </c>
      <c r="AI270">
        <v>59960283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ROW(Source!A155)</f>
        <v>155</v>
      </c>
      <c r="B271">
        <v>59960291</v>
      </c>
      <c r="C271">
        <v>59960282</v>
      </c>
      <c r="D271">
        <v>52904823</v>
      </c>
      <c r="E271">
        <v>111</v>
      </c>
      <c r="F271">
        <v>1</v>
      </c>
      <c r="G271">
        <v>1</v>
      </c>
      <c r="H271">
        <v>1</v>
      </c>
      <c r="I271" t="s">
        <v>464</v>
      </c>
      <c r="J271" t="s">
        <v>3</v>
      </c>
      <c r="K271" t="s">
        <v>465</v>
      </c>
      <c r="L271">
        <v>1369</v>
      </c>
      <c r="N271">
        <v>1013</v>
      </c>
      <c r="O271" t="s">
        <v>461</v>
      </c>
      <c r="P271" t="s">
        <v>461</v>
      </c>
      <c r="Q271">
        <v>1</v>
      </c>
      <c r="X271">
        <v>0.45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</v>
      </c>
      <c r="AG271">
        <v>0.45</v>
      </c>
      <c r="AH271">
        <v>2</v>
      </c>
      <c r="AI271">
        <v>59960284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ROW(Source!A155)</f>
        <v>155</v>
      </c>
      <c r="B272">
        <v>59960292</v>
      </c>
      <c r="C272">
        <v>59960282</v>
      </c>
      <c r="D272">
        <v>52904826</v>
      </c>
      <c r="E272">
        <v>111</v>
      </c>
      <c r="F272">
        <v>1</v>
      </c>
      <c r="G272">
        <v>1</v>
      </c>
      <c r="H272">
        <v>1</v>
      </c>
      <c r="I272" t="s">
        <v>466</v>
      </c>
      <c r="J272" t="s">
        <v>3</v>
      </c>
      <c r="K272" t="s">
        <v>467</v>
      </c>
      <c r="L272">
        <v>1369</v>
      </c>
      <c r="N272">
        <v>1013</v>
      </c>
      <c r="O272" t="s">
        <v>461</v>
      </c>
      <c r="P272" t="s">
        <v>461</v>
      </c>
      <c r="Q272">
        <v>1</v>
      </c>
      <c r="X272">
        <v>0.45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1</v>
      </c>
      <c r="AF272" t="s">
        <v>3</v>
      </c>
      <c r="AG272">
        <v>0.45</v>
      </c>
      <c r="AH272">
        <v>2</v>
      </c>
      <c r="AI272">
        <v>59960285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ROW(Source!A155)</f>
        <v>155</v>
      </c>
      <c r="B273">
        <v>59960293</v>
      </c>
      <c r="C273">
        <v>59960282</v>
      </c>
      <c r="D273">
        <v>52904866</v>
      </c>
      <c r="E273">
        <v>111</v>
      </c>
      <c r="F273">
        <v>1</v>
      </c>
      <c r="G273">
        <v>1</v>
      </c>
      <c r="H273">
        <v>1</v>
      </c>
      <c r="I273" t="s">
        <v>416</v>
      </c>
      <c r="J273" t="s">
        <v>3</v>
      </c>
      <c r="K273" t="s">
        <v>417</v>
      </c>
      <c r="L273">
        <v>1191</v>
      </c>
      <c r="N273">
        <v>1013</v>
      </c>
      <c r="O273" t="s">
        <v>415</v>
      </c>
      <c r="P273" t="s">
        <v>415</v>
      </c>
      <c r="Q273">
        <v>1</v>
      </c>
      <c r="X273">
        <v>0.44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2</v>
      </c>
      <c r="AF273" t="s">
        <v>3</v>
      </c>
      <c r="AG273">
        <v>0.44</v>
      </c>
      <c r="AH273">
        <v>2</v>
      </c>
      <c r="AI273">
        <v>59960286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ROW(Source!A155)</f>
        <v>155</v>
      </c>
      <c r="B274">
        <v>59960294</v>
      </c>
      <c r="C274">
        <v>59960282</v>
      </c>
      <c r="D274">
        <v>53126680</v>
      </c>
      <c r="E274">
        <v>1</v>
      </c>
      <c r="F274">
        <v>1</v>
      </c>
      <c r="G274">
        <v>1</v>
      </c>
      <c r="H274">
        <v>2</v>
      </c>
      <c r="I274" t="s">
        <v>471</v>
      </c>
      <c r="J274" t="s">
        <v>472</v>
      </c>
      <c r="K274" t="s">
        <v>473</v>
      </c>
      <c r="L274">
        <v>1368</v>
      </c>
      <c r="N274">
        <v>1011</v>
      </c>
      <c r="O274" t="s">
        <v>421</v>
      </c>
      <c r="P274" t="s">
        <v>421</v>
      </c>
      <c r="Q274">
        <v>1</v>
      </c>
      <c r="X274">
        <v>0.44</v>
      </c>
      <c r="Y274">
        <v>0</v>
      </c>
      <c r="Z274">
        <v>346.73</v>
      </c>
      <c r="AA274">
        <v>492.81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0.44</v>
      </c>
      <c r="AH274">
        <v>2</v>
      </c>
      <c r="AI274">
        <v>59960287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ROW(Source!A155)</f>
        <v>155</v>
      </c>
      <c r="B275">
        <v>59960295</v>
      </c>
      <c r="C275">
        <v>59960282</v>
      </c>
      <c r="D275">
        <v>52909838</v>
      </c>
      <c r="E275">
        <v>111</v>
      </c>
      <c r="F275">
        <v>1</v>
      </c>
      <c r="G275">
        <v>1</v>
      </c>
      <c r="H275">
        <v>3</v>
      </c>
      <c r="I275" t="s">
        <v>116</v>
      </c>
      <c r="J275" t="s">
        <v>3</v>
      </c>
      <c r="K275" t="s">
        <v>117</v>
      </c>
      <c r="L275">
        <v>1371</v>
      </c>
      <c r="N275">
        <v>1013</v>
      </c>
      <c r="O275" t="s">
        <v>22</v>
      </c>
      <c r="P275" t="s">
        <v>22</v>
      </c>
      <c r="Q275">
        <v>1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E275">
        <v>0</v>
      </c>
      <c r="AF275" t="s">
        <v>3</v>
      </c>
      <c r="AG275">
        <v>0</v>
      </c>
      <c r="AH275">
        <v>2</v>
      </c>
      <c r="AI275">
        <v>59960288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ROW(Source!A155)</f>
        <v>155</v>
      </c>
      <c r="B276">
        <v>59960296</v>
      </c>
      <c r="C276">
        <v>59960282</v>
      </c>
      <c r="D276">
        <v>52909849</v>
      </c>
      <c r="E276">
        <v>111</v>
      </c>
      <c r="F276">
        <v>1</v>
      </c>
      <c r="G276">
        <v>1</v>
      </c>
      <c r="H276">
        <v>3</v>
      </c>
      <c r="I276" t="s">
        <v>119</v>
      </c>
      <c r="J276" t="s">
        <v>3</v>
      </c>
      <c r="K276" t="s">
        <v>120</v>
      </c>
      <c r="L276">
        <v>1371</v>
      </c>
      <c r="N276">
        <v>1013</v>
      </c>
      <c r="O276" t="s">
        <v>22</v>
      </c>
      <c r="P276" t="s">
        <v>22</v>
      </c>
      <c r="Q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3</v>
      </c>
      <c r="AG276">
        <v>0</v>
      </c>
      <c r="AH276">
        <v>2</v>
      </c>
      <c r="AI276">
        <v>59960289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ROW(Source!A160)</f>
        <v>160</v>
      </c>
      <c r="B277">
        <v>59960304</v>
      </c>
      <c r="C277">
        <v>59960299</v>
      </c>
      <c r="D277">
        <v>52904823</v>
      </c>
      <c r="E277">
        <v>111</v>
      </c>
      <c r="F277">
        <v>1</v>
      </c>
      <c r="G277">
        <v>1</v>
      </c>
      <c r="H277">
        <v>1</v>
      </c>
      <c r="I277" t="s">
        <v>464</v>
      </c>
      <c r="J277" t="s">
        <v>3</v>
      </c>
      <c r="K277" t="s">
        <v>465</v>
      </c>
      <c r="L277">
        <v>1369</v>
      </c>
      <c r="N277">
        <v>1013</v>
      </c>
      <c r="O277" t="s">
        <v>461</v>
      </c>
      <c r="P277" t="s">
        <v>461</v>
      </c>
      <c r="Q277">
        <v>1</v>
      </c>
      <c r="X277">
        <v>3.81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1</v>
      </c>
      <c r="AF277" t="s">
        <v>3</v>
      </c>
      <c r="AG277">
        <v>3.81</v>
      </c>
      <c r="AH277">
        <v>2</v>
      </c>
      <c r="AI277">
        <v>59960300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ROW(Source!A160)</f>
        <v>160</v>
      </c>
      <c r="B278">
        <v>59960305</v>
      </c>
      <c r="C278">
        <v>59960299</v>
      </c>
      <c r="D278">
        <v>53038035</v>
      </c>
      <c r="E278">
        <v>1</v>
      </c>
      <c r="F278">
        <v>1</v>
      </c>
      <c r="G278">
        <v>1</v>
      </c>
      <c r="H278">
        <v>3</v>
      </c>
      <c r="I278" t="s">
        <v>477</v>
      </c>
      <c r="J278" t="s">
        <v>478</v>
      </c>
      <c r="K278" t="s">
        <v>479</v>
      </c>
      <c r="L278">
        <v>1348</v>
      </c>
      <c r="N278">
        <v>1009</v>
      </c>
      <c r="O278" t="s">
        <v>55</v>
      </c>
      <c r="P278" t="s">
        <v>55</v>
      </c>
      <c r="Q278">
        <v>1000</v>
      </c>
      <c r="X278">
        <v>8.0000000000000004E-4</v>
      </c>
      <c r="Y278">
        <v>60326.59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8.0000000000000004E-4</v>
      </c>
      <c r="AH278">
        <v>2</v>
      </c>
      <c r="AI278">
        <v>59960301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ROW(Source!A160)</f>
        <v>160</v>
      </c>
      <c r="B279">
        <v>59960306</v>
      </c>
      <c r="C279">
        <v>59960299</v>
      </c>
      <c r="D279">
        <v>53038250</v>
      </c>
      <c r="E279">
        <v>1</v>
      </c>
      <c r="F279">
        <v>1</v>
      </c>
      <c r="G279">
        <v>1</v>
      </c>
      <c r="H279">
        <v>3</v>
      </c>
      <c r="I279" t="s">
        <v>480</v>
      </c>
      <c r="J279" t="s">
        <v>481</v>
      </c>
      <c r="K279" t="s">
        <v>482</v>
      </c>
      <c r="L279">
        <v>1296</v>
      </c>
      <c r="N279">
        <v>1002</v>
      </c>
      <c r="O279" t="s">
        <v>483</v>
      </c>
      <c r="P279" t="s">
        <v>483</v>
      </c>
      <c r="Q279">
        <v>1</v>
      </c>
      <c r="X279">
        <v>2.2200000000000001E-2</v>
      </c>
      <c r="Y279">
        <v>190.71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2.2200000000000001E-2</v>
      </c>
      <c r="AH279">
        <v>2</v>
      </c>
      <c r="AI279">
        <v>59960302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ROW(Source!A160)</f>
        <v>160</v>
      </c>
      <c r="B280">
        <v>59960307</v>
      </c>
      <c r="C280">
        <v>59960299</v>
      </c>
      <c r="D280">
        <v>53038252</v>
      </c>
      <c r="E280">
        <v>1</v>
      </c>
      <c r="F280">
        <v>1</v>
      </c>
      <c r="G280">
        <v>1</v>
      </c>
      <c r="H280">
        <v>3</v>
      </c>
      <c r="I280" t="s">
        <v>484</v>
      </c>
      <c r="J280" t="s">
        <v>485</v>
      </c>
      <c r="K280" t="s">
        <v>486</v>
      </c>
      <c r="L280">
        <v>1296</v>
      </c>
      <c r="N280">
        <v>1002</v>
      </c>
      <c r="O280" t="s">
        <v>483</v>
      </c>
      <c r="P280" t="s">
        <v>483</v>
      </c>
      <c r="Q280">
        <v>1</v>
      </c>
      <c r="X280">
        <v>0.48180000000000001</v>
      </c>
      <c r="Y280">
        <v>144.72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0.48180000000000001</v>
      </c>
      <c r="AH280">
        <v>2</v>
      </c>
      <c r="AI280">
        <v>59960303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ROW(Source!A161)</f>
        <v>161</v>
      </c>
      <c r="B281">
        <v>59960304</v>
      </c>
      <c r="C281">
        <v>59960299</v>
      </c>
      <c r="D281">
        <v>52904823</v>
      </c>
      <c r="E281">
        <v>111</v>
      </c>
      <c r="F281">
        <v>1</v>
      </c>
      <c r="G281">
        <v>1</v>
      </c>
      <c r="H281">
        <v>1</v>
      </c>
      <c r="I281" t="s">
        <v>464</v>
      </c>
      <c r="J281" t="s">
        <v>3</v>
      </c>
      <c r="K281" t="s">
        <v>465</v>
      </c>
      <c r="L281">
        <v>1369</v>
      </c>
      <c r="N281">
        <v>1013</v>
      </c>
      <c r="O281" t="s">
        <v>461</v>
      </c>
      <c r="P281" t="s">
        <v>461</v>
      </c>
      <c r="Q281">
        <v>1</v>
      </c>
      <c r="X281">
        <v>3.81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3</v>
      </c>
      <c r="AG281">
        <v>3.81</v>
      </c>
      <c r="AH281">
        <v>2</v>
      </c>
      <c r="AI281">
        <v>59960300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ROW(Source!A161)</f>
        <v>161</v>
      </c>
      <c r="B282">
        <v>59960305</v>
      </c>
      <c r="C282">
        <v>59960299</v>
      </c>
      <c r="D282">
        <v>53038035</v>
      </c>
      <c r="E282">
        <v>1</v>
      </c>
      <c r="F282">
        <v>1</v>
      </c>
      <c r="G282">
        <v>1</v>
      </c>
      <c r="H282">
        <v>3</v>
      </c>
      <c r="I282" t="s">
        <v>477</v>
      </c>
      <c r="J282" t="s">
        <v>478</v>
      </c>
      <c r="K282" t="s">
        <v>479</v>
      </c>
      <c r="L282">
        <v>1348</v>
      </c>
      <c r="N282">
        <v>1009</v>
      </c>
      <c r="O282" t="s">
        <v>55</v>
      </c>
      <c r="P282" t="s">
        <v>55</v>
      </c>
      <c r="Q282">
        <v>1000</v>
      </c>
      <c r="X282">
        <v>8.0000000000000004E-4</v>
      </c>
      <c r="Y282">
        <v>60326.59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8.0000000000000004E-4</v>
      </c>
      <c r="AH282">
        <v>2</v>
      </c>
      <c r="AI282">
        <v>59960301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ROW(Source!A161)</f>
        <v>161</v>
      </c>
      <c r="B283">
        <v>59960306</v>
      </c>
      <c r="C283">
        <v>59960299</v>
      </c>
      <c r="D283">
        <v>53038250</v>
      </c>
      <c r="E283">
        <v>1</v>
      </c>
      <c r="F283">
        <v>1</v>
      </c>
      <c r="G283">
        <v>1</v>
      </c>
      <c r="H283">
        <v>3</v>
      </c>
      <c r="I283" t="s">
        <v>480</v>
      </c>
      <c r="J283" t="s">
        <v>481</v>
      </c>
      <c r="K283" t="s">
        <v>482</v>
      </c>
      <c r="L283">
        <v>1296</v>
      </c>
      <c r="N283">
        <v>1002</v>
      </c>
      <c r="O283" t="s">
        <v>483</v>
      </c>
      <c r="P283" t="s">
        <v>483</v>
      </c>
      <c r="Q283">
        <v>1</v>
      </c>
      <c r="X283">
        <v>2.2200000000000001E-2</v>
      </c>
      <c r="Y283">
        <v>190.71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2.2200000000000001E-2</v>
      </c>
      <c r="AH283">
        <v>2</v>
      </c>
      <c r="AI283">
        <v>59960302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ROW(Source!A161)</f>
        <v>161</v>
      </c>
      <c r="B284">
        <v>59960307</v>
      </c>
      <c r="C284">
        <v>59960299</v>
      </c>
      <c r="D284">
        <v>53038252</v>
      </c>
      <c r="E284">
        <v>1</v>
      </c>
      <c r="F284">
        <v>1</v>
      </c>
      <c r="G284">
        <v>1</v>
      </c>
      <c r="H284">
        <v>3</v>
      </c>
      <c r="I284" t="s">
        <v>484</v>
      </c>
      <c r="J284" t="s">
        <v>485</v>
      </c>
      <c r="K284" t="s">
        <v>486</v>
      </c>
      <c r="L284">
        <v>1296</v>
      </c>
      <c r="N284">
        <v>1002</v>
      </c>
      <c r="O284" t="s">
        <v>483</v>
      </c>
      <c r="P284" t="s">
        <v>483</v>
      </c>
      <c r="Q284">
        <v>1</v>
      </c>
      <c r="X284">
        <v>0.48180000000000001</v>
      </c>
      <c r="Y284">
        <v>144.72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0.48180000000000001</v>
      </c>
      <c r="AH284">
        <v>2</v>
      </c>
      <c r="AI284">
        <v>59960303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ROW(Source!A162)</f>
        <v>162</v>
      </c>
      <c r="B285">
        <v>59960310</v>
      </c>
      <c r="C285">
        <v>59960308</v>
      </c>
      <c r="D285">
        <v>52904596</v>
      </c>
      <c r="E285">
        <v>111</v>
      </c>
      <c r="F285">
        <v>1</v>
      </c>
      <c r="G285">
        <v>1</v>
      </c>
      <c r="H285">
        <v>1</v>
      </c>
      <c r="I285" t="s">
        <v>487</v>
      </c>
      <c r="J285" t="s">
        <v>3</v>
      </c>
      <c r="K285" t="s">
        <v>488</v>
      </c>
      <c r="L285">
        <v>1191</v>
      </c>
      <c r="N285">
        <v>1013</v>
      </c>
      <c r="O285" t="s">
        <v>415</v>
      </c>
      <c r="P285" t="s">
        <v>415</v>
      </c>
      <c r="Q285">
        <v>1</v>
      </c>
      <c r="X285">
        <v>4.43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3</v>
      </c>
      <c r="AG285">
        <v>4.43</v>
      </c>
      <c r="AH285">
        <v>2</v>
      </c>
      <c r="AI285">
        <v>59960309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ROW(Source!A163)</f>
        <v>163</v>
      </c>
      <c r="B286">
        <v>59960310</v>
      </c>
      <c r="C286">
        <v>59960308</v>
      </c>
      <c r="D286">
        <v>52904596</v>
      </c>
      <c r="E286">
        <v>111</v>
      </c>
      <c r="F286">
        <v>1</v>
      </c>
      <c r="G286">
        <v>1</v>
      </c>
      <c r="H286">
        <v>1</v>
      </c>
      <c r="I286" t="s">
        <v>487</v>
      </c>
      <c r="J286" t="s">
        <v>3</v>
      </c>
      <c r="K286" t="s">
        <v>488</v>
      </c>
      <c r="L286">
        <v>1191</v>
      </c>
      <c r="N286">
        <v>1013</v>
      </c>
      <c r="O286" t="s">
        <v>415</v>
      </c>
      <c r="P286" t="s">
        <v>415</v>
      </c>
      <c r="Q286">
        <v>1</v>
      </c>
      <c r="X286">
        <v>4.43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1</v>
      </c>
      <c r="AF286" t="s">
        <v>3</v>
      </c>
      <c r="AG286">
        <v>4.43</v>
      </c>
      <c r="AH286">
        <v>2</v>
      </c>
      <c r="AI286">
        <v>59960309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ROW(Source!A164)</f>
        <v>164</v>
      </c>
      <c r="B287">
        <v>59960316</v>
      </c>
      <c r="C287">
        <v>59960311</v>
      </c>
      <c r="D287">
        <v>52904617</v>
      </c>
      <c r="E287">
        <v>111</v>
      </c>
      <c r="F287">
        <v>1</v>
      </c>
      <c r="G287">
        <v>1</v>
      </c>
      <c r="H287">
        <v>1</v>
      </c>
      <c r="I287" t="s">
        <v>489</v>
      </c>
      <c r="J287" t="s">
        <v>3</v>
      </c>
      <c r="K287" t="s">
        <v>490</v>
      </c>
      <c r="L287">
        <v>1191</v>
      </c>
      <c r="N287">
        <v>1013</v>
      </c>
      <c r="O287" t="s">
        <v>415</v>
      </c>
      <c r="P287" t="s">
        <v>415</v>
      </c>
      <c r="Q287">
        <v>1</v>
      </c>
      <c r="X287">
        <v>15.2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1</v>
      </c>
      <c r="AF287" t="s">
        <v>3</v>
      </c>
      <c r="AG287">
        <v>15.2</v>
      </c>
      <c r="AH287">
        <v>2</v>
      </c>
      <c r="AI287">
        <v>59960312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ROW(Source!A164)</f>
        <v>164</v>
      </c>
      <c r="B288">
        <v>59960317</v>
      </c>
      <c r="C288">
        <v>59960311</v>
      </c>
      <c r="D288">
        <v>53041197</v>
      </c>
      <c r="E288">
        <v>1</v>
      </c>
      <c r="F288">
        <v>1</v>
      </c>
      <c r="G288">
        <v>1</v>
      </c>
      <c r="H288">
        <v>3</v>
      </c>
      <c r="I288" t="s">
        <v>491</v>
      </c>
      <c r="J288" t="s">
        <v>492</v>
      </c>
      <c r="K288" t="s">
        <v>493</v>
      </c>
      <c r="L288">
        <v>1383</v>
      </c>
      <c r="N288">
        <v>1013</v>
      </c>
      <c r="O288" t="s">
        <v>494</v>
      </c>
      <c r="P288" t="s">
        <v>494</v>
      </c>
      <c r="Q288">
        <v>1</v>
      </c>
      <c r="X288">
        <v>5.3376000000000001</v>
      </c>
      <c r="Y288">
        <v>7.32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5.3376000000000001</v>
      </c>
      <c r="AH288">
        <v>2</v>
      </c>
      <c r="AI288">
        <v>59960313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ROW(Source!A164)</f>
        <v>164</v>
      </c>
      <c r="B289">
        <v>59960318</v>
      </c>
      <c r="C289">
        <v>59960311</v>
      </c>
      <c r="D289">
        <v>53043863</v>
      </c>
      <c r="E289">
        <v>1</v>
      </c>
      <c r="F289">
        <v>1</v>
      </c>
      <c r="G289">
        <v>1</v>
      </c>
      <c r="H289">
        <v>3</v>
      </c>
      <c r="I289" t="s">
        <v>495</v>
      </c>
      <c r="J289" t="s">
        <v>496</v>
      </c>
      <c r="K289" t="s">
        <v>497</v>
      </c>
      <c r="L289">
        <v>1425</v>
      </c>
      <c r="N289">
        <v>1013</v>
      </c>
      <c r="O289" t="s">
        <v>132</v>
      </c>
      <c r="P289" t="s">
        <v>132</v>
      </c>
      <c r="Q289">
        <v>1</v>
      </c>
      <c r="X289">
        <v>1.75</v>
      </c>
      <c r="Y289">
        <v>52.34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1.75</v>
      </c>
      <c r="AH289">
        <v>2</v>
      </c>
      <c r="AI289">
        <v>59960314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ROW(Source!A164)</f>
        <v>164</v>
      </c>
      <c r="B290">
        <v>59960319</v>
      </c>
      <c r="C290">
        <v>59960311</v>
      </c>
      <c r="D290">
        <v>52911070</v>
      </c>
      <c r="E290">
        <v>111</v>
      </c>
      <c r="F290">
        <v>1</v>
      </c>
      <c r="G290">
        <v>1</v>
      </c>
      <c r="H290">
        <v>3</v>
      </c>
      <c r="I290" t="s">
        <v>155</v>
      </c>
      <c r="J290" t="s">
        <v>3</v>
      </c>
      <c r="K290" t="s">
        <v>156</v>
      </c>
      <c r="L290">
        <v>3277935</v>
      </c>
      <c r="N290">
        <v>1013</v>
      </c>
      <c r="O290" t="s">
        <v>157</v>
      </c>
      <c r="P290" t="s">
        <v>157</v>
      </c>
      <c r="Q290">
        <v>1</v>
      </c>
      <c r="X290">
        <v>2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3</v>
      </c>
      <c r="AG290">
        <v>2</v>
      </c>
      <c r="AH290">
        <v>2</v>
      </c>
      <c r="AI290">
        <v>59960315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ROW(Source!A165)</f>
        <v>165</v>
      </c>
      <c r="B291">
        <v>59960316</v>
      </c>
      <c r="C291">
        <v>59960311</v>
      </c>
      <c r="D291">
        <v>52904617</v>
      </c>
      <c r="E291">
        <v>111</v>
      </c>
      <c r="F291">
        <v>1</v>
      </c>
      <c r="G291">
        <v>1</v>
      </c>
      <c r="H291">
        <v>1</v>
      </c>
      <c r="I291" t="s">
        <v>489</v>
      </c>
      <c r="J291" t="s">
        <v>3</v>
      </c>
      <c r="K291" t="s">
        <v>490</v>
      </c>
      <c r="L291">
        <v>1191</v>
      </c>
      <c r="N291">
        <v>1013</v>
      </c>
      <c r="O291" t="s">
        <v>415</v>
      </c>
      <c r="P291" t="s">
        <v>415</v>
      </c>
      <c r="Q291">
        <v>1</v>
      </c>
      <c r="X291">
        <v>15.2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1</v>
      </c>
      <c r="AF291" t="s">
        <v>3</v>
      </c>
      <c r="AG291">
        <v>15.2</v>
      </c>
      <c r="AH291">
        <v>2</v>
      </c>
      <c r="AI291">
        <v>59960312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ROW(Source!A165)</f>
        <v>165</v>
      </c>
      <c r="B292">
        <v>59960317</v>
      </c>
      <c r="C292">
        <v>59960311</v>
      </c>
      <c r="D292">
        <v>53041197</v>
      </c>
      <c r="E292">
        <v>1</v>
      </c>
      <c r="F292">
        <v>1</v>
      </c>
      <c r="G292">
        <v>1</v>
      </c>
      <c r="H292">
        <v>3</v>
      </c>
      <c r="I292" t="s">
        <v>491</v>
      </c>
      <c r="J292" t="s">
        <v>492</v>
      </c>
      <c r="K292" t="s">
        <v>493</v>
      </c>
      <c r="L292">
        <v>1383</v>
      </c>
      <c r="N292">
        <v>1013</v>
      </c>
      <c r="O292" t="s">
        <v>494</v>
      </c>
      <c r="P292" t="s">
        <v>494</v>
      </c>
      <c r="Q292">
        <v>1</v>
      </c>
      <c r="X292">
        <v>5.3376000000000001</v>
      </c>
      <c r="Y292">
        <v>7.32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5.3376000000000001</v>
      </c>
      <c r="AH292">
        <v>2</v>
      </c>
      <c r="AI292">
        <v>59960313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ROW(Source!A165)</f>
        <v>165</v>
      </c>
      <c r="B293">
        <v>59960318</v>
      </c>
      <c r="C293">
        <v>59960311</v>
      </c>
      <c r="D293">
        <v>53043863</v>
      </c>
      <c r="E293">
        <v>1</v>
      </c>
      <c r="F293">
        <v>1</v>
      </c>
      <c r="G293">
        <v>1</v>
      </c>
      <c r="H293">
        <v>3</v>
      </c>
      <c r="I293" t="s">
        <v>495</v>
      </c>
      <c r="J293" t="s">
        <v>496</v>
      </c>
      <c r="K293" t="s">
        <v>497</v>
      </c>
      <c r="L293">
        <v>1425</v>
      </c>
      <c r="N293">
        <v>1013</v>
      </c>
      <c r="O293" t="s">
        <v>132</v>
      </c>
      <c r="P293" t="s">
        <v>132</v>
      </c>
      <c r="Q293">
        <v>1</v>
      </c>
      <c r="X293">
        <v>1.75</v>
      </c>
      <c r="Y293">
        <v>52.34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1.75</v>
      </c>
      <c r="AH293">
        <v>2</v>
      </c>
      <c r="AI293">
        <v>59960314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ROW(Source!A165)</f>
        <v>165</v>
      </c>
      <c r="B294">
        <v>59960319</v>
      </c>
      <c r="C294">
        <v>59960311</v>
      </c>
      <c r="D294">
        <v>52911070</v>
      </c>
      <c r="E294">
        <v>111</v>
      </c>
      <c r="F294">
        <v>1</v>
      </c>
      <c r="G294">
        <v>1</v>
      </c>
      <c r="H294">
        <v>3</v>
      </c>
      <c r="I294" t="s">
        <v>155</v>
      </c>
      <c r="J294" t="s">
        <v>3</v>
      </c>
      <c r="K294" t="s">
        <v>156</v>
      </c>
      <c r="L294">
        <v>3277935</v>
      </c>
      <c r="N294">
        <v>1013</v>
      </c>
      <c r="O294" t="s">
        <v>157</v>
      </c>
      <c r="P294" t="s">
        <v>157</v>
      </c>
      <c r="Q294">
        <v>1</v>
      </c>
      <c r="X294">
        <v>2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3</v>
      </c>
      <c r="AG294">
        <v>2</v>
      </c>
      <c r="AH294">
        <v>2</v>
      </c>
      <c r="AI294">
        <v>59960315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ROW(Source!A168)</f>
        <v>168</v>
      </c>
      <c r="B295">
        <v>59960332</v>
      </c>
      <c r="C295">
        <v>59960321</v>
      </c>
      <c r="D295">
        <v>52904627</v>
      </c>
      <c r="E295">
        <v>111</v>
      </c>
      <c r="F295">
        <v>1</v>
      </c>
      <c r="G295">
        <v>1</v>
      </c>
      <c r="H295">
        <v>1</v>
      </c>
      <c r="I295" t="s">
        <v>498</v>
      </c>
      <c r="J295" t="s">
        <v>3</v>
      </c>
      <c r="K295" t="s">
        <v>499</v>
      </c>
      <c r="L295">
        <v>1191</v>
      </c>
      <c r="N295">
        <v>1013</v>
      </c>
      <c r="O295" t="s">
        <v>415</v>
      </c>
      <c r="P295" t="s">
        <v>415</v>
      </c>
      <c r="Q295">
        <v>1</v>
      </c>
      <c r="X295">
        <v>31.44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</v>
      </c>
      <c r="AG295">
        <v>31.44</v>
      </c>
      <c r="AH295">
        <v>2</v>
      </c>
      <c r="AI295">
        <v>59960322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ROW(Source!A168)</f>
        <v>168</v>
      </c>
      <c r="B296">
        <v>59960333</v>
      </c>
      <c r="C296">
        <v>59960321</v>
      </c>
      <c r="D296">
        <v>52904866</v>
      </c>
      <c r="E296">
        <v>111</v>
      </c>
      <c r="F296">
        <v>1</v>
      </c>
      <c r="G296">
        <v>1</v>
      </c>
      <c r="H296">
        <v>1</v>
      </c>
      <c r="I296" t="s">
        <v>416</v>
      </c>
      <c r="J296" t="s">
        <v>3</v>
      </c>
      <c r="K296" t="s">
        <v>417</v>
      </c>
      <c r="L296">
        <v>1191</v>
      </c>
      <c r="N296">
        <v>1013</v>
      </c>
      <c r="O296" t="s">
        <v>415</v>
      </c>
      <c r="P296" t="s">
        <v>415</v>
      </c>
      <c r="Q296">
        <v>1</v>
      </c>
      <c r="X296">
        <v>0.64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2</v>
      </c>
      <c r="AF296" t="s">
        <v>3</v>
      </c>
      <c r="AG296">
        <v>0.64</v>
      </c>
      <c r="AH296">
        <v>2</v>
      </c>
      <c r="AI296">
        <v>59960323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ROW(Source!A168)</f>
        <v>168</v>
      </c>
      <c r="B297">
        <v>59960334</v>
      </c>
      <c r="C297">
        <v>59960321</v>
      </c>
      <c r="D297">
        <v>53126394</v>
      </c>
      <c r="E297">
        <v>1</v>
      </c>
      <c r="F297">
        <v>1</v>
      </c>
      <c r="G297">
        <v>1</v>
      </c>
      <c r="H297">
        <v>2</v>
      </c>
      <c r="I297" t="s">
        <v>418</v>
      </c>
      <c r="J297" t="s">
        <v>419</v>
      </c>
      <c r="K297" t="s">
        <v>420</v>
      </c>
      <c r="L297">
        <v>1368</v>
      </c>
      <c r="N297">
        <v>1011</v>
      </c>
      <c r="O297" t="s">
        <v>421</v>
      </c>
      <c r="P297" t="s">
        <v>421</v>
      </c>
      <c r="Q297">
        <v>1</v>
      </c>
      <c r="X297">
        <v>0.32</v>
      </c>
      <c r="Y297">
        <v>0</v>
      </c>
      <c r="Z297">
        <v>1626.29</v>
      </c>
      <c r="AA297">
        <v>1090.46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0.32</v>
      </c>
      <c r="AH297">
        <v>2</v>
      </c>
      <c r="AI297">
        <v>59960324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ROW(Source!A168)</f>
        <v>168</v>
      </c>
      <c r="B298">
        <v>59960335</v>
      </c>
      <c r="C298">
        <v>59960321</v>
      </c>
      <c r="D298">
        <v>53127778</v>
      </c>
      <c r="E298">
        <v>1</v>
      </c>
      <c r="F298">
        <v>1</v>
      </c>
      <c r="G298">
        <v>1</v>
      </c>
      <c r="H298">
        <v>2</v>
      </c>
      <c r="I298" t="s">
        <v>436</v>
      </c>
      <c r="J298" t="s">
        <v>437</v>
      </c>
      <c r="K298" t="s">
        <v>438</v>
      </c>
      <c r="L298">
        <v>1368</v>
      </c>
      <c r="N298">
        <v>1011</v>
      </c>
      <c r="O298" t="s">
        <v>421</v>
      </c>
      <c r="P298" t="s">
        <v>421</v>
      </c>
      <c r="Q298">
        <v>1</v>
      </c>
      <c r="X298">
        <v>0.32</v>
      </c>
      <c r="Y298">
        <v>0</v>
      </c>
      <c r="Z298">
        <v>641.70000000000005</v>
      </c>
      <c r="AA298">
        <v>811.79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0.32</v>
      </c>
      <c r="AH298">
        <v>2</v>
      </c>
      <c r="AI298">
        <v>59960325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ROW(Source!A168)</f>
        <v>168</v>
      </c>
      <c r="B299">
        <v>59960336</v>
      </c>
      <c r="C299">
        <v>59960321</v>
      </c>
      <c r="D299">
        <v>53041487</v>
      </c>
      <c r="E299">
        <v>1</v>
      </c>
      <c r="F299">
        <v>1</v>
      </c>
      <c r="G299">
        <v>1</v>
      </c>
      <c r="H299">
        <v>3</v>
      </c>
      <c r="I299" t="s">
        <v>500</v>
      </c>
      <c r="J299" t="s">
        <v>501</v>
      </c>
      <c r="K299" t="s">
        <v>502</v>
      </c>
      <c r="L299">
        <v>1301</v>
      </c>
      <c r="N299">
        <v>1003</v>
      </c>
      <c r="O299" t="s">
        <v>256</v>
      </c>
      <c r="P299" t="s">
        <v>256</v>
      </c>
      <c r="Q299">
        <v>1</v>
      </c>
      <c r="X299">
        <v>33.33</v>
      </c>
      <c r="Y299">
        <v>5.87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33.33</v>
      </c>
      <c r="AH299">
        <v>2</v>
      </c>
      <c r="AI299">
        <v>59960326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ROW(Source!A168)</f>
        <v>168</v>
      </c>
      <c r="B300">
        <v>59960337</v>
      </c>
      <c r="C300">
        <v>59960321</v>
      </c>
      <c r="D300">
        <v>53041786</v>
      </c>
      <c r="E300">
        <v>1</v>
      </c>
      <c r="F300">
        <v>1</v>
      </c>
      <c r="G300">
        <v>1</v>
      </c>
      <c r="H300">
        <v>3</v>
      </c>
      <c r="I300" t="s">
        <v>503</v>
      </c>
      <c r="J300" t="s">
        <v>504</v>
      </c>
      <c r="K300" t="s">
        <v>505</v>
      </c>
      <c r="L300">
        <v>1348</v>
      </c>
      <c r="N300">
        <v>1009</v>
      </c>
      <c r="O300" t="s">
        <v>55</v>
      </c>
      <c r="P300" t="s">
        <v>55</v>
      </c>
      <c r="Q300">
        <v>1000</v>
      </c>
      <c r="X300">
        <v>1.57E-3</v>
      </c>
      <c r="Y300">
        <v>43821.53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1.57E-3</v>
      </c>
      <c r="AH300">
        <v>2</v>
      </c>
      <c r="AI300">
        <v>59960327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ROW(Source!A168)</f>
        <v>168</v>
      </c>
      <c r="B301">
        <v>59960338</v>
      </c>
      <c r="C301">
        <v>59960321</v>
      </c>
      <c r="D301">
        <v>53073780</v>
      </c>
      <c r="E301">
        <v>1</v>
      </c>
      <c r="F301">
        <v>1</v>
      </c>
      <c r="G301">
        <v>1</v>
      </c>
      <c r="H301">
        <v>3</v>
      </c>
      <c r="I301" t="s">
        <v>506</v>
      </c>
      <c r="J301" t="s">
        <v>507</v>
      </c>
      <c r="K301" t="s">
        <v>508</v>
      </c>
      <c r="L301">
        <v>1346</v>
      </c>
      <c r="N301">
        <v>1009</v>
      </c>
      <c r="O301" t="s">
        <v>47</v>
      </c>
      <c r="P301" t="s">
        <v>47</v>
      </c>
      <c r="Q301">
        <v>1</v>
      </c>
      <c r="X301">
        <v>0.02</v>
      </c>
      <c r="Y301">
        <v>79.88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0.02</v>
      </c>
      <c r="AH301">
        <v>2</v>
      </c>
      <c r="AI301">
        <v>59960328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ROW(Source!A168)</f>
        <v>168</v>
      </c>
      <c r="B302">
        <v>59960339</v>
      </c>
      <c r="C302">
        <v>59960321</v>
      </c>
      <c r="D302">
        <v>53086415</v>
      </c>
      <c r="E302">
        <v>1</v>
      </c>
      <c r="F302">
        <v>1</v>
      </c>
      <c r="G302">
        <v>1</v>
      </c>
      <c r="H302">
        <v>3</v>
      </c>
      <c r="I302" t="s">
        <v>509</v>
      </c>
      <c r="J302" t="s">
        <v>510</v>
      </c>
      <c r="K302" t="s">
        <v>511</v>
      </c>
      <c r="L302">
        <v>1425</v>
      </c>
      <c r="N302">
        <v>1013</v>
      </c>
      <c r="O302" t="s">
        <v>132</v>
      </c>
      <c r="P302" t="s">
        <v>132</v>
      </c>
      <c r="Q302">
        <v>1</v>
      </c>
      <c r="X302">
        <v>0.05</v>
      </c>
      <c r="Y302">
        <v>28612.6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0.05</v>
      </c>
      <c r="AH302">
        <v>2</v>
      </c>
      <c r="AI302">
        <v>59960329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ROW(Source!A168)</f>
        <v>168</v>
      </c>
      <c r="B303">
        <v>59960340</v>
      </c>
      <c r="C303">
        <v>59960321</v>
      </c>
      <c r="D303">
        <v>53086491</v>
      </c>
      <c r="E303">
        <v>1</v>
      </c>
      <c r="F303">
        <v>1</v>
      </c>
      <c r="G303">
        <v>1</v>
      </c>
      <c r="H303">
        <v>3</v>
      </c>
      <c r="I303" t="s">
        <v>512</v>
      </c>
      <c r="J303" t="s">
        <v>513</v>
      </c>
      <c r="K303" t="s">
        <v>514</v>
      </c>
      <c r="L303">
        <v>1407</v>
      </c>
      <c r="N303">
        <v>1013</v>
      </c>
      <c r="O303" t="s">
        <v>515</v>
      </c>
      <c r="P303" t="s">
        <v>515</v>
      </c>
      <c r="Q303">
        <v>1</v>
      </c>
      <c r="X303">
        <v>1.2200000000000001E-2</v>
      </c>
      <c r="Y303">
        <v>8337.3799999999992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1.2200000000000001E-2</v>
      </c>
      <c r="AH303">
        <v>2</v>
      </c>
      <c r="AI303">
        <v>59960330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ROW(Source!A168)</f>
        <v>168</v>
      </c>
      <c r="B304">
        <v>59960341</v>
      </c>
      <c r="C304">
        <v>59960321</v>
      </c>
      <c r="D304">
        <v>52911070</v>
      </c>
      <c r="E304">
        <v>111</v>
      </c>
      <c r="F304">
        <v>1</v>
      </c>
      <c r="G304">
        <v>1</v>
      </c>
      <c r="H304">
        <v>3</v>
      </c>
      <c r="I304" t="s">
        <v>155</v>
      </c>
      <c r="J304" t="s">
        <v>3</v>
      </c>
      <c r="K304" t="s">
        <v>156</v>
      </c>
      <c r="L304">
        <v>3277935</v>
      </c>
      <c r="N304">
        <v>1013</v>
      </c>
      <c r="O304" t="s">
        <v>157</v>
      </c>
      <c r="P304" t="s">
        <v>157</v>
      </c>
      <c r="Q304">
        <v>1</v>
      </c>
      <c r="X304">
        <v>2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 t="s">
        <v>3</v>
      </c>
      <c r="AG304">
        <v>2</v>
      </c>
      <c r="AH304">
        <v>2</v>
      </c>
      <c r="AI304">
        <v>59960331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ROW(Source!A169)</f>
        <v>169</v>
      </c>
      <c r="B305">
        <v>59960332</v>
      </c>
      <c r="C305">
        <v>59960321</v>
      </c>
      <c r="D305">
        <v>52904627</v>
      </c>
      <c r="E305">
        <v>111</v>
      </c>
      <c r="F305">
        <v>1</v>
      </c>
      <c r="G305">
        <v>1</v>
      </c>
      <c r="H305">
        <v>1</v>
      </c>
      <c r="I305" t="s">
        <v>498</v>
      </c>
      <c r="J305" t="s">
        <v>3</v>
      </c>
      <c r="K305" t="s">
        <v>499</v>
      </c>
      <c r="L305">
        <v>1191</v>
      </c>
      <c r="N305">
        <v>1013</v>
      </c>
      <c r="O305" t="s">
        <v>415</v>
      </c>
      <c r="P305" t="s">
        <v>415</v>
      </c>
      <c r="Q305">
        <v>1</v>
      </c>
      <c r="X305">
        <v>31.44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3</v>
      </c>
      <c r="AG305">
        <v>31.44</v>
      </c>
      <c r="AH305">
        <v>2</v>
      </c>
      <c r="AI305">
        <v>59960322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ROW(Source!A169)</f>
        <v>169</v>
      </c>
      <c r="B306">
        <v>59960333</v>
      </c>
      <c r="C306">
        <v>59960321</v>
      </c>
      <c r="D306">
        <v>52904866</v>
      </c>
      <c r="E306">
        <v>111</v>
      </c>
      <c r="F306">
        <v>1</v>
      </c>
      <c r="G306">
        <v>1</v>
      </c>
      <c r="H306">
        <v>1</v>
      </c>
      <c r="I306" t="s">
        <v>416</v>
      </c>
      <c r="J306" t="s">
        <v>3</v>
      </c>
      <c r="K306" t="s">
        <v>417</v>
      </c>
      <c r="L306">
        <v>1191</v>
      </c>
      <c r="N306">
        <v>1013</v>
      </c>
      <c r="O306" t="s">
        <v>415</v>
      </c>
      <c r="P306" t="s">
        <v>415</v>
      </c>
      <c r="Q306">
        <v>1</v>
      </c>
      <c r="X306">
        <v>0.64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2</v>
      </c>
      <c r="AF306" t="s">
        <v>3</v>
      </c>
      <c r="AG306">
        <v>0.64</v>
      </c>
      <c r="AH306">
        <v>2</v>
      </c>
      <c r="AI306">
        <v>59960323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ROW(Source!A169)</f>
        <v>169</v>
      </c>
      <c r="B307">
        <v>59960334</v>
      </c>
      <c r="C307">
        <v>59960321</v>
      </c>
      <c r="D307">
        <v>53126394</v>
      </c>
      <c r="E307">
        <v>1</v>
      </c>
      <c r="F307">
        <v>1</v>
      </c>
      <c r="G307">
        <v>1</v>
      </c>
      <c r="H307">
        <v>2</v>
      </c>
      <c r="I307" t="s">
        <v>418</v>
      </c>
      <c r="J307" t="s">
        <v>419</v>
      </c>
      <c r="K307" t="s">
        <v>420</v>
      </c>
      <c r="L307">
        <v>1368</v>
      </c>
      <c r="N307">
        <v>1011</v>
      </c>
      <c r="O307" t="s">
        <v>421</v>
      </c>
      <c r="P307" t="s">
        <v>421</v>
      </c>
      <c r="Q307">
        <v>1</v>
      </c>
      <c r="X307">
        <v>0.32</v>
      </c>
      <c r="Y307">
        <v>0</v>
      </c>
      <c r="Z307">
        <v>1626.29</v>
      </c>
      <c r="AA307">
        <v>1090.46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0.32</v>
      </c>
      <c r="AH307">
        <v>2</v>
      </c>
      <c r="AI307">
        <v>59960324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ROW(Source!A169)</f>
        <v>169</v>
      </c>
      <c r="B308">
        <v>59960335</v>
      </c>
      <c r="C308">
        <v>59960321</v>
      </c>
      <c r="D308">
        <v>53127778</v>
      </c>
      <c r="E308">
        <v>1</v>
      </c>
      <c r="F308">
        <v>1</v>
      </c>
      <c r="G308">
        <v>1</v>
      </c>
      <c r="H308">
        <v>2</v>
      </c>
      <c r="I308" t="s">
        <v>436</v>
      </c>
      <c r="J308" t="s">
        <v>437</v>
      </c>
      <c r="K308" t="s">
        <v>438</v>
      </c>
      <c r="L308">
        <v>1368</v>
      </c>
      <c r="N308">
        <v>1011</v>
      </c>
      <c r="O308" t="s">
        <v>421</v>
      </c>
      <c r="P308" t="s">
        <v>421</v>
      </c>
      <c r="Q308">
        <v>1</v>
      </c>
      <c r="X308">
        <v>0.32</v>
      </c>
      <c r="Y308">
        <v>0</v>
      </c>
      <c r="Z308">
        <v>641.70000000000005</v>
      </c>
      <c r="AA308">
        <v>811.79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0.32</v>
      </c>
      <c r="AH308">
        <v>2</v>
      </c>
      <c r="AI308">
        <v>59960325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ROW(Source!A169)</f>
        <v>169</v>
      </c>
      <c r="B309">
        <v>59960336</v>
      </c>
      <c r="C309">
        <v>59960321</v>
      </c>
      <c r="D309">
        <v>53041487</v>
      </c>
      <c r="E309">
        <v>1</v>
      </c>
      <c r="F309">
        <v>1</v>
      </c>
      <c r="G309">
        <v>1</v>
      </c>
      <c r="H309">
        <v>3</v>
      </c>
      <c r="I309" t="s">
        <v>500</v>
      </c>
      <c r="J309" t="s">
        <v>501</v>
      </c>
      <c r="K309" t="s">
        <v>502</v>
      </c>
      <c r="L309">
        <v>1301</v>
      </c>
      <c r="N309">
        <v>1003</v>
      </c>
      <c r="O309" t="s">
        <v>256</v>
      </c>
      <c r="P309" t="s">
        <v>256</v>
      </c>
      <c r="Q309">
        <v>1</v>
      </c>
      <c r="X309">
        <v>33.33</v>
      </c>
      <c r="Y309">
        <v>5.87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33.33</v>
      </c>
      <c r="AH309">
        <v>2</v>
      </c>
      <c r="AI309">
        <v>59960326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ROW(Source!A169)</f>
        <v>169</v>
      </c>
      <c r="B310">
        <v>59960337</v>
      </c>
      <c r="C310">
        <v>59960321</v>
      </c>
      <c r="D310">
        <v>53041786</v>
      </c>
      <c r="E310">
        <v>1</v>
      </c>
      <c r="F310">
        <v>1</v>
      </c>
      <c r="G310">
        <v>1</v>
      </c>
      <c r="H310">
        <v>3</v>
      </c>
      <c r="I310" t="s">
        <v>503</v>
      </c>
      <c r="J310" t="s">
        <v>504</v>
      </c>
      <c r="K310" t="s">
        <v>505</v>
      </c>
      <c r="L310">
        <v>1348</v>
      </c>
      <c r="N310">
        <v>1009</v>
      </c>
      <c r="O310" t="s">
        <v>55</v>
      </c>
      <c r="P310" t="s">
        <v>55</v>
      </c>
      <c r="Q310">
        <v>1000</v>
      </c>
      <c r="X310">
        <v>1.57E-3</v>
      </c>
      <c r="Y310">
        <v>43821.53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1.57E-3</v>
      </c>
      <c r="AH310">
        <v>2</v>
      </c>
      <c r="AI310">
        <v>59960327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ROW(Source!A169)</f>
        <v>169</v>
      </c>
      <c r="B311">
        <v>59960338</v>
      </c>
      <c r="C311">
        <v>59960321</v>
      </c>
      <c r="D311">
        <v>53073780</v>
      </c>
      <c r="E311">
        <v>1</v>
      </c>
      <c r="F311">
        <v>1</v>
      </c>
      <c r="G311">
        <v>1</v>
      </c>
      <c r="H311">
        <v>3</v>
      </c>
      <c r="I311" t="s">
        <v>506</v>
      </c>
      <c r="J311" t="s">
        <v>507</v>
      </c>
      <c r="K311" t="s">
        <v>508</v>
      </c>
      <c r="L311">
        <v>1346</v>
      </c>
      <c r="N311">
        <v>1009</v>
      </c>
      <c r="O311" t="s">
        <v>47</v>
      </c>
      <c r="P311" t="s">
        <v>47</v>
      </c>
      <c r="Q311">
        <v>1</v>
      </c>
      <c r="X311">
        <v>0.02</v>
      </c>
      <c r="Y311">
        <v>79.88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0.02</v>
      </c>
      <c r="AH311">
        <v>2</v>
      </c>
      <c r="AI311">
        <v>59960328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ROW(Source!A169)</f>
        <v>169</v>
      </c>
      <c r="B312">
        <v>59960339</v>
      </c>
      <c r="C312">
        <v>59960321</v>
      </c>
      <c r="D312">
        <v>53086415</v>
      </c>
      <c r="E312">
        <v>1</v>
      </c>
      <c r="F312">
        <v>1</v>
      </c>
      <c r="G312">
        <v>1</v>
      </c>
      <c r="H312">
        <v>3</v>
      </c>
      <c r="I312" t="s">
        <v>509</v>
      </c>
      <c r="J312" t="s">
        <v>510</v>
      </c>
      <c r="K312" t="s">
        <v>511</v>
      </c>
      <c r="L312">
        <v>1425</v>
      </c>
      <c r="N312">
        <v>1013</v>
      </c>
      <c r="O312" t="s">
        <v>132</v>
      </c>
      <c r="P312" t="s">
        <v>132</v>
      </c>
      <c r="Q312">
        <v>1</v>
      </c>
      <c r="X312">
        <v>0.05</v>
      </c>
      <c r="Y312">
        <v>28612.6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0.05</v>
      </c>
      <c r="AH312">
        <v>2</v>
      </c>
      <c r="AI312">
        <v>59960329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ROW(Source!A169)</f>
        <v>169</v>
      </c>
      <c r="B313">
        <v>59960340</v>
      </c>
      <c r="C313">
        <v>59960321</v>
      </c>
      <c r="D313">
        <v>53086491</v>
      </c>
      <c r="E313">
        <v>1</v>
      </c>
      <c r="F313">
        <v>1</v>
      </c>
      <c r="G313">
        <v>1</v>
      </c>
      <c r="H313">
        <v>3</v>
      </c>
      <c r="I313" t="s">
        <v>512</v>
      </c>
      <c r="J313" t="s">
        <v>513</v>
      </c>
      <c r="K313" t="s">
        <v>514</v>
      </c>
      <c r="L313">
        <v>1407</v>
      </c>
      <c r="N313">
        <v>1013</v>
      </c>
      <c r="O313" t="s">
        <v>515</v>
      </c>
      <c r="P313" t="s">
        <v>515</v>
      </c>
      <c r="Q313">
        <v>1</v>
      </c>
      <c r="X313">
        <v>1.2200000000000001E-2</v>
      </c>
      <c r="Y313">
        <v>8337.3799999999992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1.2200000000000001E-2</v>
      </c>
      <c r="AH313">
        <v>2</v>
      </c>
      <c r="AI313">
        <v>59960330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ROW(Source!A169)</f>
        <v>169</v>
      </c>
      <c r="B314">
        <v>59960341</v>
      </c>
      <c r="C314">
        <v>59960321</v>
      </c>
      <c r="D314">
        <v>52911070</v>
      </c>
      <c r="E314">
        <v>111</v>
      </c>
      <c r="F314">
        <v>1</v>
      </c>
      <c r="G314">
        <v>1</v>
      </c>
      <c r="H314">
        <v>3</v>
      </c>
      <c r="I314" t="s">
        <v>155</v>
      </c>
      <c r="J314" t="s">
        <v>3</v>
      </c>
      <c r="K314" t="s">
        <v>156</v>
      </c>
      <c r="L314">
        <v>3277935</v>
      </c>
      <c r="N314">
        <v>1013</v>
      </c>
      <c r="O314" t="s">
        <v>157</v>
      </c>
      <c r="P314" t="s">
        <v>157</v>
      </c>
      <c r="Q314">
        <v>1</v>
      </c>
      <c r="X314">
        <v>2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</v>
      </c>
      <c r="AG314">
        <v>2</v>
      </c>
      <c r="AH314">
        <v>2</v>
      </c>
      <c r="AI314">
        <v>59960331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ROW(Source!A207)</f>
        <v>207</v>
      </c>
      <c r="B315">
        <v>59960345</v>
      </c>
      <c r="C315">
        <v>59960343</v>
      </c>
      <c r="D315">
        <v>52904544</v>
      </c>
      <c r="E315">
        <v>111</v>
      </c>
      <c r="F315">
        <v>1</v>
      </c>
      <c r="G315">
        <v>1</v>
      </c>
      <c r="H315">
        <v>1</v>
      </c>
      <c r="I315" t="s">
        <v>516</v>
      </c>
      <c r="J315" t="s">
        <v>3</v>
      </c>
      <c r="K315" t="s">
        <v>517</v>
      </c>
      <c r="L315">
        <v>1191</v>
      </c>
      <c r="N315">
        <v>1013</v>
      </c>
      <c r="O315" t="s">
        <v>415</v>
      </c>
      <c r="P315" t="s">
        <v>415</v>
      </c>
      <c r="Q315">
        <v>1</v>
      </c>
      <c r="X315">
        <v>154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1</v>
      </c>
      <c r="AF315" t="s">
        <v>3</v>
      </c>
      <c r="AG315">
        <v>154</v>
      </c>
      <c r="AH315">
        <v>2</v>
      </c>
      <c r="AI315">
        <v>59960344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ROW(Source!A208)</f>
        <v>208</v>
      </c>
      <c r="B316">
        <v>59960345</v>
      </c>
      <c r="C316">
        <v>59960343</v>
      </c>
      <c r="D316">
        <v>52904544</v>
      </c>
      <c r="E316">
        <v>111</v>
      </c>
      <c r="F316">
        <v>1</v>
      </c>
      <c r="G316">
        <v>1</v>
      </c>
      <c r="H316">
        <v>1</v>
      </c>
      <c r="I316" t="s">
        <v>516</v>
      </c>
      <c r="J316" t="s">
        <v>3</v>
      </c>
      <c r="K316" t="s">
        <v>517</v>
      </c>
      <c r="L316">
        <v>1191</v>
      </c>
      <c r="N316">
        <v>1013</v>
      </c>
      <c r="O316" t="s">
        <v>415</v>
      </c>
      <c r="P316" t="s">
        <v>415</v>
      </c>
      <c r="Q316">
        <v>1</v>
      </c>
      <c r="X316">
        <v>154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1</v>
      </c>
      <c r="AF316" t="s">
        <v>3</v>
      </c>
      <c r="AG316">
        <v>154</v>
      </c>
      <c r="AH316">
        <v>2</v>
      </c>
      <c r="AI316">
        <v>59960344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ROW(Source!A209)</f>
        <v>209</v>
      </c>
      <c r="B317">
        <v>59960348</v>
      </c>
      <c r="C317">
        <v>59960346</v>
      </c>
      <c r="D317">
        <v>52904528</v>
      </c>
      <c r="E317">
        <v>111</v>
      </c>
      <c r="F317">
        <v>1</v>
      </c>
      <c r="G317">
        <v>1</v>
      </c>
      <c r="H317">
        <v>1</v>
      </c>
      <c r="I317" t="s">
        <v>518</v>
      </c>
      <c r="J317" t="s">
        <v>3</v>
      </c>
      <c r="K317" t="s">
        <v>519</v>
      </c>
      <c r="L317">
        <v>1191</v>
      </c>
      <c r="N317">
        <v>1013</v>
      </c>
      <c r="O317" t="s">
        <v>415</v>
      </c>
      <c r="P317" t="s">
        <v>415</v>
      </c>
      <c r="Q317">
        <v>1</v>
      </c>
      <c r="X317">
        <v>88.5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88.5</v>
      </c>
      <c r="AH317">
        <v>2</v>
      </c>
      <c r="AI317">
        <v>59960347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ROW(Source!A210)</f>
        <v>210</v>
      </c>
      <c r="B318">
        <v>59960348</v>
      </c>
      <c r="C318">
        <v>59960346</v>
      </c>
      <c r="D318">
        <v>52904528</v>
      </c>
      <c r="E318">
        <v>111</v>
      </c>
      <c r="F318">
        <v>1</v>
      </c>
      <c r="G318">
        <v>1</v>
      </c>
      <c r="H318">
        <v>1</v>
      </c>
      <c r="I318" t="s">
        <v>518</v>
      </c>
      <c r="J318" t="s">
        <v>3</v>
      </c>
      <c r="K318" t="s">
        <v>519</v>
      </c>
      <c r="L318">
        <v>1191</v>
      </c>
      <c r="N318">
        <v>1013</v>
      </c>
      <c r="O318" t="s">
        <v>415</v>
      </c>
      <c r="P318" t="s">
        <v>415</v>
      </c>
      <c r="Q318">
        <v>1</v>
      </c>
      <c r="X318">
        <v>88.5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1</v>
      </c>
      <c r="AF318" t="s">
        <v>3</v>
      </c>
      <c r="AG318">
        <v>88.5</v>
      </c>
      <c r="AH318">
        <v>2</v>
      </c>
      <c r="AI318">
        <v>59960347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ROW(Source!A211)</f>
        <v>211</v>
      </c>
      <c r="B319">
        <v>59960358</v>
      </c>
      <c r="C319">
        <v>59960349</v>
      </c>
      <c r="D319">
        <v>52904627</v>
      </c>
      <c r="E319">
        <v>111</v>
      </c>
      <c r="F319">
        <v>1</v>
      </c>
      <c r="G319">
        <v>1</v>
      </c>
      <c r="H319">
        <v>1</v>
      </c>
      <c r="I319" t="s">
        <v>498</v>
      </c>
      <c r="J319" t="s">
        <v>3</v>
      </c>
      <c r="K319" t="s">
        <v>499</v>
      </c>
      <c r="L319">
        <v>1191</v>
      </c>
      <c r="N319">
        <v>1013</v>
      </c>
      <c r="O319" t="s">
        <v>415</v>
      </c>
      <c r="P319" t="s">
        <v>415</v>
      </c>
      <c r="Q319">
        <v>1</v>
      </c>
      <c r="X319">
        <v>9.27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1</v>
      </c>
      <c r="AF319" t="s">
        <v>3</v>
      </c>
      <c r="AG319">
        <v>9.27</v>
      </c>
      <c r="AH319">
        <v>2</v>
      </c>
      <c r="AI319">
        <v>59960350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ROW(Source!A211)</f>
        <v>211</v>
      </c>
      <c r="B320">
        <v>59960359</v>
      </c>
      <c r="C320">
        <v>59960349</v>
      </c>
      <c r="D320">
        <v>52904866</v>
      </c>
      <c r="E320">
        <v>111</v>
      </c>
      <c r="F320">
        <v>1</v>
      </c>
      <c r="G320">
        <v>1</v>
      </c>
      <c r="H320">
        <v>1</v>
      </c>
      <c r="I320" t="s">
        <v>416</v>
      </c>
      <c r="J320" t="s">
        <v>3</v>
      </c>
      <c r="K320" t="s">
        <v>417</v>
      </c>
      <c r="L320">
        <v>1191</v>
      </c>
      <c r="N320">
        <v>1013</v>
      </c>
      <c r="O320" t="s">
        <v>415</v>
      </c>
      <c r="P320" t="s">
        <v>415</v>
      </c>
      <c r="Q320">
        <v>1</v>
      </c>
      <c r="X320">
        <v>0.34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2</v>
      </c>
      <c r="AF320" t="s">
        <v>3</v>
      </c>
      <c r="AG320">
        <v>0.34</v>
      </c>
      <c r="AH320">
        <v>2</v>
      </c>
      <c r="AI320">
        <v>59960351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ROW(Source!A211)</f>
        <v>211</v>
      </c>
      <c r="B321">
        <v>59960360</v>
      </c>
      <c r="C321">
        <v>59960349</v>
      </c>
      <c r="D321">
        <v>53126394</v>
      </c>
      <c r="E321">
        <v>1</v>
      </c>
      <c r="F321">
        <v>1</v>
      </c>
      <c r="G321">
        <v>1</v>
      </c>
      <c r="H321">
        <v>2</v>
      </c>
      <c r="I321" t="s">
        <v>418</v>
      </c>
      <c r="J321" t="s">
        <v>419</v>
      </c>
      <c r="K321" t="s">
        <v>420</v>
      </c>
      <c r="L321">
        <v>1368</v>
      </c>
      <c r="N321">
        <v>1011</v>
      </c>
      <c r="O321" t="s">
        <v>421</v>
      </c>
      <c r="P321" t="s">
        <v>421</v>
      </c>
      <c r="Q321">
        <v>1</v>
      </c>
      <c r="X321">
        <v>0.17</v>
      </c>
      <c r="Y321">
        <v>0</v>
      </c>
      <c r="Z321">
        <v>1626.29</v>
      </c>
      <c r="AA321">
        <v>1090.46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0.17</v>
      </c>
      <c r="AH321">
        <v>2</v>
      </c>
      <c r="AI321">
        <v>59960352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ROW(Source!A211)</f>
        <v>211</v>
      </c>
      <c r="B322">
        <v>59960361</v>
      </c>
      <c r="C322">
        <v>59960349</v>
      </c>
      <c r="D322">
        <v>53127778</v>
      </c>
      <c r="E322">
        <v>1</v>
      </c>
      <c r="F322">
        <v>1</v>
      </c>
      <c r="G322">
        <v>1</v>
      </c>
      <c r="H322">
        <v>2</v>
      </c>
      <c r="I322" t="s">
        <v>436</v>
      </c>
      <c r="J322" t="s">
        <v>437</v>
      </c>
      <c r="K322" t="s">
        <v>438</v>
      </c>
      <c r="L322">
        <v>1368</v>
      </c>
      <c r="N322">
        <v>1011</v>
      </c>
      <c r="O322" t="s">
        <v>421</v>
      </c>
      <c r="P322" t="s">
        <v>421</v>
      </c>
      <c r="Q322">
        <v>1</v>
      </c>
      <c r="X322">
        <v>0.17</v>
      </c>
      <c r="Y322">
        <v>0</v>
      </c>
      <c r="Z322">
        <v>641.70000000000005</v>
      </c>
      <c r="AA322">
        <v>811.79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0.17</v>
      </c>
      <c r="AH322">
        <v>2</v>
      </c>
      <c r="AI322">
        <v>59960353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ROW(Source!A211)</f>
        <v>211</v>
      </c>
      <c r="B323">
        <v>59960362</v>
      </c>
      <c r="C323">
        <v>59960349</v>
      </c>
      <c r="D323">
        <v>53128099</v>
      </c>
      <c r="E323">
        <v>1</v>
      </c>
      <c r="F323">
        <v>1</v>
      </c>
      <c r="G323">
        <v>1</v>
      </c>
      <c r="H323">
        <v>2</v>
      </c>
      <c r="I323" t="s">
        <v>520</v>
      </c>
      <c r="J323" t="s">
        <v>521</v>
      </c>
      <c r="K323" t="s">
        <v>522</v>
      </c>
      <c r="L323">
        <v>1368</v>
      </c>
      <c r="N323">
        <v>1011</v>
      </c>
      <c r="O323" t="s">
        <v>421</v>
      </c>
      <c r="P323" t="s">
        <v>421</v>
      </c>
      <c r="Q323">
        <v>1</v>
      </c>
      <c r="X323">
        <v>1.51</v>
      </c>
      <c r="Y323">
        <v>0</v>
      </c>
      <c r="Z323">
        <v>34.61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1.51</v>
      </c>
      <c r="AH323">
        <v>2</v>
      </c>
      <c r="AI323">
        <v>59960354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ROW(Source!A211)</f>
        <v>211</v>
      </c>
      <c r="B324">
        <v>59960363</v>
      </c>
      <c r="C324">
        <v>59960349</v>
      </c>
      <c r="D324">
        <v>53042501</v>
      </c>
      <c r="E324">
        <v>1</v>
      </c>
      <c r="F324">
        <v>1</v>
      </c>
      <c r="G324">
        <v>1</v>
      </c>
      <c r="H324">
        <v>3</v>
      </c>
      <c r="I324" t="s">
        <v>523</v>
      </c>
      <c r="J324" t="s">
        <v>524</v>
      </c>
      <c r="K324" t="s">
        <v>525</v>
      </c>
      <c r="L324">
        <v>1346</v>
      </c>
      <c r="N324">
        <v>1009</v>
      </c>
      <c r="O324" t="s">
        <v>47</v>
      </c>
      <c r="P324" t="s">
        <v>47</v>
      </c>
      <c r="Q324">
        <v>1</v>
      </c>
      <c r="X324">
        <v>0.65</v>
      </c>
      <c r="Y324">
        <v>155.63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0.65</v>
      </c>
      <c r="AH324">
        <v>2</v>
      </c>
      <c r="AI324">
        <v>59960355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ROW(Source!A211)</f>
        <v>211</v>
      </c>
      <c r="B325">
        <v>59960364</v>
      </c>
      <c r="C325">
        <v>59960349</v>
      </c>
      <c r="D325">
        <v>53073675</v>
      </c>
      <c r="E325">
        <v>1</v>
      </c>
      <c r="F325">
        <v>1</v>
      </c>
      <c r="G325">
        <v>1</v>
      </c>
      <c r="H325">
        <v>3</v>
      </c>
      <c r="I325" t="s">
        <v>526</v>
      </c>
      <c r="J325" t="s">
        <v>527</v>
      </c>
      <c r="K325" t="s">
        <v>528</v>
      </c>
      <c r="L325">
        <v>1346</v>
      </c>
      <c r="N325">
        <v>1009</v>
      </c>
      <c r="O325" t="s">
        <v>47</v>
      </c>
      <c r="P325" t="s">
        <v>47</v>
      </c>
      <c r="Q325">
        <v>1</v>
      </c>
      <c r="X325">
        <v>2</v>
      </c>
      <c r="Y325">
        <v>911.56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2</v>
      </c>
      <c r="AH325">
        <v>2</v>
      </c>
      <c r="AI325">
        <v>59960356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ROW(Source!A211)</f>
        <v>211</v>
      </c>
      <c r="B326">
        <v>59960365</v>
      </c>
      <c r="C326">
        <v>59960349</v>
      </c>
      <c r="D326">
        <v>52911070</v>
      </c>
      <c r="E326">
        <v>111</v>
      </c>
      <c r="F326">
        <v>1</v>
      </c>
      <c r="G326">
        <v>1</v>
      </c>
      <c r="H326">
        <v>3</v>
      </c>
      <c r="I326" t="s">
        <v>155</v>
      </c>
      <c r="J326" t="s">
        <v>3</v>
      </c>
      <c r="K326" t="s">
        <v>156</v>
      </c>
      <c r="L326">
        <v>3277935</v>
      </c>
      <c r="N326">
        <v>1013</v>
      </c>
      <c r="O326" t="s">
        <v>157</v>
      </c>
      <c r="P326" t="s">
        <v>157</v>
      </c>
      <c r="Q326">
        <v>1</v>
      </c>
      <c r="X326">
        <v>2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 t="s">
        <v>3</v>
      </c>
      <c r="AG326">
        <v>2</v>
      </c>
      <c r="AH326">
        <v>2</v>
      </c>
      <c r="AI326">
        <v>59960357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ROW(Source!A212)</f>
        <v>212</v>
      </c>
      <c r="B327">
        <v>59960358</v>
      </c>
      <c r="C327">
        <v>59960349</v>
      </c>
      <c r="D327">
        <v>52904627</v>
      </c>
      <c r="E327">
        <v>111</v>
      </c>
      <c r="F327">
        <v>1</v>
      </c>
      <c r="G327">
        <v>1</v>
      </c>
      <c r="H327">
        <v>1</v>
      </c>
      <c r="I327" t="s">
        <v>498</v>
      </c>
      <c r="J327" t="s">
        <v>3</v>
      </c>
      <c r="K327" t="s">
        <v>499</v>
      </c>
      <c r="L327">
        <v>1191</v>
      </c>
      <c r="N327">
        <v>1013</v>
      </c>
      <c r="O327" t="s">
        <v>415</v>
      </c>
      <c r="P327" t="s">
        <v>415</v>
      </c>
      <c r="Q327">
        <v>1</v>
      </c>
      <c r="X327">
        <v>9.27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1</v>
      </c>
      <c r="AF327" t="s">
        <v>3</v>
      </c>
      <c r="AG327">
        <v>9.27</v>
      </c>
      <c r="AH327">
        <v>2</v>
      </c>
      <c r="AI327">
        <v>59960350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ROW(Source!A212)</f>
        <v>212</v>
      </c>
      <c r="B328">
        <v>59960359</v>
      </c>
      <c r="C328">
        <v>59960349</v>
      </c>
      <c r="D328">
        <v>52904866</v>
      </c>
      <c r="E328">
        <v>111</v>
      </c>
      <c r="F328">
        <v>1</v>
      </c>
      <c r="G328">
        <v>1</v>
      </c>
      <c r="H328">
        <v>1</v>
      </c>
      <c r="I328" t="s">
        <v>416</v>
      </c>
      <c r="J328" t="s">
        <v>3</v>
      </c>
      <c r="K328" t="s">
        <v>417</v>
      </c>
      <c r="L328">
        <v>1191</v>
      </c>
      <c r="N328">
        <v>1013</v>
      </c>
      <c r="O328" t="s">
        <v>415</v>
      </c>
      <c r="P328" t="s">
        <v>415</v>
      </c>
      <c r="Q328">
        <v>1</v>
      </c>
      <c r="X328">
        <v>0.34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2</v>
      </c>
      <c r="AF328" t="s">
        <v>3</v>
      </c>
      <c r="AG328">
        <v>0.34</v>
      </c>
      <c r="AH328">
        <v>2</v>
      </c>
      <c r="AI328">
        <v>59960351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ROW(Source!A212)</f>
        <v>212</v>
      </c>
      <c r="B329">
        <v>59960360</v>
      </c>
      <c r="C329">
        <v>59960349</v>
      </c>
      <c r="D329">
        <v>53126394</v>
      </c>
      <c r="E329">
        <v>1</v>
      </c>
      <c r="F329">
        <v>1</v>
      </c>
      <c r="G329">
        <v>1</v>
      </c>
      <c r="H329">
        <v>2</v>
      </c>
      <c r="I329" t="s">
        <v>418</v>
      </c>
      <c r="J329" t="s">
        <v>419</v>
      </c>
      <c r="K329" t="s">
        <v>420</v>
      </c>
      <c r="L329">
        <v>1368</v>
      </c>
      <c r="N329">
        <v>1011</v>
      </c>
      <c r="O329" t="s">
        <v>421</v>
      </c>
      <c r="P329" t="s">
        <v>421</v>
      </c>
      <c r="Q329">
        <v>1</v>
      </c>
      <c r="X329">
        <v>0.17</v>
      </c>
      <c r="Y329">
        <v>0</v>
      </c>
      <c r="Z329">
        <v>1626.29</v>
      </c>
      <c r="AA329">
        <v>1090.46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0.17</v>
      </c>
      <c r="AH329">
        <v>2</v>
      </c>
      <c r="AI329">
        <v>59960352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ROW(Source!A212)</f>
        <v>212</v>
      </c>
      <c r="B330">
        <v>59960361</v>
      </c>
      <c r="C330">
        <v>59960349</v>
      </c>
      <c r="D330">
        <v>53127778</v>
      </c>
      <c r="E330">
        <v>1</v>
      </c>
      <c r="F330">
        <v>1</v>
      </c>
      <c r="G330">
        <v>1</v>
      </c>
      <c r="H330">
        <v>2</v>
      </c>
      <c r="I330" t="s">
        <v>436</v>
      </c>
      <c r="J330" t="s">
        <v>437</v>
      </c>
      <c r="K330" t="s">
        <v>438</v>
      </c>
      <c r="L330">
        <v>1368</v>
      </c>
      <c r="N330">
        <v>1011</v>
      </c>
      <c r="O330" t="s">
        <v>421</v>
      </c>
      <c r="P330" t="s">
        <v>421</v>
      </c>
      <c r="Q330">
        <v>1</v>
      </c>
      <c r="X330">
        <v>0.17</v>
      </c>
      <c r="Y330">
        <v>0</v>
      </c>
      <c r="Z330">
        <v>641.70000000000005</v>
      </c>
      <c r="AA330">
        <v>811.79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0.17</v>
      </c>
      <c r="AH330">
        <v>2</v>
      </c>
      <c r="AI330">
        <v>59960353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ROW(Source!A212)</f>
        <v>212</v>
      </c>
      <c r="B331">
        <v>59960362</v>
      </c>
      <c r="C331">
        <v>59960349</v>
      </c>
      <c r="D331">
        <v>53128099</v>
      </c>
      <c r="E331">
        <v>1</v>
      </c>
      <c r="F331">
        <v>1</v>
      </c>
      <c r="G331">
        <v>1</v>
      </c>
      <c r="H331">
        <v>2</v>
      </c>
      <c r="I331" t="s">
        <v>520</v>
      </c>
      <c r="J331" t="s">
        <v>521</v>
      </c>
      <c r="K331" t="s">
        <v>522</v>
      </c>
      <c r="L331">
        <v>1368</v>
      </c>
      <c r="N331">
        <v>1011</v>
      </c>
      <c r="O331" t="s">
        <v>421</v>
      </c>
      <c r="P331" t="s">
        <v>421</v>
      </c>
      <c r="Q331">
        <v>1</v>
      </c>
      <c r="X331">
        <v>1.51</v>
      </c>
      <c r="Y331">
        <v>0</v>
      </c>
      <c r="Z331">
        <v>34.61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1.51</v>
      </c>
      <c r="AH331">
        <v>2</v>
      </c>
      <c r="AI331">
        <v>59960354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ROW(Source!A212)</f>
        <v>212</v>
      </c>
      <c r="B332">
        <v>59960363</v>
      </c>
      <c r="C332">
        <v>59960349</v>
      </c>
      <c r="D332">
        <v>53042501</v>
      </c>
      <c r="E332">
        <v>1</v>
      </c>
      <c r="F332">
        <v>1</v>
      </c>
      <c r="G332">
        <v>1</v>
      </c>
      <c r="H332">
        <v>3</v>
      </c>
      <c r="I332" t="s">
        <v>523</v>
      </c>
      <c r="J332" t="s">
        <v>524</v>
      </c>
      <c r="K332" t="s">
        <v>525</v>
      </c>
      <c r="L332">
        <v>1346</v>
      </c>
      <c r="N332">
        <v>1009</v>
      </c>
      <c r="O332" t="s">
        <v>47</v>
      </c>
      <c r="P332" t="s">
        <v>47</v>
      </c>
      <c r="Q332">
        <v>1</v>
      </c>
      <c r="X332">
        <v>0.65</v>
      </c>
      <c r="Y332">
        <v>155.63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0.65</v>
      </c>
      <c r="AH332">
        <v>2</v>
      </c>
      <c r="AI332">
        <v>59960355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ROW(Source!A212)</f>
        <v>212</v>
      </c>
      <c r="B333">
        <v>59960364</v>
      </c>
      <c r="C333">
        <v>59960349</v>
      </c>
      <c r="D333">
        <v>53073675</v>
      </c>
      <c r="E333">
        <v>1</v>
      </c>
      <c r="F333">
        <v>1</v>
      </c>
      <c r="G333">
        <v>1</v>
      </c>
      <c r="H333">
        <v>3</v>
      </c>
      <c r="I333" t="s">
        <v>526</v>
      </c>
      <c r="J333" t="s">
        <v>527</v>
      </c>
      <c r="K333" t="s">
        <v>528</v>
      </c>
      <c r="L333">
        <v>1346</v>
      </c>
      <c r="N333">
        <v>1009</v>
      </c>
      <c r="O333" t="s">
        <v>47</v>
      </c>
      <c r="P333" t="s">
        <v>47</v>
      </c>
      <c r="Q333">
        <v>1</v>
      </c>
      <c r="X333">
        <v>2</v>
      </c>
      <c r="Y333">
        <v>911.56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2</v>
      </c>
      <c r="AH333">
        <v>2</v>
      </c>
      <c r="AI333">
        <v>59960356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ROW(Source!A212)</f>
        <v>212</v>
      </c>
      <c r="B334">
        <v>59960365</v>
      </c>
      <c r="C334">
        <v>59960349</v>
      </c>
      <c r="D334">
        <v>52911070</v>
      </c>
      <c r="E334">
        <v>111</v>
      </c>
      <c r="F334">
        <v>1</v>
      </c>
      <c r="G334">
        <v>1</v>
      </c>
      <c r="H334">
        <v>3</v>
      </c>
      <c r="I334" t="s">
        <v>155</v>
      </c>
      <c r="J334" t="s">
        <v>3</v>
      </c>
      <c r="K334" t="s">
        <v>156</v>
      </c>
      <c r="L334">
        <v>3277935</v>
      </c>
      <c r="N334">
        <v>1013</v>
      </c>
      <c r="O334" t="s">
        <v>157</v>
      </c>
      <c r="P334" t="s">
        <v>157</v>
      </c>
      <c r="Q334">
        <v>1</v>
      </c>
      <c r="X334">
        <v>2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3</v>
      </c>
      <c r="AG334">
        <v>2</v>
      </c>
      <c r="AH334">
        <v>2</v>
      </c>
      <c r="AI334">
        <v>59960357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ROW(Source!A215)</f>
        <v>215</v>
      </c>
      <c r="B335">
        <v>59960377</v>
      </c>
      <c r="C335">
        <v>59960367</v>
      </c>
      <c r="D335">
        <v>52904627</v>
      </c>
      <c r="E335">
        <v>111</v>
      </c>
      <c r="F335">
        <v>1</v>
      </c>
      <c r="G335">
        <v>1</v>
      </c>
      <c r="H335">
        <v>1</v>
      </c>
      <c r="I335" t="s">
        <v>498</v>
      </c>
      <c r="J335" t="s">
        <v>3</v>
      </c>
      <c r="K335" t="s">
        <v>499</v>
      </c>
      <c r="L335">
        <v>1191</v>
      </c>
      <c r="N335">
        <v>1013</v>
      </c>
      <c r="O335" t="s">
        <v>415</v>
      </c>
      <c r="P335" t="s">
        <v>415</v>
      </c>
      <c r="Q335">
        <v>1</v>
      </c>
      <c r="X335">
        <v>18.5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1</v>
      </c>
      <c r="AF335" t="s">
        <v>3</v>
      </c>
      <c r="AG335">
        <v>18.5</v>
      </c>
      <c r="AH335">
        <v>2</v>
      </c>
      <c r="AI335">
        <v>59960368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ROW(Source!A215)</f>
        <v>215</v>
      </c>
      <c r="B336">
        <v>59960378</v>
      </c>
      <c r="C336">
        <v>59960367</v>
      </c>
      <c r="D336">
        <v>52904866</v>
      </c>
      <c r="E336">
        <v>111</v>
      </c>
      <c r="F336">
        <v>1</v>
      </c>
      <c r="G336">
        <v>1</v>
      </c>
      <c r="H336">
        <v>1</v>
      </c>
      <c r="I336" t="s">
        <v>416</v>
      </c>
      <c r="J336" t="s">
        <v>3</v>
      </c>
      <c r="K336" t="s">
        <v>417</v>
      </c>
      <c r="L336">
        <v>1191</v>
      </c>
      <c r="N336">
        <v>1013</v>
      </c>
      <c r="O336" t="s">
        <v>415</v>
      </c>
      <c r="P336" t="s">
        <v>415</v>
      </c>
      <c r="Q336">
        <v>1</v>
      </c>
      <c r="X336">
        <v>0.34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3</v>
      </c>
      <c r="AG336">
        <v>0.34</v>
      </c>
      <c r="AH336">
        <v>2</v>
      </c>
      <c r="AI336">
        <v>59960369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ROW(Source!A215)</f>
        <v>215</v>
      </c>
      <c r="B337">
        <v>59960379</v>
      </c>
      <c r="C337">
        <v>59960367</v>
      </c>
      <c r="D337">
        <v>53126394</v>
      </c>
      <c r="E337">
        <v>1</v>
      </c>
      <c r="F337">
        <v>1</v>
      </c>
      <c r="G337">
        <v>1</v>
      </c>
      <c r="H337">
        <v>2</v>
      </c>
      <c r="I337" t="s">
        <v>418</v>
      </c>
      <c r="J337" t="s">
        <v>419</v>
      </c>
      <c r="K337" t="s">
        <v>420</v>
      </c>
      <c r="L337">
        <v>1368</v>
      </c>
      <c r="N337">
        <v>1011</v>
      </c>
      <c r="O337" t="s">
        <v>421</v>
      </c>
      <c r="P337" t="s">
        <v>421</v>
      </c>
      <c r="Q337">
        <v>1</v>
      </c>
      <c r="X337">
        <v>0.17</v>
      </c>
      <c r="Y337">
        <v>0</v>
      </c>
      <c r="Z337">
        <v>1626.29</v>
      </c>
      <c r="AA337">
        <v>1090.46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0.17</v>
      </c>
      <c r="AH337">
        <v>2</v>
      </c>
      <c r="AI337">
        <v>59960370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ROW(Source!A215)</f>
        <v>215</v>
      </c>
      <c r="B338">
        <v>59960380</v>
      </c>
      <c r="C338">
        <v>59960367</v>
      </c>
      <c r="D338">
        <v>53127778</v>
      </c>
      <c r="E338">
        <v>1</v>
      </c>
      <c r="F338">
        <v>1</v>
      </c>
      <c r="G338">
        <v>1</v>
      </c>
      <c r="H338">
        <v>2</v>
      </c>
      <c r="I338" t="s">
        <v>436</v>
      </c>
      <c r="J338" t="s">
        <v>437</v>
      </c>
      <c r="K338" t="s">
        <v>438</v>
      </c>
      <c r="L338">
        <v>1368</v>
      </c>
      <c r="N338">
        <v>1011</v>
      </c>
      <c r="O338" t="s">
        <v>421</v>
      </c>
      <c r="P338" t="s">
        <v>421</v>
      </c>
      <c r="Q338">
        <v>1</v>
      </c>
      <c r="X338">
        <v>0.17</v>
      </c>
      <c r="Y338">
        <v>0</v>
      </c>
      <c r="Z338">
        <v>641.70000000000005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0.17</v>
      </c>
      <c r="AH338">
        <v>2</v>
      </c>
      <c r="AI338">
        <v>59960371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ROW(Source!A215)</f>
        <v>215</v>
      </c>
      <c r="B339">
        <v>59960381</v>
      </c>
      <c r="C339">
        <v>59960367</v>
      </c>
      <c r="D339">
        <v>53128099</v>
      </c>
      <c r="E339">
        <v>1</v>
      </c>
      <c r="F339">
        <v>1</v>
      </c>
      <c r="G339">
        <v>1</v>
      </c>
      <c r="H339">
        <v>2</v>
      </c>
      <c r="I339" t="s">
        <v>520</v>
      </c>
      <c r="J339" t="s">
        <v>521</v>
      </c>
      <c r="K339" t="s">
        <v>522</v>
      </c>
      <c r="L339">
        <v>1368</v>
      </c>
      <c r="N339">
        <v>1011</v>
      </c>
      <c r="O339" t="s">
        <v>421</v>
      </c>
      <c r="P339" t="s">
        <v>421</v>
      </c>
      <c r="Q339">
        <v>1</v>
      </c>
      <c r="X339">
        <v>2.9</v>
      </c>
      <c r="Y339">
        <v>0</v>
      </c>
      <c r="Z339">
        <v>34.61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2.9</v>
      </c>
      <c r="AH339">
        <v>2</v>
      </c>
      <c r="AI339">
        <v>59960372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ROW(Source!A215)</f>
        <v>215</v>
      </c>
      <c r="B340">
        <v>59960382</v>
      </c>
      <c r="C340">
        <v>59960367</v>
      </c>
      <c r="D340">
        <v>53042501</v>
      </c>
      <c r="E340">
        <v>1</v>
      </c>
      <c r="F340">
        <v>1</v>
      </c>
      <c r="G340">
        <v>1</v>
      </c>
      <c r="H340">
        <v>3</v>
      </c>
      <c r="I340" t="s">
        <v>523</v>
      </c>
      <c r="J340" t="s">
        <v>524</v>
      </c>
      <c r="K340" t="s">
        <v>525</v>
      </c>
      <c r="L340">
        <v>1346</v>
      </c>
      <c r="N340">
        <v>1009</v>
      </c>
      <c r="O340" t="s">
        <v>47</v>
      </c>
      <c r="P340" t="s">
        <v>47</v>
      </c>
      <c r="Q340">
        <v>1</v>
      </c>
      <c r="X340">
        <v>0.9</v>
      </c>
      <c r="Y340">
        <v>155.63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0.9</v>
      </c>
      <c r="AH340">
        <v>2</v>
      </c>
      <c r="AI340">
        <v>59960373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ROW(Source!A215)</f>
        <v>215</v>
      </c>
      <c r="B341">
        <v>59960383</v>
      </c>
      <c r="C341">
        <v>59960367</v>
      </c>
      <c r="D341">
        <v>53056222</v>
      </c>
      <c r="E341">
        <v>1</v>
      </c>
      <c r="F341">
        <v>1</v>
      </c>
      <c r="G341">
        <v>1</v>
      </c>
      <c r="H341">
        <v>3</v>
      </c>
      <c r="I341" t="s">
        <v>529</v>
      </c>
      <c r="J341" t="s">
        <v>530</v>
      </c>
      <c r="K341" t="s">
        <v>531</v>
      </c>
      <c r="L341">
        <v>1348</v>
      </c>
      <c r="N341">
        <v>1009</v>
      </c>
      <c r="O341" t="s">
        <v>55</v>
      </c>
      <c r="P341" t="s">
        <v>55</v>
      </c>
      <c r="Q341">
        <v>1000</v>
      </c>
      <c r="X341">
        <v>4.0000000000000001E-3</v>
      </c>
      <c r="Y341">
        <v>49995.77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4.0000000000000001E-3</v>
      </c>
      <c r="AH341">
        <v>2</v>
      </c>
      <c r="AI341">
        <v>59960374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ROW(Source!A215)</f>
        <v>215</v>
      </c>
      <c r="B342">
        <v>59960384</v>
      </c>
      <c r="C342">
        <v>59960367</v>
      </c>
      <c r="D342">
        <v>53073675</v>
      </c>
      <c r="E342">
        <v>1</v>
      </c>
      <c r="F342">
        <v>1</v>
      </c>
      <c r="G342">
        <v>1</v>
      </c>
      <c r="H342">
        <v>3</v>
      </c>
      <c r="I342" t="s">
        <v>526</v>
      </c>
      <c r="J342" t="s">
        <v>527</v>
      </c>
      <c r="K342" t="s">
        <v>528</v>
      </c>
      <c r="L342">
        <v>1346</v>
      </c>
      <c r="N342">
        <v>1009</v>
      </c>
      <c r="O342" t="s">
        <v>47</v>
      </c>
      <c r="P342" t="s">
        <v>47</v>
      </c>
      <c r="Q342">
        <v>1</v>
      </c>
      <c r="X342">
        <v>2.4</v>
      </c>
      <c r="Y342">
        <v>911.56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2.4</v>
      </c>
      <c r="AH342">
        <v>2</v>
      </c>
      <c r="AI342">
        <v>59960375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ROW(Source!A215)</f>
        <v>215</v>
      </c>
      <c r="B343">
        <v>59960385</v>
      </c>
      <c r="C343">
        <v>59960367</v>
      </c>
      <c r="D343">
        <v>52911070</v>
      </c>
      <c r="E343">
        <v>111</v>
      </c>
      <c r="F343">
        <v>1</v>
      </c>
      <c r="G343">
        <v>1</v>
      </c>
      <c r="H343">
        <v>3</v>
      </c>
      <c r="I343" t="s">
        <v>155</v>
      </c>
      <c r="J343" t="s">
        <v>3</v>
      </c>
      <c r="K343" t="s">
        <v>156</v>
      </c>
      <c r="L343">
        <v>3277935</v>
      </c>
      <c r="N343">
        <v>1013</v>
      </c>
      <c r="O343" t="s">
        <v>157</v>
      </c>
      <c r="P343" t="s">
        <v>157</v>
      </c>
      <c r="Q343">
        <v>1</v>
      </c>
      <c r="X343">
        <v>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 t="s">
        <v>3</v>
      </c>
      <c r="AG343">
        <v>2</v>
      </c>
      <c r="AH343">
        <v>2</v>
      </c>
      <c r="AI343">
        <v>59960376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ROW(Source!A216)</f>
        <v>216</v>
      </c>
      <c r="B344">
        <v>59960377</v>
      </c>
      <c r="C344">
        <v>59960367</v>
      </c>
      <c r="D344">
        <v>52904627</v>
      </c>
      <c r="E344">
        <v>111</v>
      </c>
      <c r="F344">
        <v>1</v>
      </c>
      <c r="G344">
        <v>1</v>
      </c>
      <c r="H344">
        <v>1</v>
      </c>
      <c r="I344" t="s">
        <v>498</v>
      </c>
      <c r="J344" t="s">
        <v>3</v>
      </c>
      <c r="K344" t="s">
        <v>499</v>
      </c>
      <c r="L344">
        <v>1191</v>
      </c>
      <c r="N344">
        <v>1013</v>
      </c>
      <c r="O344" t="s">
        <v>415</v>
      </c>
      <c r="P344" t="s">
        <v>415</v>
      </c>
      <c r="Q344">
        <v>1</v>
      </c>
      <c r="X344">
        <v>18.5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1</v>
      </c>
      <c r="AF344" t="s">
        <v>3</v>
      </c>
      <c r="AG344">
        <v>18.5</v>
      </c>
      <c r="AH344">
        <v>2</v>
      </c>
      <c r="AI344">
        <v>59960368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ROW(Source!A216)</f>
        <v>216</v>
      </c>
      <c r="B345">
        <v>59960378</v>
      </c>
      <c r="C345">
        <v>59960367</v>
      </c>
      <c r="D345">
        <v>52904866</v>
      </c>
      <c r="E345">
        <v>111</v>
      </c>
      <c r="F345">
        <v>1</v>
      </c>
      <c r="G345">
        <v>1</v>
      </c>
      <c r="H345">
        <v>1</v>
      </c>
      <c r="I345" t="s">
        <v>416</v>
      </c>
      <c r="J345" t="s">
        <v>3</v>
      </c>
      <c r="K345" t="s">
        <v>417</v>
      </c>
      <c r="L345">
        <v>1191</v>
      </c>
      <c r="N345">
        <v>1013</v>
      </c>
      <c r="O345" t="s">
        <v>415</v>
      </c>
      <c r="P345" t="s">
        <v>415</v>
      </c>
      <c r="Q345">
        <v>1</v>
      </c>
      <c r="X345">
        <v>0.34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2</v>
      </c>
      <c r="AF345" t="s">
        <v>3</v>
      </c>
      <c r="AG345">
        <v>0.34</v>
      </c>
      <c r="AH345">
        <v>2</v>
      </c>
      <c r="AI345">
        <v>59960369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ROW(Source!A216)</f>
        <v>216</v>
      </c>
      <c r="B346">
        <v>59960379</v>
      </c>
      <c r="C346">
        <v>59960367</v>
      </c>
      <c r="D346">
        <v>53126394</v>
      </c>
      <c r="E346">
        <v>1</v>
      </c>
      <c r="F346">
        <v>1</v>
      </c>
      <c r="G346">
        <v>1</v>
      </c>
      <c r="H346">
        <v>2</v>
      </c>
      <c r="I346" t="s">
        <v>418</v>
      </c>
      <c r="J346" t="s">
        <v>419</v>
      </c>
      <c r="K346" t="s">
        <v>420</v>
      </c>
      <c r="L346">
        <v>1368</v>
      </c>
      <c r="N346">
        <v>1011</v>
      </c>
      <c r="O346" t="s">
        <v>421</v>
      </c>
      <c r="P346" t="s">
        <v>421</v>
      </c>
      <c r="Q346">
        <v>1</v>
      </c>
      <c r="X346">
        <v>0.17</v>
      </c>
      <c r="Y346">
        <v>0</v>
      </c>
      <c r="Z346">
        <v>1626.29</v>
      </c>
      <c r="AA346">
        <v>1090.46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0.17</v>
      </c>
      <c r="AH346">
        <v>2</v>
      </c>
      <c r="AI346">
        <v>59960370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ROW(Source!A216)</f>
        <v>216</v>
      </c>
      <c r="B347">
        <v>59960380</v>
      </c>
      <c r="C347">
        <v>59960367</v>
      </c>
      <c r="D347">
        <v>53127778</v>
      </c>
      <c r="E347">
        <v>1</v>
      </c>
      <c r="F347">
        <v>1</v>
      </c>
      <c r="G347">
        <v>1</v>
      </c>
      <c r="H347">
        <v>2</v>
      </c>
      <c r="I347" t="s">
        <v>436</v>
      </c>
      <c r="J347" t="s">
        <v>437</v>
      </c>
      <c r="K347" t="s">
        <v>438</v>
      </c>
      <c r="L347">
        <v>1368</v>
      </c>
      <c r="N347">
        <v>1011</v>
      </c>
      <c r="O347" t="s">
        <v>421</v>
      </c>
      <c r="P347" t="s">
        <v>421</v>
      </c>
      <c r="Q347">
        <v>1</v>
      </c>
      <c r="X347">
        <v>0.17</v>
      </c>
      <c r="Y347">
        <v>0</v>
      </c>
      <c r="Z347">
        <v>641.70000000000005</v>
      </c>
      <c r="AA347">
        <v>811.79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0.17</v>
      </c>
      <c r="AH347">
        <v>2</v>
      </c>
      <c r="AI347">
        <v>59960371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ROW(Source!A216)</f>
        <v>216</v>
      </c>
      <c r="B348">
        <v>59960381</v>
      </c>
      <c r="C348">
        <v>59960367</v>
      </c>
      <c r="D348">
        <v>53128099</v>
      </c>
      <c r="E348">
        <v>1</v>
      </c>
      <c r="F348">
        <v>1</v>
      </c>
      <c r="G348">
        <v>1</v>
      </c>
      <c r="H348">
        <v>2</v>
      </c>
      <c r="I348" t="s">
        <v>520</v>
      </c>
      <c r="J348" t="s">
        <v>521</v>
      </c>
      <c r="K348" t="s">
        <v>522</v>
      </c>
      <c r="L348">
        <v>1368</v>
      </c>
      <c r="N348">
        <v>1011</v>
      </c>
      <c r="O348" t="s">
        <v>421</v>
      </c>
      <c r="P348" t="s">
        <v>421</v>
      </c>
      <c r="Q348">
        <v>1</v>
      </c>
      <c r="X348">
        <v>2.9</v>
      </c>
      <c r="Y348">
        <v>0</v>
      </c>
      <c r="Z348">
        <v>34.61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2.9</v>
      </c>
      <c r="AH348">
        <v>2</v>
      </c>
      <c r="AI348">
        <v>59960372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ROW(Source!A216)</f>
        <v>216</v>
      </c>
      <c r="B349">
        <v>59960382</v>
      </c>
      <c r="C349">
        <v>59960367</v>
      </c>
      <c r="D349">
        <v>53042501</v>
      </c>
      <c r="E349">
        <v>1</v>
      </c>
      <c r="F349">
        <v>1</v>
      </c>
      <c r="G349">
        <v>1</v>
      </c>
      <c r="H349">
        <v>3</v>
      </c>
      <c r="I349" t="s">
        <v>523</v>
      </c>
      <c r="J349" t="s">
        <v>524</v>
      </c>
      <c r="K349" t="s">
        <v>525</v>
      </c>
      <c r="L349">
        <v>1346</v>
      </c>
      <c r="N349">
        <v>1009</v>
      </c>
      <c r="O349" t="s">
        <v>47</v>
      </c>
      <c r="P349" t="s">
        <v>47</v>
      </c>
      <c r="Q349">
        <v>1</v>
      </c>
      <c r="X349">
        <v>0.9</v>
      </c>
      <c r="Y349">
        <v>155.63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0.9</v>
      </c>
      <c r="AH349">
        <v>2</v>
      </c>
      <c r="AI349">
        <v>59960373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ROW(Source!A216)</f>
        <v>216</v>
      </c>
      <c r="B350">
        <v>59960383</v>
      </c>
      <c r="C350">
        <v>59960367</v>
      </c>
      <c r="D350">
        <v>53056222</v>
      </c>
      <c r="E350">
        <v>1</v>
      </c>
      <c r="F350">
        <v>1</v>
      </c>
      <c r="G350">
        <v>1</v>
      </c>
      <c r="H350">
        <v>3</v>
      </c>
      <c r="I350" t="s">
        <v>529</v>
      </c>
      <c r="J350" t="s">
        <v>530</v>
      </c>
      <c r="K350" t="s">
        <v>531</v>
      </c>
      <c r="L350">
        <v>1348</v>
      </c>
      <c r="N350">
        <v>1009</v>
      </c>
      <c r="O350" t="s">
        <v>55</v>
      </c>
      <c r="P350" t="s">
        <v>55</v>
      </c>
      <c r="Q350">
        <v>1000</v>
      </c>
      <c r="X350">
        <v>4.0000000000000001E-3</v>
      </c>
      <c r="Y350">
        <v>49995.77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4.0000000000000001E-3</v>
      </c>
      <c r="AH350">
        <v>2</v>
      </c>
      <c r="AI350">
        <v>59960374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ROW(Source!A216)</f>
        <v>216</v>
      </c>
      <c r="B351">
        <v>59960384</v>
      </c>
      <c r="C351">
        <v>59960367</v>
      </c>
      <c r="D351">
        <v>53073675</v>
      </c>
      <c r="E351">
        <v>1</v>
      </c>
      <c r="F351">
        <v>1</v>
      </c>
      <c r="G351">
        <v>1</v>
      </c>
      <c r="H351">
        <v>3</v>
      </c>
      <c r="I351" t="s">
        <v>526</v>
      </c>
      <c r="J351" t="s">
        <v>527</v>
      </c>
      <c r="K351" t="s">
        <v>528</v>
      </c>
      <c r="L351">
        <v>1346</v>
      </c>
      <c r="N351">
        <v>1009</v>
      </c>
      <c r="O351" t="s">
        <v>47</v>
      </c>
      <c r="P351" t="s">
        <v>47</v>
      </c>
      <c r="Q351">
        <v>1</v>
      </c>
      <c r="X351">
        <v>2.4</v>
      </c>
      <c r="Y351">
        <v>911.56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2.4</v>
      </c>
      <c r="AH351">
        <v>2</v>
      </c>
      <c r="AI351">
        <v>59960375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ROW(Source!A216)</f>
        <v>216</v>
      </c>
      <c r="B352">
        <v>59960385</v>
      </c>
      <c r="C352">
        <v>59960367</v>
      </c>
      <c r="D352">
        <v>52911070</v>
      </c>
      <c r="E352">
        <v>111</v>
      </c>
      <c r="F352">
        <v>1</v>
      </c>
      <c r="G352">
        <v>1</v>
      </c>
      <c r="H352">
        <v>3</v>
      </c>
      <c r="I352" t="s">
        <v>155</v>
      </c>
      <c r="J352" t="s">
        <v>3</v>
      </c>
      <c r="K352" t="s">
        <v>156</v>
      </c>
      <c r="L352">
        <v>3277935</v>
      </c>
      <c r="N352">
        <v>1013</v>
      </c>
      <c r="O352" t="s">
        <v>157</v>
      </c>
      <c r="P352" t="s">
        <v>157</v>
      </c>
      <c r="Q352">
        <v>1</v>
      </c>
      <c r="X352">
        <v>2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2</v>
      </c>
      <c r="AH352">
        <v>2</v>
      </c>
      <c r="AI352">
        <v>59960376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ROW(Source!A367)</f>
        <v>367</v>
      </c>
      <c r="B353">
        <v>59960413</v>
      </c>
      <c r="C353">
        <v>59960410</v>
      </c>
      <c r="D353">
        <v>52904831</v>
      </c>
      <c r="E353">
        <v>111</v>
      </c>
      <c r="F353">
        <v>1</v>
      </c>
      <c r="G353">
        <v>1</v>
      </c>
      <c r="H353">
        <v>1</v>
      </c>
      <c r="I353" t="s">
        <v>532</v>
      </c>
      <c r="J353" t="s">
        <v>3</v>
      </c>
      <c r="K353" t="s">
        <v>533</v>
      </c>
      <c r="L353">
        <v>1369</v>
      </c>
      <c r="N353">
        <v>1013</v>
      </c>
      <c r="O353" t="s">
        <v>461</v>
      </c>
      <c r="P353" t="s">
        <v>461</v>
      </c>
      <c r="Q353">
        <v>1</v>
      </c>
      <c r="X353">
        <v>6.48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3</v>
      </c>
      <c r="AG353">
        <v>6.48</v>
      </c>
      <c r="AH353">
        <v>2</v>
      </c>
      <c r="AI353">
        <v>59960411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ROW(Source!A367)</f>
        <v>367</v>
      </c>
      <c r="B354">
        <v>59960414</v>
      </c>
      <c r="C354">
        <v>59960410</v>
      </c>
      <c r="D354">
        <v>52904854</v>
      </c>
      <c r="E354">
        <v>111</v>
      </c>
      <c r="F354">
        <v>1</v>
      </c>
      <c r="G354">
        <v>1</v>
      </c>
      <c r="H354">
        <v>1</v>
      </c>
      <c r="I354" t="s">
        <v>534</v>
      </c>
      <c r="J354" t="s">
        <v>3</v>
      </c>
      <c r="K354" t="s">
        <v>535</v>
      </c>
      <c r="L354">
        <v>1369</v>
      </c>
      <c r="N354">
        <v>1013</v>
      </c>
      <c r="O354" t="s">
        <v>461</v>
      </c>
      <c r="P354" t="s">
        <v>461</v>
      </c>
      <c r="Q354">
        <v>1</v>
      </c>
      <c r="X354">
        <v>6.48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1</v>
      </c>
      <c r="AF354" t="s">
        <v>3</v>
      </c>
      <c r="AG354">
        <v>6.48</v>
      </c>
      <c r="AH354">
        <v>2</v>
      </c>
      <c r="AI354">
        <v>59960412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ROW(Source!A368)</f>
        <v>368</v>
      </c>
      <c r="B355">
        <v>59960413</v>
      </c>
      <c r="C355">
        <v>59960410</v>
      </c>
      <c r="D355">
        <v>52904831</v>
      </c>
      <c r="E355">
        <v>111</v>
      </c>
      <c r="F355">
        <v>1</v>
      </c>
      <c r="G355">
        <v>1</v>
      </c>
      <c r="H355">
        <v>1</v>
      </c>
      <c r="I355" t="s">
        <v>532</v>
      </c>
      <c r="J355" t="s">
        <v>3</v>
      </c>
      <c r="K355" t="s">
        <v>533</v>
      </c>
      <c r="L355">
        <v>1369</v>
      </c>
      <c r="N355">
        <v>1013</v>
      </c>
      <c r="O355" t="s">
        <v>461</v>
      </c>
      <c r="P355" t="s">
        <v>461</v>
      </c>
      <c r="Q355">
        <v>1</v>
      </c>
      <c r="X355">
        <v>6.48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3</v>
      </c>
      <c r="AG355">
        <v>6.48</v>
      </c>
      <c r="AH355">
        <v>2</v>
      </c>
      <c r="AI355">
        <v>59960411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ROW(Source!A368)</f>
        <v>368</v>
      </c>
      <c r="B356">
        <v>59960414</v>
      </c>
      <c r="C356">
        <v>59960410</v>
      </c>
      <c r="D356">
        <v>52904854</v>
      </c>
      <c r="E356">
        <v>111</v>
      </c>
      <c r="F356">
        <v>1</v>
      </c>
      <c r="G356">
        <v>1</v>
      </c>
      <c r="H356">
        <v>1</v>
      </c>
      <c r="I356" t="s">
        <v>534</v>
      </c>
      <c r="J356" t="s">
        <v>3</v>
      </c>
      <c r="K356" t="s">
        <v>535</v>
      </c>
      <c r="L356">
        <v>1369</v>
      </c>
      <c r="N356">
        <v>1013</v>
      </c>
      <c r="O356" t="s">
        <v>461</v>
      </c>
      <c r="P356" t="s">
        <v>461</v>
      </c>
      <c r="Q356">
        <v>1</v>
      </c>
      <c r="X356">
        <v>6.48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1</v>
      </c>
      <c r="AF356" t="s">
        <v>3</v>
      </c>
      <c r="AG356">
        <v>6.48</v>
      </c>
      <c r="AH356">
        <v>2</v>
      </c>
      <c r="AI356">
        <v>59960412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ROW(Source!A369)</f>
        <v>369</v>
      </c>
      <c r="B357">
        <v>59960418</v>
      </c>
      <c r="C357">
        <v>59960415</v>
      </c>
      <c r="D357">
        <v>52904831</v>
      </c>
      <c r="E357">
        <v>111</v>
      </c>
      <c r="F357">
        <v>1</v>
      </c>
      <c r="G357">
        <v>1</v>
      </c>
      <c r="H357">
        <v>1</v>
      </c>
      <c r="I357" t="s">
        <v>532</v>
      </c>
      <c r="J357" t="s">
        <v>3</v>
      </c>
      <c r="K357" t="s">
        <v>533</v>
      </c>
      <c r="L357">
        <v>1369</v>
      </c>
      <c r="N357">
        <v>1013</v>
      </c>
      <c r="O357" t="s">
        <v>461</v>
      </c>
      <c r="P357" t="s">
        <v>461</v>
      </c>
      <c r="Q357">
        <v>1</v>
      </c>
      <c r="X357">
        <v>0.5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1</v>
      </c>
      <c r="AF357" t="s">
        <v>3</v>
      </c>
      <c r="AG357">
        <v>0.5</v>
      </c>
      <c r="AH357">
        <v>2</v>
      </c>
      <c r="AI357">
        <v>59960416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ROW(Source!A369)</f>
        <v>369</v>
      </c>
      <c r="B358">
        <v>59960419</v>
      </c>
      <c r="C358">
        <v>59960415</v>
      </c>
      <c r="D358">
        <v>52904854</v>
      </c>
      <c r="E358">
        <v>111</v>
      </c>
      <c r="F358">
        <v>1</v>
      </c>
      <c r="G358">
        <v>1</v>
      </c>
      <c r="H358">
        <v>1</v>
      </c>
      <c r="I358" t="s">
        <v>534</v>
      </c>
      <c r="J358" t="s">
        <v>3</v>
      </c>
      <c r="K358" t="s">
        <v>535</v>
      </c>
      <c r="L358">
        <v>1369</v>
      </c>
      <c r="N358">
        <v>1013</v>
      </c>
      <c r="O358" t="s">
        <v>461</v>
      </c>
      <c r="P358" t="s">
        <v>461</v>
      </c>
      <c r="Q358">
        <v>1</v>
      </c>
      <c r="X358">
        <v>0.5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1</v>
      </c>
      <c r="AF358" t="s">
        <v>3</v>
      </c>
      <c r="AG358">
        <v>0.5</v>
      </c>
      <c r="AH358">
        <v>2</v>
      </c>
      <c r="AI358">
        <v>59960417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ROW(Source!A370)</f>
        <v>370</v>
      </c>
      <c r="B359">
        <v>59960418</v>
      </c>
      <c r="C359">
        <v>59960415</v>
      </c>
      <c r="D359">
        <v>52904831</v>
      </c>
      <c r="E359">
        <v>111</v>
      </c>
      <c r="F359">
        <v>1</v>
      </c>
      <c r="G359">
        <v>1</v>
      </c>
      <c r="H359">
        <v>1</v>
      </c>
      <c r="I359" t="s">
        <v>532</v>
      </c>
      <c r="J359" t="s">
        <v>3</v>
      </c>
      <c r="K359" t="s">
        <v>533</v>
      </c>
      <c r="L359">
        <v>1369</v>
      </c>
      <c r="N359">
        <v>1013</v>
      </c>
      <c r="O359" t="s">
        <v>461</v>
      </c>
      <c r="P359" t="s">
        <v>461</v>
      </c>
      <c r="Q359">
        <v>1</v>
      </c>
      <c r="X359">
        <v>0.5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1</v>
      </c>
      <c r="AF359" t="s">
        <v>3</v>
      </c>
      <c r="AG359">
        <v>0.5</v>
      </c>
      <c r="AH359">
        <v>2</v>
      </c>
      <c r="AI359">
        <v>59960416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ROW(Source!A370)</f>
        <v>370</v>
      </c>
      <c r="B360">
        <v>59960419</v>
      </c>
      <c r="C360">
        <v>59960415</v>
      </c>
      <c r="D360">
        <v>52904854</v>
      </c>
      <c r="E360">
        <v>111</v>
      </c>
      <c r="F360">
        <v>1</v>
      </c>
      <c r="G360">
        <v>1</v>
      </c>
      <c r="H360">
        <v>1</v>
      </c>
      <c r="I360" t="s">
        <v>534</v>
      </c>
      <c r="J360" t="s">
        <v>3</v>
      </c>
      <c r="K360" t="s">
        <v>535</v>
      </c>
      <c r="L360">
        <v>1369</v>
      </c>
      <c r="N360">
        <v>1013</v>
      </c>
      <c r="O360" t="s">
        <v>461</v>
      </c>
      <c r="P360" t="s">
        <v>461</v>
      </c>
      <c r="Q360">
        <v>1</v>
      </c>
      <c r="X360">
        <v>0.5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1</v>
      </c>
      <c r="AF360" t="s">
        <v>3</v>
      </c>
      <c r="AG360">
        <v>0.5</v>
      </c>
      <c r="AH360">
        <v>2</v>
      </c>
      <c r="AI360">
        <v>59960417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ROW(Source!A371)</f>
        <v>371</v>
      </c>
      <c r="B361">
        <v>59960423</v>
      </c>
      <c r="C361">
        <v>59960420</v>
      </c>
      <c r="D361">
        <v>52904831</v>
      </c>
      <c r="E361">
        <v>111</v>
      </c>
      <c r="F361">
        <v>1</v>
      </c>
      <c r="G361">
        <v>1</v>
      </c>
      <c r="H361">
        <v>1</v>
      </c>
      <c r="I361" t="s">
        <v>532</v>
      </c>
      <c r="J361" t="s">
        <v>3</v>
      </c>
      <c r="K361" t="s">
        <v>533</v>
      </c>
      <c r="L361">
        <v>1369</v>
      </c>
      <c r="N361">
        <v>1013</v>
      </c>
      <c r="O361" t="s">
        <v>461</v>
      </c>
      <c r="P361" t="s">
        <v>461</v>
      </c>
      <c r="Q361">
        <v>1</v>
      </c>
      <c r="X361">
        <v>0.41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1</v>
      </c>
      <c r="AF361" t="s">
        <v>3</v>
      </c>
      <c r="AG361">
        <v>0.41</v>
      </c>
      <c r="AH361">
        <v>2</v>
      </c>
      <c r="AI361">
        <v>59960421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ROW(Source!A371)</f>
        <v>371</v>
      </c>
      <c r="B362">
        <v>59960424</v>
      </c>
      <c r="C362">
        <v>59960420</v>
      </c>
      <c r="D362">
        <v>52904854</v>
      </c>
      <c r="E362">
        <v>111</v>
      </c>
      <c r="F362">
        <v>1</v>
      </c>
      <c r="G362">
        <v>1</v>
      </c>
      <c r="H362">
        <v>1</v>
      </c>
      <c r="I362" t="s">
        <v>534</v>
      </c>
      <c r="J362" t="s">
        <v>3</v>
      </c>
      <c r="K362" t="s">
        <v>535</v>
      </c>
      <c r="L362">
        <v>1369</v>
      </c>
      <c r="N362">
        <v>1013</v>
      </c>
      <c r="O362" t="s">
        <v>461</v>
      </c>
      <c r="P362" t="s">
        <v>461</v>
      </c>
      <c r="Q362">
        <v>1</v>
      </c>
      <c r="X362">
        <v>0.41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1</v>
      </c>
      <c r="AF362" t="s">
        <v>3</v>
      </c>
      <c r="AG362">
        <v>0.41</v>
      </c>
      <c r="AH362">
        <v>2</v>
      </c>
      <c r="AI362">
        <v>59960422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ROW(Source!A372)</f>
        <v>372</v>
      </c>
      <c r="B363">
        <v>59960423</v>
      </c>
      <c r="C363">
        <v>59960420</v>
      </c>
      <c r="D363">
        <v>52904831</v>
      </c>
      <c r="E363">
        <v>111</v>
      </c>
      <c r="F363">
        <v>1</v>
      </c>
      <c r="G363">
        <v>1</v>
      </c>
      <c r="H363">
        <v>1</v>
      </c>
      <c r="I363" t="s">
        <v>532</v>
      </c>
      <c r="J363" t="s">
        <v>3</v>
      </c>
      <c r="K363" t="s">
        <v>533</v>
      </c>
      <c r="L363">
        <v>1369</v>
      </c>
      <c r="N363">
        <v>1013</v>
      </c>
      <c r="O363" t="s">
        <v>461</v>
      </c>
      <c r="P363" t="s">
        <v>461</v>
      </c>
      <c r="Q363">
        <v>1</v>
      </c>
      <c r="X363">
        <v>0.41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1</v>
      </c>
      <c r="AF363" t="s">
        <v>3</v>
      </c>
      <c r="AG363">
        <v>0.41</v>
      </c>
      <c r="AH363">
        <v>2</v>
      </c>
      <c r="AI363">
        <v>59960421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ROW(Source!A372)</f>
        <v>372</v>
      </c>
      <c r="B364">
        <v>59960424</v>
      </c>
      <c r="C364">
        <v>59960420</v>
      </c>
      <c r="D364">
        <v>52904854</v>
      </c>
      <c r="E364">
        <v>111</v>
      </c>
      <c r="F364">
        <v>1</v>
      </c>
      <c r="G364">
        <v>1</v>
      </c>
      <c r="H364">
        <v>1</v>
      </c>
      <c r="I364" t="s">
        <v>534</v>
      </c>
      <c r="J364" t="s">
        <v>3</v>
      </c>
      <c r="K364" t="s">
        <v>535</v>
      </c>
      <c r="L364">
        <v>1369</v>
      </c>
      <c r="N364">
        <v>1013</v>
      </c>
      <c r="O364" t="s">
        <v>461</v>
      </c>
      <c r="P364" t="s">
        <v>461</v>
      </c>
      <c r="Q364">
        <v>1</v>
      </c>
      <c r="X364">
        <v>0.41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1</v>
      </c>
      <c r="AF364" t="s">
        <v>3</v>
      </c>
      <c r="AG364">
        <v>0.41</v>
      </c>
      <c r="AH364">
        <v>2</v>
      </c>
      <c r="AI364">
        <v>59960422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ROW(Source!A373)</f>
        <v>373</v>
      </c>
      <c r="B365">
        <v>59960428</v>
      </c>
      <c r="C365">
        <v>59960425</v>
      </c>
      <c r="D365">
        <v>52904831</v>
      </c>
      <c r="E365">
        <v>111</v>
      </c>
      <c r="F365">
        <v>1</v>
      </c>
      <c r="G365">
        <v>1</v>
      </c>
      <c r="H365">
        <v>1</v>
      </c>
      <c r="I365" t="s">
        <v>532</v>
      </c>
      <c r="J365" t="s">
        <v>3</v>
      </c>
      <c r="K365" t="s">
        <v>533</v>
      </c>
      <c r="L365">
        <v>1369</v>
      </c>
      <c r="N365">
        <v>1013</v>
      </c>
      <c r="O365" t="s">
        <v>461</v>
      </c>
      <c r="P365" t="s">
        <v>461</v>
      </c>
      <c r="Q365">
        <v>1</v>
      </c>
      <c r="X365">
        <v>0.5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1</v>
      </c>
      <c r="AF365" t="s">
        <v>3</v>
      </c>
      <c r="AG365">
        <v>0.5</v>
      </c>
      <c r="AH365">
        <v>2</v>
      </c>
      <c r="AI365">
        <v>59960426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ROW(Source!A373)</f>
        <v>373</v>
      </c>
      <c r="B366">
        <v>59960429</v>
      </c>
      <c r="C366">
        <v>59960425</v>
      </c>
      <c r="D366">
        <v>52904854</v>
      </c>
      <c r="E366">
        <v>111</v>
      </c>
      <c r="F366">
        <v>1</v>
      </c>
      <c r="G366">
        <v>1</v>
      </c>
      <c r="H366">
        <v>1</v>
      </c>
      <c r="I366" t="s">
        <v>534</v>
      </c>
      <c r="J366" t="s">
        <v>3</v>
      </c>
      <c r="K366" t="s">
        <v>535</v>
      </c>
      <c r="L366">
        <v>1369</v>
      </c>
      <c r="N366">
        <v>1013</v>
      </c>
      <c r="O366" t="s">
        <v>461</v>
      </c>
      <c r="P366" t="s">
        <v>461</v>
      </c>
      <c r="Q366">
        <v>1</v>
      </c>
      <c r="X366">
        <v>0.5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1</v>
      </c>
      <c r="AF366" t="s">
        <v>3</v>
      </c>
      <c r="AG366">
        <v>0.5</v>
      </c>
      <c r="AH366">
        <v>2</v>
      </c>
      <c r="AI366">
        <v>59960427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ROW(Source!A374)</f>
        <v>374</v>
      </c>
      <c r="B367">
        <v>59960428</v>
      </c>
      <c r="C367">
        <v>59960425</v>
      </c>
      <c r="D367">
        <v>52904831</v>
      </c>
      <c r="E367">
        <v>111</v>
      </c>
      <c r="F367">
        <v>1</v>
      </c>
      <c r="G367">
        <v>1</v>
      </c>
      <c r="H367">
        <v>1</v>
      </c>
      <c r="I367" t="s">
        <v>532</v>
      </c>
      <c r="J367" t="s">
        <v>3</v>
      </c>
      <c r="K367" t="s">
        <v>533</v>
      </c>
      <c r="L367">
        <v>1369</v>
      </c>
      <c r="N367">
        <v>1013</v>
      </c>
      <c r="O367" t="s">
        <v>461</v>
      </c>
      <c r="P367" t="s">
        <v>461</v>
      </c>
      <c r="Q367">
        <v>1</v>
      </c>
      <c r="X367">
        <v>0.5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1</v>
      </c>
      <c r="AF367" t="s">
        <v>3</v>
      </c>
      <c r="AG367">
        <v>0.5</v>
      </c>
      <c r="AH367">
        <v>2</v>
      </c>
      <c r="AI367">
        <v>59960426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ROW(Source!A374)</f>
        <v>374</v>
      </c>
      <c r="B368">
        <v>59960429</v>
      </c>
      <c r="C368">
        <v>59960425</v>
      </c>
      <c r="D368">
        <v>52904854</v>
      </c>
      <c r="E368">
        <v>111</v>
      </c>
      <c r="F368">
        <v>1</v>
      </c>
      <c r="G368">
        <v>1</v>
      </c>
      <c r="H368">
        <v>1</v>
      </c>
      <c r="I368" t="s">
        <v>534</v>
      </c>
      <c r="J368" t="s">
        <v>3</v>
      </c>
      <c r="K368" t="s">
        <v>535</v>
      </c>
      <c r="L368">
        <v>1369</v>
      </c>
      <c r="N368">
        <v>1013</v>
      </c>
      <c r="O368" t="s">
        <v>461</v>
      </c>
      <c r="P368" t="s">
        <v>461</v>
      </c>
      <c r="Q368">
        <v>1</v>
      </c>
      <c r="X368">
        <v>0.5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1</v>
      </c>
      <c r="AF368" t="s">
        <v>3</v>
      </c>
      <c r="AG368">
        <v>0.5</v>
      </c>
      <c r="AH368">
        <v>2</v>
      </c>
      <c r="AI368">
        <v>59960427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ROW(Source!A375)</f>
        <v>375</v>
      </c>
      <c r="B369">
        <v>59960433</v>
      </c>
      <c r="C369">
        <v>59960430</v>
      </c>
      <c r="D369">
        <v>52904831</v>
      </c>
      <c r="E369">
        <v>111</v>
      </c>
      <c r="F369">
        <v>1</v>
      </c>
      <c r="G369">
        <v>1</v>
      </c>
      <c r="H369">
        <v>1</v>
      </c>
      <c r="I369" t="s">
        <v>532</v>
      </c>
      <c r="J369" t="s">
        <v>3</v>
      </c>
      <c r="K369" t="s">
        <v>533</v>
      </c>
      <c r="L369">
        <v>1369</v>
      </c>
      <c r="N369">
        <v>1013</v>
      </c>
      <c r="O369" t="s">
        <v>461</v>
      </c>
      <c r="P369" t="s">
        <v>461</v>
      </c>
      <c r="Q369">
        <v>1</v>
      </c>
      <c r="X369">
        <v>0.16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1</v>
      </c>
      <c r="AF369" t="s">
        <v>3</v>
      </c>
      <c r="AG369">
        <v>0.16</v>
      </c>
      <c r="AH369">
        <v>2</v>
      </c>
      <c r="AI369">
        <v>59960431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ROW(Source!A375)</f>
        <v>375</v>
      </c>
      <c r="B370">
        <v>59960434</v>
      </c>
      <c r="C370">
        <v>59960430</v>
      </c>
      <c r="D370">
        <v>52904854</v>
      </c>
      <c r="E370">
        <v>111</v>
      </c>
      <c r="F370">
        <v>1</v>
      </c>
      <c r="G370">
        <v>1</v>
      </c>
      <c r="H370">
        <v>1</v>
      </c>
      <c r="I370" t="s">
        <v>534</v>
      </c>
      <c r="J370" t="s">
        <v>3</v>
      </c>
      <c r="K370" t="s">
        <v>535</v>
      </c>
      <c r="L370">
        <v>1369</v>
      </c>
      <c r="N370">
        <v>1013</v>
      </c>
      <c r="O370" t="s">
        <v>461</v>
      </c>
      <c r="P370" t="s">
        <v>461</v>
      </c>
      <c r="Q370">
        <v>1</v>
      </c>
      <c r="X370">
        <v>0.16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1</v>
      </c>
      <c r="AF370" t="s">
        <v>3</v>
      </c>
      <c r="AG370">
        <v>0.16</v>
      </c>
      <c r="AH370">
        <v>2</v>
      </c>
      <c r="AI370">
        <v>59960432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ROW(Source!A376)</f>
        <v>376</v>
      </c>
      <c r="B371">
        <v>59960433</v>
      </c>
      <c r="C371">
        <v>59960430</v>
      </c>
      <c r="D371">
        <v>52904831</v>
      </c>
      <c r="E371">
        <v>111</v>
      </c>
      <c r="F371">
        <v>1</v>
      </c>
      <c r="G371">
        <v>1</v>
      </c>
      <c r="H371">
        <v>1</v>
      </c>
      <c r="I371" t="s">
        <v>532</v>
      </c>
      <c r="J371" t="s">
        <v>3</v>
      </c>
      <c r="K371" t="s">
        <v>533</v>
      </c>
      <c r="L371">
        <v>1369</v>
      </c>
      <c r="N371">
        <v>1013</v>
      </c>
      <c r="O371" t="s">
        <v>461</v>
      </c>
      <c r="P371" t="s">
        <v>461</v>
      </c>
      <c r="Q371">
        <v>1</v>
      </c>
      <c r="X371">
        <v>0.16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1</v>
      </c>
      <c r="AF371" t="s">
        <v>3</v>
      </c>
      <c r="AG371">
        <v>0.16</v>
      </c>
      <c r="AH371">
        <v>2</v>
      </c>
      <c r="AI371">
        <v>59960431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ROW(Source!A376)</f>
        <v>376</v>
      </c>
      <c r="B372">
        <v>59960434</v>
      </c>
      <c r="C372">
        <v>59960430</v>
      </c>
      <c r="D372">
        <v>52904854</v>
      </c>
      <c r="E372">
        <v>111</v>
      </c>
      <c r="F372">
        <v>1</v>
      </c>
      <c r="G372">
        <v>1</v>
      </c>
      <c r="H372">
        <v>1</v>
      </c>
      <c r="I372" t="s">
        <v>534</v>
      </c>
      <c r="J372" t="s">
        <v>3</v>
      </c>
      <c r="K372" t="s">
        <v>535</v>
      </c>
      <c r="L372">
        <v>1369</v>
      </c>
      <c r="N372">
        <v>1013</v>
      </c>
      <c r="O372" t="s">
        <v>461</v>
      </c>
      <c r="P372" t="s">
        <v>461</v>
      </c>
      <c r="Q372">
        <v>1</v>
      </c>
      <c r="X372">
        <v>0.16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1</v>
      </c>
      <c r="AF372" t="s">
        <v>3</v>
      </c>
      <c r="AG372">
        <v>0.16</v>
      </c>
      <c r="AH372">
        <v>2</v>
      </c>
      <c r="AI372">
        <v>59960432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/>
  <cols>
    <col min="1" max="256" width="9.10937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74485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>
      <c r="F12" t="str">
        <f>Source!F12</f>
        <v>356513</v>
      </c>
      <c r="G12" t="str">
        <f>Source!G12</f>
        <v>Строительство ВЛИ-0,4 кВ от РУ-0,4 кВ ТП-4572 ПС-35 кВ №408 "Теряево" (0,13 км), в т.ч. ПИР, МО, Волоколамский р-н, д.Стеблево, 50:07:0010202:400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ЛистСогл (ЗЭС на проверку)</vt:lpstr>
      <vt:lpstr>Титул</vt:lpstr>
      <vt:lpstr>ПЗ (нов)</vt:lpstr>
      <vt:lpstr>ССР ТЦ</vt:lpstr>
      <vt:lpstr>02-01-01</vt:lpstr>
      <vt:lpstr>09-01-01</vt:lpstr>
      <vt:lpstr>02-01-01_1</vt:lpstr>
      <vt:lpstr>09-01-01_1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'09-01-01'!Заголовки_для_печати</vt:lpstr>
      <vt:lpstr>'09-01-01_1'!Заголовки_для_печати</vt:lpstr>
      <vt:lpstr>'ССР ТЦ'!Заголовки_для_печати</vt:lpstr>
      <vt:lpstr>'02-01-01'!Область_печати</vt:lpstr>
      <vt:lpstr>'02-01-01_1'!Область_печати</vt:lpstr>
      <vt:lpstr>'09-01-01'!Область_печати</vt:lpstr>
      <vt:lpstr>'09-01-01_1'!Область_печати</vt:lpstr>
      <vt:lpstr>'ЛистСогл (ЗЭС на проверку)'!Область_печати</vt:lpstr>
      <vt:lpstr>'ПЗ (нов)'!Область_печати</vt:lpstr>
      <vt:lpstr>'ССР ТЦ'!Область_печати</vt:lpstr>
      <vt:lpstr>Титул!Область_печати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</cp:lastModifiedBy>
  <dcterms:created xsi:type="dcterms:W3CDTF">2026-07-15T07:31:30Z</dcterms:created>
  <dcterms:modified xsi:type="dcterms:W3CDTF">2026-07-15T07:36:50Z</dcterms:modified>
</cp:coreProperties>
</file>